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pjdc0620-03\Desktop\"/>
    </mc:Choice>
  </mc:AlternateContent>
  <xr:revisionPtr revIDLastSave="0" documentId="13_ncr:1_{F8250D81-38AC-401F-B014-152D76B6566F}" xr6:coauthVersionLast="47" xr6:coauthVersionMax="47" xr10:uidLastSave="{00000000-0000-0000-0000-000000000000}"/>
  <workbookProtection workbookAlgorithmName="SHA-512" workbookHashValue="gXIwyfMxgRbwRgWpZ7I3rfdJnym1+3NAgnQqLvlIQ1dE/3D2UI0xg4D5ufiiq3+8lSgc/Y5oiXZ/iMEA6gzzCQ==" workbookSaltValue="0EX448Mxqua6WnvhgauGfg==" workbookSpinCount="100000" lockStructure="1"/>
  <bookViews>
    <workbookView xWindow="-108" yWindow="-108" windowWidth="23256" windowHeight="12576" tabRatio="658" firstSheet="7" activeTab="10" xr2:uid="{94E561AB-8704-4EA8-A49B-4D7CD9A8FB6F}"/>
  </bookViews>
  <sheets>
    <sheet name="คำนวณ truss tension" sheetId="23" state="hidden" r:id="rId1"/>
    <sheet name="คำนวณ truss Compression" sheetId="24" state="hidden" r:id="rId2"/>
    <sheet name="tension member" sheetId="12" state="hidden" r:id="rId3"/>
    <sheet name="คำนวณ tension" sheetId="1" state="hidden" r:id="rId4"/>
    <sheet name="Compression member" sheetId="11" state="hidden" r:id="rId5"/>
    <sheet name="Plate" sheetId="14" state="hidden" r:id="rId6"/>
    <sheet name="คำนวณ Plate" sheetId="15" state="hidden" r:id="rId7"/>
    <sheet name="Truss" sheetId="19" r:id="rId8"/>
    <sheet name="Purlin" sheetId="27" r:id="rId9"/>
    <sheet name="คำนวณPurlin" sheetId="28" state="hidden" r:id="rId10"/>
    <sheet name="Beam" sheetId="18" r:id="rId11"/>
    <sheet name="คำนวณBeam" sheetId="17" state="hidden" r:id="rId12"/>
    <sheet name="Beam Colum" sheetId="30" r:id="rId13"/>
    <sheet name="คำนวณ truss" sheetId="25" state="hidden" r:id="rId14"/>
    <sheet name="คำนวณ Compression" sheetId="2" state="hidden" r:id="rId15"/>
    <sheet name="คำนวณBeam Comlum แรงกด" sheetId="31" state="hidden" r:id="rId16"/>
    <sheet name="คำนวณBeam Comlum แรงดัด" sheetId="32" state="hidden" r:id="rId17"/>
    <sheet name="ตารางเหล็ก" sheetId="9" state="hidden" r:id="rId18"/>
    <sheet name="steel prop for print" sheetId="29" state="hidden" r:id="rId19"/>
    <sheet name="สูตร" sheetId="8" state="hidden" r:id="rId20"/>
  </sheets>
  <definedNames>
    <definedName name="_xlnm.Print_Area" localSheetId="10">Beam!$A$1:$O$40</definedName>
    <definedName name="_xlnm.Print_Area" localSheetId="5">Plate!$E$2:$Q$17</definedName>
    <definedName name="_xlnm.Print_Area" localSheetId="8">Purlin!$B$2:$N$49</definedName>
    <definedName name="_xlnm.Print_Area" localSheetId="7">Truss!$B$2:$N$54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19" l="1"/>
  <c r="G49" i="19" l="1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A2" i="9"/>
  <c r="Z19" i="32"/>
  <c r="AO113" i="32" s="1" a="1"/>
  <c r="AO113" i="32" s="1"/>
  <c r="AF118" i="32" s="1"/>
  <c r="A478" i="9"/>
  <c r="A477" i="9"/>
  <c r="A476" i="9"/>
  <c r="A509" i="9"/>
  <c r="A515" i="9"/>
  <c r="E49" i="27"/>
  <c r="F43" i="27"/>
  <c r="H49" i="27" s="1"/>
  <c r="L40" i="8"/>
  <c r="L39" i="8"/>
  <c r="L38" i="8"/>
  <c r="L37" i="8"/>
  <c r="L36" i="8"/>
  <c r="L35" i="8"/>
  <c r="L34" i="8"/>
  <c r="L33" i="8"/>
  <c r="B25" i="17"/>
  <c r="D38" i="8"/>
  <c r="D36" i="8"/>
  <c r="D34" i="8"/>
  <c r="K39" i="8"/>
  <c r="K40" i="8" s="1"/>
  <c r="J39" i="8"/>
  <c r="J40" i="8" s="1"/>
  <c r="K37" i="8"/>
  <c r="K38" i="8" s="1"/>
  <c r="J37" i="8"/>
  <c r="J38" i="8" s="1"/>
  <c r="K35" i="8"/>
  <c r="K36" i="8" s="1"/>
  <c r="J35" i="8"/>
  <c r="J36" i="8" s="1"/>
  <c r="L22" i="8"/>
  <c r="J34" i="8"/>
  <c r="J33" i="8"/>
  <c r="D40" i="8"/>
  <c r="D39" i="8"/>
  <c r="D37" i="8"/>
  <c r="D35" i="8"/>
  <c r="D33" i="8"/>
  <c r="D44" i="30"/>
  <c r="D43" i="30"/>
  <c r="E40" i="30"/>
  <c r="H40" i="30"/>
  <c r="H29" i="30"/>
  <c r="E29" i="30"/>
  <c r="H28" i="30"/>
  <c r="E28" i="30"/>
  <c r="H26" i="30"/>
  <c r="H25" i="30"/>
  <c r="E26" i="30"/>
  <c r="E25" i="30"/>
  <c r="H39" i="30"/>
  <c r="E39" i="30"/>
  <c r="H37" i="30"/>
  <c r="H36" i="30"/>
  <c r="E37" i="30"/>
  <c r="E36" i="30"/>
  <c r="D31" i="30"/>
  <c r="I6" i="28"/>
  <c r="J52" i="17"/>
  <c r="F27" i="18" s="1"/>
  <c r="AL13" i="32"/>
  <c r="AL12" i="32"/>
  <c r="AI15" i="32"/>
  <c r="AH23" i="32" s="1"/>
  <c r="AI14" i="32"/>
  <c r="H21" i="30"/>
  <c r="H22" i="30"/>
  <c r="D21" i="30"/>
  <c r="D22" i="30"/>
  <c r="N13" i="32"/>
  <c r="N12" i="32"/>
  <c r="K15" i="32"/>
  <c r="J23" i="32" s="1"/>
  <c r="K14" i="32"/>
  <c r="B19" i="32"/>
  <c r="D24" i="32" s="1" a="1"/>
  <c r="D24" i="32" s="1"/>
  <c r="Q75" i="32"/>
  <c r="Q72" i="32"/>
  <c r="P71" i="32"/>
  <c r="P70" i="32"/>
  <c r="Q69" i="32"/>
  <c r="P69" i="32"/>
  <c r="AF42" i="32"/>
  <c r="H42" i="32"/>
  <c r="AF39" i="32"/>
  <c r="H39" i="32"/>
  <c r="F3" i="31"/>
  <c r="Y3" i="31"/>
  <c r="AM7" i="31"/>
  <c r="AM4" i="31"/>
  <c r="AH2" i="31"/>
  <c r="O2" i="31"/>
  <c r="AB6" i="28"/>
  <c r="D48" i="27"/>
  <c r="D47" i="27"/>
  <c r="C59" i="8"/>
  <c r="D59" i="8" s="1" a="1"/>
  <c r="D59" i="8" s="1"/>
  <c r="I44" i="27" s="1"/>
  <c r="E27" i="27"/>
  <c r="F36" i="27"/>
  <c r="F38" i="27"/>
  <c r="E27" i="18"/>
  <c r="G33" i="27"/>
  <c r="G32" i="27"/>
  <c r="E33" i="27"/>
  <c r="E32" i="27"/>
  <c r="G31" i="27"/>
  <c r="G30" i="27"/>
  <c r="E31" i="27"/>
  <c r="E30" i="27"/>
  <c r="G26" i="27"/>
  <c r="G25" i="27"/>
  <c r="E26" i="27"/>
  <c r="E25" i="27"/>
  <c r="G24" i="27"/>
  <c r="G23" i="27"/>
  <c r="E24" i="27"/>
  <c r="E23" i="27"/>
  <c r="V539" i="9"/>
  <c r="V538" i="9"/>
  <c r="V537" i="9"/>
  <c r="V536" i="9"/>
  <c r="V535" i="9"/>
  <c r="V534" i="9"/>
  <c r="V533" i="9"/>
  <c r="V532" i="9"/>
  <c r="V531" i="9"/>
  <c r="V530" i="9"/>
  <c r="V529" i="9"/>
  <c r="V528" i="9"/>
  <c r="V527" i="9"/>
  <c r="V526" i="9"/>
  <c r="V525" i="9"/>
  <c r="V524" i="9"/>
  <c r="V523" i="9"/>
  <c r="V522" i="9"/>
  <c r="V521" i="9"/>
  <c r="V520" i="9"/>
  <c r="V519" i="9"/>
  <c r="V518" i="9"/>
  <c r="V517" i="9"/>
  <c r="V516" i="9"/>
  <c r="V515" i="9"/>
  <c r="V514" i="9"/>
  <c r="V513" i="9"/>
  <c r="V512" i="9"/>
  <c r="V511" i="9"/>
  <c r="V510" i="9"/>
  <c r="V509" i="9"/>
  <c r="V508" i="9"/>
  <c r="V507" i="9"/>
  <c r="V506" i="9"/>
  <c r="V505" i="9"/>
  <c r="V504" i="9"/>
  <c r="V503" i="9"/>
  <c r="V502" i="9"/>
  <c r="V501" i="9"/>
  <c r="V500" i="9"/>
  <c r="V499" i="9"/>
  <c r="V498" i="9"/>
  <c r="V497" i="9"/>
  <c r="V496" i="9"/>
  <c r="V495" i="9"/>
  <c r="V494" i="9"/>
  <c r="V493" i="9"/>
  <c r="V492" i="9"/>
  <c r="V491" i="9"/>
  <c r="V490" i="9"/>
  <c r="V489" i="9"/>
  <c r="V488" i="9"/>
  <c r="V487" i="9"/>
  <c r="V486" i="9"/>
  <c r="V485" i="9"/>
  <c r="V484" i="9"/>
  <c r="V483" i="9"/>
  <c r="V482" i="9"/>
  <c r="V481" i="9"/>
  <c r="V480" i="9"/>
  <c r="V479" i="9"/>
  <c r="V478" i="9"/>
  <c r="V477" i="9"/>
  <c r="V476" i="9"/>
  <c r="V475" i="9"/>
  <c r="V474" i="9"/>
  <c r="V473" i="9"/>
  <c r="V472" i="9"/>
  <c r="V471" i="9"/>
  <c r="V470" i="9"/>
  <c r="V469" i="9"/>
  <c r="V468" i="9"/>
  <c r="V467" i="9"/>
  <c r="V466" i="9"/>
  <c r="V465" i="9"/>
  <c r="V464" i="9"/>
  <c r="V463" i="9"/>
  <c r="V462" i="9"/>
  <c r="V461" i="9"/>
  <c r="V460" i="9"/>
  <c r="V459" i="9"/>
  <c r="V458" i="9"/>
  <c r="V457" i="9"/>
  <c r="V456" i="9"/>
  <c r="V455" i="9"/>
  <c r="V454" i="9"/>
  <c r="V453" i="9"/>
  <c r="V452" i="9"/>
  <c r="V451" i="9"/>
  <c r="V450" i="9"/>
  <c r="V449" i="9"/>
  <c r="V448" i="9"/>
  <c r="V447" i="9"/>
  <c r="V446" i="9"/>
  <c r="V445" i="9"/>
  <c r="V444" i="9"/>
  <c r="V443" i="9"/>
  <c r="V442" i="9"/>
  <c r="V441" i="9"/>
  <c r="V440" i="9"/>
  <c r="V439" i="9"/>
  <c r="V438" i="9"/>
  <c r="V437" i="9"/>
  <c r="V436" i="9"/>
  <c r="V435" i="9"/>
  <c r="V434" i="9"/>
  <c r="V433" i="9"/>
  <c r="V432" i="9"/>
  <c r="V431" i="9"/>
  <c r="V430" i="9"/>
  <c r="V429" i="9"/>
  <c r="V428" i="9"/>
  <c r="V427" i="9"/>
  <c r="V426" i="9"/>
  <c r="V425" i="9"/>
  <c r="V424" i="9"/>
  <c r="V423" i="9"/>
  <c r="V422" i="9"/>
  <c r="V421" i="9"/>
  <c r="V420" i="9"/>
  <c r="V419" i="9"/>
  <c r="V418" i="9"/>
  <c r="V417" i="9"/>
  <c r="V416" i="9"/>
  <c r="V415" i="9"/>
  <c r="V414" i="9"/>
  <c r="V413" i="9"/>
  <c r="V412" i="9"/>
  <c r="V411" i="9"/>
  <c r="V410" i="9"/>
  <c r="V409" i="9"/>
  <c r="V408" i="9"/>
  <c r="V407" i="9"/>
  <c r="V406" i="9"/>
  <c r="V405" i="9"/>
  <c r="V404" i="9"/>
  <c r="V403" i="9"/>
  <c r="V402" i="9"/>
  <c r="V401" i="9"/>
  <c r="V400" i="9"/>
  <c r="V399" i="9"/>
  <c r="V398" i="9"/>
  <c r="V397" i="9"/>
  <c r="V396" i="9"/>
  <c r="V395" i="9"/>
  <c r="V394" i="9"/>
  <c r="V393" i="9"/>
  <c r="V392" i="9"/>
  <c r="V391" i="9"/>
  <c r="V390" i="9"/>
  <c r="V389" i="9"/>
  <c r="V388" i="9"/>
  <c r="V387" i="9"/>
  <c r="V386" i="9"/>
  <c r="V385" i="9"/>
  <c r="V384" i="9"/>
  <c r="V383" i="9"/>
  <c r="V382" i="9"/>
  <c r="V381" i="9"/>
  <c r="V380" i="9"/>
  <c r="V379" i="9"/>
  <c r="V378" i="9"/>
  <c r="V377" i="9"/>
  <c r="V376" i="9"/>
  <c r="V375" i="9"/>
  <c r="V374" i="9"/>
  <c r="V373" i="9"/>
  <c r="V372" i="9"/>
  <c r="V371" i="9"/>
  <c r="V370" i="9"/>
  <c r="V369" i="9"/>
  <c r="V368" i="9"/>
  <c r="V367" i="9"/>
  <c r="V366" i="9"/>
  <c r="V365" i="9"/>
  <c r="V364" i="9"/>
  <c r="V363" i="9"/>
  <c r="V362" i="9"/>
  <c r="V361" i="9"/>
  <c r="V360" i="9"/>
  <c r="V359" i="9"/>
  <c r="V358" i="9"/>
  <c r="V357" i="9"/>
  <c r="V356" i="9"/>
  <c r="V355" i="9"/>
  <c r="V354" i="9"/>
  <c r="V353" i="9"/>
  <c r="V352" i="9"/>
  <c r="V351" i="9"/>
  <c r="V350" i="9"/>
  <c r="V349" i="9"/>
  <c r="V348" i="9"/>
  <c r="V347" i="9"/>
  <c r="V346" i="9"/>
  <c r="V345" i="9"/>
  <c r="V344" i="9"/>
  <c r="V343" i="9"/>
  <c r="V342" i="9"/>
  <c r="V341" i="9"/>
  <c r="V340" i="9"/>
  <c r="V339" i="9"/>
  <c r="V338" i="9"/>
  <c r="V337" i="9"/>
  <c r="V336" i="9"/>
  <c r="V335" i="9"/>
  <c r="V334" i="9"/>
  <c r="V333" i="9"/>
  <c r="V332" i="9"/>
  <c r="V331" i="9"/>
  <c r="V330" i="9"/>
  <c r="V329" i="9"/>
  <c r="V328" i="9"/>
  <c r="V327" i="9"/>
  <c r="V326" i="9"/>
  <c r="V325" i="9"/>
  <c r="V324" i="9"/>
  <c r="V323" i="9"/>
  <c r="V322" i="9"/>
  <c r="V321" i="9"/>
  <c r="V320" i="9"/>
  <c r="V319" i="9"/>
  <c r="V318" i="9"/>
  <c r="V317" i="9"/>
  <c r="V316" i="9"/>
  <c r="V315" i="9"/>
  <c r="V314" i="9"/>
  <c r="V313" i="9"/>
  <c r="V312" i="9"/>
  <c r="V311" i="9"/>
  <c r="V310" i="9"/>
  <c r="V309" i="9"/>
  <c r="V308" i="9"/>
  <c r="V307" i="9"/>
  <c r="V306" i="9"/>
  <c r="V305" i="9"/>
  <c r="V304" i="9"/>
  <c r="V303" i="9"/>
  <c r="V302" i="9"/>
  <c r="V301" i="9"/>
  <c r="V300" i="9"/>
  <c r="V299" i="9"/>
  <c r="V298" i="9"/>
  <c r="V297" i="9"/>
  <c r="V296" i="9"/>
  <c r="V295" i="9"/>
  <c r="V294" i="9"/>
  <c r="V293" i="9"/>
  <c r="V292" i="9"/>
  <c r="V291" i="9"/>
  <c r="V290" i="9"/>
  <c r="V289" i="9"/>
  <c r="V288" i="9"/>
  <c r="V287" i="9"/>
  <c r="V286" i="9"/>
  <c r="V285" i="9"/>
  <c r="V284" i="9"/>
  <c r="V283" i="9"/>
  <c r="V282" i="9"/>
  <c r="V281" i="9"/>
  <c r="V280" i="9"/>
  <c r="V279" i="9"/>
  <c r="V278" i="9"/>
  <c r="V277" i="9"/>
  <c r="V276" i="9"/>
  <c r="V275" i="9"/>
  <c r="V274" i="9"/>
  <c r="V273" i="9"/>
  <c r="V272" i="9"/>
  <c r="V271" i="9"/>
  <c r="V270" i="9"/>
  <c r="V269" i="9"/>
  <c r="V268" i="9"/>
  <c r="V267" i="9"/>
  <c r="V266" i="9"/>
  <c r="V265" i="9"/>
  <c r="V264" i="9"/>
  <c r="V263" i="9"/>
  <c r="V262" i="9"/>
  <c r="V261" i="9"/>
  <c r="V260" i="9"/>
  <c r="V259" i="9"/>
  <c r="V258" i="9"/>
  <c r="V257" i="9"/>
  <c r="V256" i="9"/>
  <c r="V255" i="9"/>
  <c r="V254" i="9"/>
  <c r="V253" i="9"/>
  <c r="V252" i="9"/>
  <c r="V251" i="9"/>
  <c r="V250" i="9"/>
  <c r="V249" i="9"/>
  <c r="V248" i="9"/>
  <c r="V247" i="9"/>
  <c r="V246" i="9"/>
  <c r="V245" i="9"/>
  <c r="V244" i="9"/>
  <c r="V243" i="9"/>
  <c r="V242" i="9"/>
  <c r="V241" i="9"/>
  <c r="V240" i="9"/>
  <c r="V239" i="9"/>
  <c r="V238" i="9"/>
  <c r="V237" i="9"/>
  <c r="V236" i="9"/>
  <c r="V235" i="9"/>
  <c r="V234" i="9"/>
  <c r="V233" i="9"/>
  <c r="V232" i="9"/>
  <c r="V231" i="9"/>
  <c r="V230" i="9"/>
  <c r="V229" i="9"/>
  <c r="V228" i="9"/>
  <c r="V227" i="9"/>
  <c r="V226" i="9"/>
  <c r="V225" i="9"/>
  <c r="V224" i="9"/>
  <c r="V223" i="9"/>
  <c r="V222" i="9"/>
  <c r="V221" i="9"/>
  <c r="V220" i="9"/>
  <c r="V219" i="9"/>
  <c r="V218" i="9"/>
  <c r="V217" i="9"/>
  <c r="V216" i="9"/>
  <c r="V215" i="9"/>
  <c r="V214" i="9"/>
  <c r="V213" i="9"/>
  <c r="V212" i="9"/>
  <c r="V211" i="9"/>
  <c r="V210" i="9"/>
  <c r="V209" i="9"/>
  <c r="V208" i="9"/>
  <c r="V207" i="9"/>
  <c r="V206" i="9"/>
  <c r="V205" i="9"/>
  <c r="V204" i="9"/>
  <c r="V203" i="9"/>
  <c r="V202" i="9"/>
  <c r="V201" i="9"/>
  <c r="V200" i="9"/>
  <c r="V199" i="9"/>
  <c r="V198" i="9"/>
  <c r="V197" i="9"/>
  <c r="V196" i="9"/>
  <c r="V195" i="9"/>
  <c r="V194" i="9"/>
  <c r="V193" i="9"/>
  <c r="V192" i="9"/>
  <c r="V191" i="9"/>
  <c r="V190" i="9"/>
  <c r="V189" i="9"/>
  <c r="V188" i="9"/>
  <c r="V187" i="9"/>
  <c r="V186" i="9"/>
  <c r="V185" i="9"/>
  <c r="V184" i="9"/>
  <c r="V183" i="9"/>
  <c r="V182" i="9"/>
  <c r="V181" i="9"/>
  <c r="V180" i="9"/>
  <c r="V179" i="9"/>
  <c r="V178" i="9"/>
  <c r="V177" i="9"/>
  <c r="V176" i="9"/>
  <c r="V175" i="9"/>
  <c r="V174" i="9"/>
  <c r="V173" i="9"/>
  <c r="V172" i="9"/>
  <c r="V171" i="9"/>
  <c r="V170" i="9"/>
  <c r="V169" i="9"/>
  <c r="V168" i="9"/>
  <c r="V167" i="9"/>
  <c r="V166" i="9"/>
  <c r="V165" i="9"/>
  <c r="V164" i="9"/>
  <c r="V163" i="9"/>
  <c r="V162" i="9"/>
  <c r="V161" i="9"/>
  <c r="V160" i="9"/>
  <c r="V159" i="9"/>
  <c r="V158" i="9"/>
  <c r="V157" i="9"/>
  <c r="V156" i="9"/>
  <c r="V155" i="9"/>
  <c r="V154" i="9"/>
  <c r="V153" i="9"/>
  <c r="V152" i="9"/>
  <c r="V151" i="9"/>
  <c r="V150" i="9"/>
  <c r="V149" i="9"/>
  <c r="V148" i="9"/>
  <c r="V147" i="9"/>
  <c r="V146" i="9"/>
  <c r="V145" i="9"/>
  <c r="V144" i="9"/>
  <c r="V143" i="9"/>
  <c r="V142" i="9"/>
  <c r="V141" i="9"/>
  <c r="V140" i="9"/>
  <c r="V139" i="9"/>
  <c r="V138" i="9"/>
  <c r="V137" i="9"/>
  <c r="V136" i="9"/>
  <c r="V135" i="9"/>
  <c r="V134" i="9"/>
  <c r="V133" i="9"/>
  <c r="V132" i="9"/>
  <c r="V131" i="9"/>
  <c r="V130" i="9"/>
  <c r="V129" i="9"/>
  <c r="V128" i="9"/>
  <c r="V127" i="9"/>
  <c r="V126" i="9"/>
  <c r="V125" i="9"/>
  <c r="V124" i="9"/>
  <c r="V123" i="9"/>
  <c r="V122" i="9"/>
  <c r="V121" i="9"/>
  <c r="V120" i="9"/>
  <c r="V119" i="9"/>
  <c r="V118" i="9"/>
  <c r="V117" i="9"/>
  <c r="V116" i="9"/>
  <c r="V115" i="9"/>
  <c r="V114" i="9"/>
  <c r="V113" i="9"/>
  <c r="V112" i="9"/>
  <c r="V111" i="9"/>
  <c r="V110" i="9"/>
  <c r="V109" i="9"/>
  <c r="V108" i="9"/>
  <c r="V107" i="9"/>
  <c r="V106" i="9"/>
  <c r="V105" i="9"/>
  <c r="V104" i="9"/>
  <c r="V103" i="9"/>
  <c r="V102" i="9"/>
  <c r="V101" i="9"/>
  <c r="V100" i="9"/>
  <c r="V99" i="9"/>
  <c r="V98" i="9"/>
  <c r="V97" i="9"/>
  <c r="V96" i="9"/>
  <c r="V95" i="9"/>
  <c r="V94" i="9"/>
  <c r="V93" i="9"/>
  <c r="V92" i="9"/>
  <c r="V91" i="9"/>
  <c r="V90" i="9"/>
  <c r="V89" i="9"/>
  <c r="V88" i="9"/>
  <c r="V87" i="9"/>
  <c r="V86" i="9"/>
  <c r="V85" i="9"/>
  <c r="V84" i="9"/>
  <c r="V83" i="9"/>
  <c r="V82" i="9"/>
  <c r="V81" i="9"/>
  <c r="V80" i="9"/>
  <c r="V79" i="9"/>
  <c r="V78" i="9"/>
  <c r="V77" i="9"/>
  <c r="V76" i="9"/>
  <c r="V75" i="9"/>
  <c r="V74" i="9"/>
  <c r="V73" i="9"/>
  <c r="V72" i="9"/>
  <c r="V71" i="9"/>
  <c r="V70" i="9"/>
  <c r="V69" i="9"/>
  <c r="V68" i="9"/>
  <c r="V67" i="9"/>
  <c r="V66" i="9"/>
  <c r="V65" i="9"/>
  <c r="V64" i="9"/>
  <c r="V63" i="9"/>
  <c r="V62" i="9"/>
  <c r="V61" i="9"/>
  <c r="V60" i="9"/>
  <c r="V59" i="9"/>
  <c r="V58" i="9"/>
  <c r="V57" i="9"/>
  <c r="V56" i="9"/>
  <c r="V55" i="9"/>
  <c r="V54" i="9"/>
  <c r="V53" i="9"/>
  <c r="V52" i="9"/>
  <c r="V51" i="9"/>
  <c r="V50" i="9"/>
  <c r="V49" i="9"/>
  <c r="V48" i="9"/>
  <c r="V47" i="9"/>
  <c r="V46" i="9"/>
  <c r="V45" i="9"/>
  <c r="V44" i="9"/>
  <c r="V43" i="9"/>
  <c r="V42" i="9"/>
  <c r="V41" i="9"/>
  <c r="V40" i="9"/>
  <c r="V39" i="9"/>
  <c r="V38" i="9"/>
  <c r="V37" i="9"/>
  <c r="V36" i="9"/>
  <c r="V35" i="9"/>
  <c r="V34" i="9"/>
  <c r="V33" i="9"/>
  <c r="V32" i="9"/>
  <c r="V31" i="9"/>
  <c r="V30" i="9"/>
  <c r="V29" i="9"/>
  <c r="V28" i="9"/>
  <c r="V27" i="9"/>
  <c r="V26" i="9"/>
  <c r="V25" i="9"/>
  <c r="V24" i="9"/>
  <c r="V23" i="9"/>
  <c r="V22" i="9"/>
  <c r="V21" i="9"/>
  <c r="V20" i="9"/>
  <c r="V19" i="9"/>
  <c r="V18" i="9"/>
  <c r="V17" i="9"/>
  <c r="V16" i="9"/>
  <c r="V15" i="9"/>
  <c r="V14" i="9"/>
  <c r="V13" i="9"/>
  <c r="V12" i="9"/>
  <c r="V11" i="9"/>
  <c r="V10" i="9"/>
  <c r="V9" i="9"/>
  <c r="V8" i="9"/>
  <c r="V7" i="9"/>
  <c r="V6" i="9"/>
  <c r="V5" i="9"/>
  <c r="V4" i="9"/>
  <c r="V3" i="9"/>
  <c r="V2" i="9"/>
  <c r="T2" i="9"/>
  <c r="AH88" i="28"/>
  <c r="AF107" i="28"/>
  <c r="F14" i="2"/>
  <c r="K15" i="30" a="1"/>
  <c r="K15" i="30" s="1"/>
  <c r="AM5" i="31" s="1"/>
  <c r="F11" i="2" a="1"/>
  <c r="F11" i="2" s="1"/>
  <c r="D10" i="11" a="1"/>
  <c r="D10" i="11" s="1"/>
  <c r="D9" i="30" a="1"/>
  <c r="D9" i="30" s="1"/>
  <c r="AM2" i="31" s="1"/>
  <c r="Y4" i="31" s="1"/>
  <c r="K3" i="30"/>
  <c r="J88" i="28"/>
  <c r="J80" i="28"/>
  <c r="AH80" i="28" s="1"/>
  <c r="Q75" i="28"/>
  <c r="Q72" i="28"/>
  <c r="Q69" i="28"/>
  <c r="P71" i="28"/>
  <c r="P70" i="28"/>
  <c r="P69" i="28"/>
  <c r="AF42" i="28"/>
  <c r="AF39" i="28"/>
  <c r="AH23" i="28"/>
  <c r="AP34" i="28"/>
  <c r="AP32" i="28"/>
  <c r="AP29" i="28"/>
  <c r="U565" i="29"/>
  <c r="A565" i="29"/>
  <c r="A363" i="29"/>
  <c r="A364" i="29"/>
  <c r="A365" i="29"/>
  <c r="A366" i="29"/>
  <c r="A367" i="29"/>
  <c r="A368" i="29"/>
  <c r="A369" i="29"/>
  <c r="A370" i="29"/>
  <c r="A371" i="29"/>
  <c r="A372" i="29"/>
  <c r="A373" i="29"/>
  <c r="A374" i="29"/>
  <c r="A375" i="29"/>
  <c r="A376" i="29"/>
  <c r="A377" i="29"/>
  <c r="A378" i="29"/>
  <c r="A379" i="29"/>
  <c r="A380" i="29"/>
  <c r="A381" i="29"/>
  <c r="A382" i="29"/>
  <c r="A383" i="29"/>
  <c r="A384" i="29"/>
  <c r="A385" i="29"/>
  <c r="A386" i="29"/>
  <c r="A387" i="29"/>
  <c r="A388" i="29"/>
  <c r="A389" i="29"/>
  <c r="A390" i="29"/>
  <c r="A391" i="29"/>
  <c r="A392" i="29"/>
  <c r="A393" i="29"/>
  <c r="A394" i="29"/>
  <c r="A395" i="29"/>
  <c r="A396" i="29"/>
  <c r="A397" i="29"/>
  <c r="A398" i="29"/>
  <c r="A399" i="29"/>
  <c r="A403" i="29"/>
  <c r="A404" i="29"/>
  <c r="A405" i="29"/>
  <c r="A406" i="29"/>
  <c r="A407" i="29"/>
  <c r="A408" i="29"/>
  <c r="A409" i="29"/>
  <c r="A410" i="29"/>
  <c r="A411" i="29"/>
  <c r="A412" i="29"/>
  <c r="A413" i="29"/>
  <c r="A414" i="29"/>
  <c r="A415" i="29"/>
  <c r="A416" i="29"/>
  <c r="A417" i="29"/>
  <c r="A418" i="29"/>
  <c r="A419" i="29"/>
  <c r="A420" i="29"/>
  <c r="A421" i="29"/>
  <c r="A422" i="29"/>
  <c r="A423" i="29"/>
  <c r="A424" i="29"/>
  <c r="A425" i="29"/>
  <c r="A426" i="29"/>
  <c r="A427" i="29"/>
  <c r="A428" i="29"/>
  <c r="A429" i="29"/>
  <c r="A430" i="29"/>
  <c r="A431" i="29"/>
  <c r="A432" i="29"/>
  <c r="A433" i="29"/>
  <c r="A434" i="29"/>
  <c r="A435" i="29"/>
  <c r="A436" i="29"/>
  <c r="A437" i="29"/>
  <c r="A438" i="29"/>
  <c r="A439" i="29"/>
  <c r="A440" i="29"/>
  <c r="A444" i="29"/>
  <c r="A445" i="29"/>
  <c r="A446" i="29"/>
  <c r="A447" i="29"/>
  <c r="A448" i="29"/>
  <c r="A449" i="29"/>
  <c r="A450" i="29"/>
  <c r="A451" i="29"/>
  <c r="A452" i="29"/>
  <c r="A453" i="29"/>
  <c r="A454" i="29"/>
  <c r="A455" i="29"/>
  <c r="A456" i="29"/>
  <c r="A457" i="29"/>
  <c r="A458" i="29"/>
  <c r="A459" i="29"/>
  <c r="A460" i="29"/>
  <c r="A461" i="29"/>
  <c r="A462" i="29"/>
  <c r="A463" i="29"/>
  <c r="A464" i="29"/>
  <c r="A465" i="29"/>
  <c r="A466" i="29"/>
  <c r="A467" i="29"/>
  <c r="A468" i="29"/>
  <c r="A469" i="29"/>
  <c r="A470" i="29"/>
  <c r="A471" i="29"/>
  <c r="A472" i="29"/>
  <c r="A473" i="29"/>
  <c r="A474" i="29"/>
  <c r="A475" i="29"/>
  <c r="A476" i="29"/>
  <c r="A477" i="29"/>
  <c r="A478" i="29"/>
  <c r="A479" i="29"/>
  <c r="A480" i="29"/>
  <c r="A481" i="29"/>
  <c r="A485" i="29"/>
  <c r="A486" i="29"/>
  <c r="A487" i="29"/>
  <c r="A488" i="29"/>
  <c r="A489" i="29"/>
  <c r="A490" i="29"/>
  <c r="A491" i="29"/>
  <c r="A492" i="29"/>
  <c r="A493" i="29"/>
  <c r="A494" i="29"/>
  <c r="A495" i="29"/>
  <c r="A496" i="29"/>
  <c r="A497" i="29"/>
  <c r="A498" i="29"/>
  <c r="A499" i="29"/>
  <c r="A500" i="29"/>
  <c r="A501" i="29"/>
  <c r="A502" i="29"/>
  <c r="A503" i="29"/>
  <c r="A504" i="29"/>
  <c r="A505" i="29"/>
  <c r="A506" i="29"/>
  <c r="A507" i="29"/>
  <c r="A508" i="29"/>
  <c r="A509" i="29"/>
  <c r="A510" i="29"/>
  <c r="A511" i="29"/>
  <c r="A512" i="29"/>
  <c r="A513" i="29"/>
  <c r="A514" i="29"/>
  <c r="A515" i="29"/>
  <c r="A516" i="29"/>
  <c r="A517" i="29"/>
  <c r="A518" i="29"/>
  <c r="A519" i="29"/>
  <c r="A520" i="29"/>
  <c r="A521" i="29"/>
  <c r="A525" i="29"/>
  <c r="A526" i="29"/>
  <c r="A527" i="29"/>
  <c r="A528" i="29"/>
  <c r="A529" i="29"/>
  <c r="A530" i="29"/>
  <c r="A531" i="29"/>
  <c r="A532" i="29"/>
  <c r="A533" i="29"/>
  <c r="A534" i="29"/>
  <c r="A535" i="29"/>
  <c r="A536" i="29"/>
  <c r="A537" i="29"/>
  <c r="A538" i="29"/>
  <c r="A539" i="29"/>
  <c r="A540" i="29"/>
  <c r="A541" i="29"/>
  <c r="A542" i="29"/>
  <c r="A543" i="29"/>
  <c r="A544" i="29"/>
  <c r="A545" i="29"/>
  <c r="A546" i="29"/>
  <c r="A547" i="29"/>
  <c r="A548" i="29"/>
  <c r="A549" i="29"/>
  <c r="A550" i="29"/>
  <c r="A551" i="29"/>
  <c r="A552" i="29"/>
  <c r="A553" i="29"/>
  <c r="A554" i="29"/>
  <c r="A555" i="29"/>
  <c r="A556" i="29"/>
  <c r="A557" i="29"/>
  <c r="A558" i="29"/>
  <c r="A559" i="29"/>
  <c r="A560" i="29"/>
  <c r="A561" i="29"/>
  <c r="A566" i="29"/>
  <c r="A567" i="29"/>
  <c r="A568" i="29"/>
  <c r="A569" i="29"/>
  <c r="A570" i="29"/>
  <c r="A571" i="29"/>
  <c r="A572" i="29"/>
  <c r="A573" i="29"/>
  <c r="A574" i="29"/>
  <c r="A575" i="29"/>
  <c r="A576" i="29"/>
  <c r="A577" i="29"/>
  <c r="A578" i="29"/>
  <c r="A579" i="29"/>
  <c r="A580" i="29"/>
  <c r="A581" i="29"/>
  <c r="A582" i="29"/>
  <c r="A583" i="29"/>
  <c r="A584" i="29"/>
  <c r="A585" i="29"/>
  <c r="A586" i="29"/>
  <c r="A587" i="29"/>
  <c r="A588" i="29"/>
  <c r="A589" i="29"/>
  <c r="A590" i="29"/>
  <c r="A591" i="29"/>
  <c r="A592" i="29"/>
  <c r="A593" i="29"/>
  <c r="A594" i="29"/>
  <c r="A595" i="29"/>
  <c r="A596" i="29"/>
  <c r="A597" i="29"/>
  <c r="A598" i="29"/>
  <c r="A362" i="29"/>
  <c r="A510" i="9"/>
  <c r="U362" i="29"/>
  <c r="U363" i="29"/>
  <c r="U364" i="29"/>
  <c r="U365" i="29"/>
  <c r="U366" i="29"/>
  <c r="U367" i="29"/>
  <c r="U368" i="29"/>
  <c r="U369" i="29"/>
  <c r="U370" i="29"/>
  <c r="U371" i="29"/>
  <c r="U372" i="29"/>
  <c r="U373" i="29"/>
  <c r="U374" i="29"/>
  <c r="U375" i="29"/>
  <c r="U376" i="29"/>
  <c r="U377" i="29"/>
  <c r="U378" i="29"/>
  <c r="U379" i="29"/>
  <c r="U380" i="29"/>
  <c r="U381" i="29"/>
  <c r="U382" i="29"/>
  <c r="U383" i="29"/>
  <c r="U384" i="29"/>
  <c r="U385" i="29"/>
  <c r="U386" i="29"/>
  <c r="U387" i="29"/>
  <c r="U388" i="29"/>
  <c r="U389" i="29"/>
  <c r="U390" i="29"/>
  <c r="U391" i="29"/>
  <c r="U392" i="29"/>
  <c r="U393" i="29"/>
  <c r="U394" i="29"/>
  <c r="U395" i="29"/>
  <c r="U396" i="29"/>
  <c r="U397" i="29"/>
  <c r="U398" i="29"/>
  <c r="U399" i="29"/>
  <c r="U403" i="29"/>
  <c r="U404" i="29"/>
  <c r="U405" i="29"/>
  <c r="U406" i="29"/>
  <c r="U407" i="29"/>
  <c r="U408" i="29"/>
  <c r="U409" i="29"/>
  <c r="U410" i="29"/>
  <c r="U411" i="29"/>
  <c r="U412" i="29"/>
  <c r="U413" i="29"/>
  <c r="U414" i="29"/>
  <c r="U415" i="29"/>
  <c r="U416" i="29"/>
  <c r="U417" i="29"/>
  <c r="U418" i="29"/>
  <c r="U419" i="29"/>
  <c r="U420" i="29"/>
  <c r="U421" i="29"/>
  <c r="U422" i="29"/>
  <c r="U423" i="29"/>
  <c r="U424" i="29"/>
  <c r="U425" i="29"/>
  <c r="U426" i="29"/>
  <c r="U427" i="29"/>
  <c r="U428" i="29"/>
  <c r="U429" i="29"/>
  <c r="U430" i="29"/>
  <c r="U431" i="29"/>
  <c r="U432" i="29"/>
  <c r="U433" i="29"/>
  <c r="U434" i="29"/>
  <c r="U435" i="29"/>
  <c r="U436" i="29"/>
  <c r="U437" i="29"/>
  <c r="U438" i="29"/>
  <c r="U439" i="29"/>
  <c r="U440" i="29"/>
  <c r="U444" i="29"/>
  <c r="U445" i="29"/>
  <c r="U446" i="29"/>
  <c r="U447" i="29"/>
  <c r="U448" i="29"/>
  <c r="U449" i="29"/>
  <c r="U450" i="29"/>
  <c r="U451" i="29"/>
  <c r="U452" i="29"/>
  <c r="U453" i="29"/>
  <c r="U454" i="29"/>
  <c r="U455" i="29"/>
  <c r="U456" i="29"/>
  <c r="U457" i="29"/>
  <c r="U458" i="29"/>
  <c r="U459" i="29"/>
  <c r="U460" i="29"/>
  <c r="U461" i="29"/>
  <c r="U462" i="29"/>
  <c r="U463" i="29"/>
  <c r="U464" i="29"/>
  <c r="U465" i="29"/>
  <c r="U466" i="29"/>
  <c r="U467" i="29"/>
  <c r="U468" i="29"/>
  <c r="U469" i="29"/>
  <c r="U470" i="29"/>
  <c r="U471" i="29"/>
  <c r="U472" i="29"/>
  <c r="U473" i="29"/>
  <c r="U474" i="29"/>
  <c r="U475" i="29"/>
  <c r="U476" i="29"/>
  <c r="U477" i="29"/>
  <c r="U478" i="29"/>
  <c r="U479" i="29"/>
  <c r="U480" i="29"/>
  <c r="U481" i="29"/>
  <c r="U485" i="29"/>
  <c r="U486" i="29"/>
  <c r="U487" i="29"/>
  <c r="U488" i="29"/>
  <c r="U489" i="29"/>
  <c r="U490" i="29"/>
  <c r="U491" i="29"/>
  <c r="U492" i="29"/>
  <c r="U493" i="29"/>
  <c r="U494" i="29"/>
  <c r="U495" i="29"/>
  <c r="U496" i="29"/>
  <c r="U497" i="29"/>
  <c r="U498" i="29"/>
  <c r="U499" i="29"/>
  <c r="U500" i="29"/>
  <c r="U501" i="29"/>
  <c r="U502" i="29"/>
  <c r="U503" i="29"/>
  <c r="U504" i="29"/>
  <c r="U505" i="29"/>
  <c r="U506" i="29"/>
  <c r="U507" i="29"/>
  <c r="U508" i="29"/>
  <c r="U509" i="29"/>
  <c r="U510" i="29"/>
  <c r="U511" i="29"/>
  <c r="U512" i="29"/>
  <c r="U513" i="29"/>
  <c r="U514" i="29"/>
  <c r="U515" i="29"/>
  <c r="U516" i="29"/>
  <c r="U517" i="29"/>
  <c r="U518" i="29"/>
  <c r="U519" i="29"/>
  <c r="U520" i="29"/>
  <c r="U521" i="29"/>
  <c r="U525" i="29"/>
  <c r="U526" i="29"/>
  <c r="U527" i="29"/>
  <c r="U528" i="29"/>
  <c r="U529" i="29"/>
  <c r="U530" i="29"/>
  <c r="U531" i="29"/>
  <c r="U532" i="29"/>
  <c r="U533" i="29"/>
  <c r="U534" i="29"/>
  <c r="U535" i="29"/>
  <c r="U536" i="29"/>
  <c r="U537" i="29"/>
  <c r="U538" i="29"/>
  <c r="U539" i="29"/>
  <c r="U540" i="29"/>
  <c r="U541" i="29"/>
  <c r="U542" i="29"/>
  <c r="U543" i="29"/>
  <c r="U544" i="29"/>
  <c r="U545" i="29"/>
  <c r="U546" i="29"/>
  <c r="U547" i="29"/>
  <c r="U548" i="29"/>
  <c r="U549" i="29"/>
  <c r="U550" i="29"/>
  <c r="U551" i="29"/>
  <c r="U552" i="29"/>
  <c r="U553" i="29"/>
  <c r="U554" i="29"/>
  <c r="U555" i="29"/>
  <c r="U556" i="29"/>
  <c r="U557" i="29"/>
  <c r="U558" i="29"/>
  <c r="U559" i="29"/>
  <c r="U560" i="29"/>
  <c r="U561" i="29"/>
  <c r="U566" i="29"/>
  <c r="U567" i="29"/>
  <c r="U568" i="29"/>
  <c r="U569" i="29"/>
  <c r="U570" i="29"/>
  <c r="U571" i="29"/>
  <c r="U572" i="29"/>
  <c r="U573" i="29"/>
  <c r="U574" i="29"/>
  <c r="U575" i="29"/>
  <c r="U576" i="29"/>
  <c r="U577" i="29"/>
  <c r="U578" i="29"/>
  <c r="U579" i="29"/>
  <c r="U580" i="29"/>
  <c r="U581" i="29"/>
  <c r="U582" i="29"/>
  <c r="U583" i="29"/>
  <c r="U584" i="29"/>
  <c r="U585" i="29"/>
  <c r="U586" i="29"/>
  <c r="U587" i="29"/>
  <c r="U588" i="29"/>
  <c r="U589" i="29"/>
  <c r="U590" i="29"/>
  <c r="U591" i="29"/>
  <c r="U592" i="29"/>
  <c r="U593" i="29"/>
  <c r="U594" i="29"/>
  <c r="U595" i="29"/>
  <c r="U596" i="29"/>
  <c r="U597" i="29"/>
  <c r="U598" i="2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258" i="9"/>
  <c r="A298" i="29"/>
  <c r="A299" i="29"/>
  <c r="A300" i="29"/>
  <c r="A301" i="29"/>
  <c r="A302" i="29"/>
  <c r="A303" i="29"/>
  <c r="A304" i="29"/>
  <c r="A305" i="29"/>
  <c r="A306" i="29"/>
  <c r="A307" i="29"/>
  <c r="A308" i="29"/>
  <c r="A309" i="29"/>
  <c r="A310" i="29"/>
  <c r="A311" i="29"/>
  <c r="A312" i="29"/>
  <c r="A313" i="29"/>
  <c r="A314" i="29"/>
  <c r="A315" i="29"/>
  <c r="A316" i="29"/>
  <c r="A317" i="29"/>
  <c r="A318" i="29"/>
  <c r="A319" i="29"/>
  <c r="A320" i="29"/>
  <c r="A321" i="29"/>
  <c r="A322" i="29"/>
  <c r="A323" i="29"/>
  <c r="A324" i="29"/>
  <c r="A325" i="29"/>
  <c r="A326" i="29"/>
  <c r="A327" i="29"/>
  <c r="A328" i="29"/>
  <c r="A329" i="29"/>
  <c r="A330" i="29"/>
  <c r="A331" i="29"/>
  <c r="A332" i="29"/>
  <c r="A336" i="29"/>
  <c r="A337" i="29"/>
  <c r="A338" i="29"/>
  <c r="A339" i="29"/>
  <c r="A340" i="29"/>
  <c r="A341" i="29"/>
  <c r="A342" i="29"/>
  <c r="A343" i="29"/>
  <c r="A344" i="29"/>
  <c r="A345" i="29"/>
  <c r="A346" i="29"/>
  <c r="A347" i="29"/>
  <c r="A348" i="29"/>
  <c r="A349" i="29"/>
  <c r="A350" i="29"/>
  <c r="A351" i="29"/>
  <c r="A352" i="29"/>
  <c r="A353" i="29"/>
  <c r="A354" i="29"/>
  <c r="A355" i="29"/>
  <c r="A356" i="29"/>
  <c r="A357" i="29"/>
  <c r="A297" i="29"/>
  <c r="U297" i="29"/>
  <c r="U298" i="29"/>
  <c r="U299" i="29"/>
  <c r="U300" i="29"/>
  <c r="U301" i="29"/>
  <c r="U302" i="29"/>
  <c r="U303" i="29"/>
  <c r="U304" i="29"/>
  <c r="U305" i="29"/>
  <c r="U306" i="29"/>
  <c r="U307" i="29"/>
  <c r="U308" i="29"/>
  <c r="U309" i="29"/>
  <c r="U310" i="29"/>
  <c r="U311" i="29"/>
  <c r="U312" i="29"/>
  <c r="U313" i="29"/>
  <c r="U314" i="29"/>
  <c r="U315" i="29"/>
  <c r="U316" i="29"/>
  <c r="U317" i="29"/>
  <c r="U318" i="29"/>
  <c r="U319" i="29"/>
  <c r="U320" i="29"/>
  <c r="U321" i="29"/>
  <c r="U322" i="29"/>
  <c r="U323" i="29"/>
  <c r="U324" i="29"/>
  <c r="U325" i="29"/>
  <c r="U326" i="29"/>
  <c r="U327" i="29"/>
  <c r="U328" i="29"/>
  <c r="U329" i="29"/>
  <c r="U330" i="29"/>
  <c r="U331" i="29"/>
  <c r="U332" i="29"/>
  <c r="U336" i="29"/>
  <c r="U337" i="29"/>
  <c r="U338" i="29"/>
  <c r="U339" i="29"/>
  <c r="U340" i="29"/>
  <c r="U341" i="29"/>
  <c r="U342" i="29"/>
  <c r="U343" i="29"/>
  <c r="U344" i="29"/>
  <c r="U345" i="29"/>
  <c r="U346" i="29"/>
  <c r="U347" i="29"/>
  <c r="U348" i="29"/>
  <c r="U349" i="29"/>
  <c r="U350" i="29"/>
  <c r="U351" i="29"/>
  <c r="U352" i="29"/>
  <c r="U353" i="29"/>
  <c r="U354" i="29"/>
  <c r="U355" i="29"/>
  <c r="U356" i="29"/>
  <c r="U357" i="29"/>
  <c r="H42" i="28"/>
  <c r="H39" i="28"/>
  <c r="A224" i="29"/>
  <c r="U224" i="29"/>
  <c r="A225" i="29"/>
  <c r="U225" i="29"/>
  <c r="A226" i="29"/>
  <c r="U226" i="29"/>
  <c r="A227" i="29"/>
  <c r="U227" i="29"/>
  <c r="A228" i="29"/>
  <c r="U228" i="29"/>
  <c r="A229" i="29"/>
  <c r="U229" i="29"/>
  <c r="A230" i="29"/>
  <c r="U230" i="29"/>
  <c r="A231" i="29"/>
  <c r="U231" i="29"/>
  <c r="A232" i="29"/>
  <c r="U232" i="29"/>
  <c r="A233" i="29"/>
  <c r="U233" i="29"/>
  <c r="A234" i="29"/>
  <c r="U234" i="29"/>
  <c r="A235" i="29"/>
  <c r="U235" i="29"/>
  <c r="A236" i="29"/>
  <c r="U236" i="29"/>
  <c r="A237" i="29"/>
  <c r="U237" i="29"/>
  <c r="A238" i="29"/>
  <c r="U238" i="29"/>
  <c r="A239" i="29"/>
  <c r="U239" i="29"/>
  <c r="A240" i="29"/>
  <c r="U240" i="29"/>
  <c r="A241" i="29"/>
  <c r="U241" i="29"/>
  <c r="A242" i="29"/>
  <c r="U242" i="29"/>
  <c r="A243" i="29"/>
  <c r="U243" i="29"/>
  <c r="A244" i="29"/>
  <c r="U244" i="29"/>
  <c r="A245" i="29"/>
  <c r="U245" i="29"/>
  <c r="A246" i="29"/>
  <c r="U246" i="29"/>
  <c r="A247" i="29"/>
  <c r="U247" i="29"/>
  <c r="A248" i="29"/>
  <c r="U248" i="29"/>
  <c r="A249" i="29"/>
  <c r="U249" i="29"/>
  <c r="A250" i="29"/>
  <c r="U250" i="29"/>
  <c r="A251" i="29"/>
  <c r="U251" i="29"/>
  <c r="A252" i="29"/>
  <c r="U252" i="29"/>
  <c r="A253" i="29"/>
  <c r="U253" i="29"/>
  <c r="A254" i="29"/>
  <c r="U254" i="29"/>
  <c r="A255" i="29"/>
  <c r="U255" i="29"/>
  <c r="A256" i="29"/>
  <c r="U256" i="29"/>
  <c r="A257" i="29"/>
  <c r="U257" i="29"/>
  <c r="A258" i="29"/>
  <c r="U258" i="29"/>
  <c r="A259" i="29"/>
  <c r="U259" i="29"/>
  <c r="A260" i="29"/>
  <c r="U260" i="29"/>
  <c r="A264" i="29"/>
  <c r="U264" i="29"/>
  <c r="A265" i="29"/>
  <c r="U265" i="29"/>
  <c r="A266" i="29"/>
  <c r="U266" i="29"/>
  <c r="A267" i="29"/>
  <c r="U267" i="29"/>
  <c r="A268" i="29"/>
  <c r="U268" i="29"/>
  <c r="A269" i="29"/>
  <c r="U269" i="29"/>
  <c r="A270" i="29"/>
  <c r="U270" i="29"/>
  <c r="A271" i="29"/>
  <c r="U271" i="29"/>
  <c r="A272" i="29"/>
  <c r="U272" i="29"/>
  <c r="A273" i="29"/>
  <c r="U273" i="29"/>
  <c r="A274" i="29"/>
  <c r="U274" i="29"/>
  <c r="A275" i="29"/>
  <c r="U275" i="29"/>
  <c r="A276" i="29"/>
  <c r="U276" i="29"/>
  <c r="A277" i="29"/>
  <c r="U277" i="29"/>
  <c r="A278" i="29"/>
  <c r="U278" i="29"/>
  <c r="A279" i="29"/>
  <c r="U279" i="29"/>
  <c r="A280" i="29"/>
  <c r="U280" i="29"/>
  <c r="A281" i="29"/>
  <c r="U281" i="29"/>
  <c r="A282" i="29"/>
  <c r="U282" i="29"/>
  <c r="A283" i="29"/>
  <c r="U283" i="29"/>
  <c r="A284" i="29"/>
  <c r="U284" i="29"/>
  <c r="A285" i="29"/>
  <c r="U285" i="29"/>
  <c r="A286" i="29"/>
  <c r="U286" i="29"/>
  <c r="A287" i="29"/>
  <c r="U287" i="29"/>
  <c r="A288" i="29"/>
  <c r="U288" i="29"/>
  <c r="A289" i="29"/>
  <c r="U289" i="29"/>
  <c r="A290" i="29"/>
  <c r="U290" i="29"/>
  <c r="A291" i="29"/>
  <c r="U291" i="29"/>
  <c r="A292" i="29"/>
  <c r="U292" i="29"/>
  <c r="A198" i="29"/>
  <c r="U198" i="29"/>
  <c r="A199" i="29"/>
  <c r="A200" i="29"/>
  <c r="A201" i="29"/>
  <c r="U201" i="29"/>
  <c r="A202" i="29"/>
  <c r="U202" i="29"/>
  <c r="A203" i="29"/>
  <c r="U203" i="29"/>
  <c r="A204" i="29"/>
  <c r="U204" i="29"/>
  <c r="A205" i="29"/>
  <c r="A206" i="29"/>
  <c r="A207" i="29"/>
  <c r="A208" i="29"/>
  <c r="A209" i="29"/>
  <c r="A210" i="29"/>
  <c r="A211" i="29"/>
  <c r="A212" i="29"/>
  <c r="A213" i="29"/>
  <c r="A214" i="29"/>
  <c r="A215" i="29"/>
  <c r="A216" i="29"/>
  <c r="A217" i="29"/>
  <c r="A218" i="29"/>
  <c r="A110" i="29"/>
  <c r="U110" i="29"/>
  <c r="A111" i="29"/>
  <c r="U111" i="29"/>
  <c r="A112" i="29"/>
  <c r="U112" i="29"/>
  <c r="A113" i="29"/>
  <c r="U113" i="29"/>
  <c r="A114" i="29"/>
  <c r="U114" i="29"/>
  <c r="A115" i="29"/>
  <c r="U115" i="29"/>
  <c r="A116" i="29"/>
  <c r="U116" i="29"/>
  <c r="A117" i="29"/>
  <c r="U117" i="29"/>
  <c r="A118" i="29"/>
  <c r="U118" i="29"/>
  <c r="A119" i="29"/>
  <c r="U119" i="29"/>
  <c r="A120" i="29"/>
  <c r="U120" i="29"/>
  <c r="A121" i="29"/>
  <c r="U121" i="29"/>
  <c r="A122" i="29"/>
  <c r="U122" i="29"/>
  <c r="A123" i="29"/>
  <c r="U123" i="29"/>
  <c r="A124" i="29"/>
  <c r="U124" i="29"/>
  <c r="A125" i="29"/>
  <c r="U125" i="29"/>
  <c r="A126" i="29"/>
  <c r="U126" i="29"/>
  <c r="A127" i="29"/>
  <c r="U127" i="29"/>
  <c r="A128" i="29"/>
  <c r="U128" i="29"/>
  <c r="A129" i="29"/>
  <c r="U129" i="29"/>
  <c r="A130" i="29"/>
  <c r="U130" i="29"/>
  <c r="A131" i="29"/>
  <c r="U131" i="29"/>
  <c r="A132" i="29"/>
  <c r="U132" i="29"/>
  <c r="A133" i="29"/>
  <c r="U133" i="29"/>
  <c r="A134" i="29"/>
  <c r="U134" i="29"/>
  <c r="A135" i="29"/>
  <c r="U135" i="29"/>
  <c r="A136" i="29"/>
  <c r="U136" i="29"/>
  <c r="A137" i="29"/>
  <c r="U137" i="29"/>
  <c r="A138" i="29"/>
  <c r="U138" i="29"/>
  <c r="A139" i="29"/>
  <c r="U139" i="29"/>
  <c r="A140" i="29"/>
  <c r="U140" i="29"/>
  <c r="A141" i="29"/>
  <c r="U141" i="29"/>
  <c r="A142" i="29"/>
  <c r="U142" i="29"/>
  <c r="A143" i="29"/>
  <c r="U143" i="29"/>
  <c r="A144" i="29"/>
  <c r="U144" i="29"/>
  <c r="A145" i="29"/>
  <c r="U145" i="29"/>
  <c r="A146" i="29"/>
  <c r="U146" i="29"/>
  <c r="A150" i="29"/>
  <c r="U150" i="29"/>
  <c r="A151" i="29"/>
  <c r="U151" i="29"/>
  <c r="A152" i="29"/>
  <c r="U152" i="29"/>
  <c r="A153" i="29"/>
  <c r="U153" i="29"/>
  <c r="A154" i="29"/>
  <c r="U154" i="29"/>
  <c r="A155" i="29"/>
  <c r="U155" i="29"/>
  <c r="A156" i="29"/>
  <c r="U156" i="29"/>
  <c r="A157" i="29"/>
  <c r="U157" i="29"/>
  <c r="A158" i="29"/>
  <c r="U158" i="29"/>
  <c r="A159" i="29"/>
  <c r="U159" i="29"/>
  <c r="A160" i="29"/>
  <c r="U160" i="29"/>
  <c r="A161" i="29"/>
  <c r="U161" i="29"/>
  <c r="A162" i="29"/>
  <c r="U162" i="29"/>
  <c r="A163" i="29"/>
  <c r="U163" i="29"/>
  <c r="A164" i="29"/>
  <c r="U164" i="29"/>
  <c r="A165" i="29"/>
  <c r="U165" i="29"/>
  <c r="A166" i="29"/>
  <c r="U166" i="29"/>
  <c r="A167" i="29"/>
  <c r="U167" i="29"/>
  <c r="A168" i="29"/>
  <c r="U168" i="29"/>
  <c r="A169" i="29"/>
  <c r="U169" i="29"/>
  <c r="A170" i="29"/>
  <c r="U170" i="29"/>
  <c r="A171" i="29"/>
  <c r="U171" i="29"/>
  <c r="A172" i="29"/>
  <c r="U172" i="29"/>
  <c r="A173" i="29"/>
  <c r="U173" i="29"/>
  <c r="A174" i="29"/>
  <c r="U174" i="29"/>
  <c r="A175" i="29"/>
  <c r="U175" i="29"/>
  <c r="A176" i="29"/>
  <c r="U176" i="29"/>
  <c r="A177" i="29"/>
  <c r="U177" i="29"/>
  <c r="A178" i="29"/>
  <c r="U178" i="29"/>
  <c r="A179" i="29"/>
  <c r="U179" i="29"/>
  <c r="A180" i="29"/>
  <c r="U180" i="29"/>
  <c r="A181" i="29"/>
  <c r="U181" i="29"/>
  <c r="A182" i="29"/>
  <c r="U182" i="29"/>
  <c r="A183" i="29"/>
  <c r="U183" i="29"/>
  <c r="A184" i="29"/>
  <c r="U184" i="29"/>
  <c r="A185" i="29"/>
  <c r="U185" i="29"/>
  <c r="A186" i="29"/>
  <c r="U186" i="29"/>
  <c r="A190" i="29"/>
  <c r="U190" i="29"/>
  <c r="A191" i="29"/>
  <c r="U191" i="29"/>
  <c r="A192" i="29"/>
  <c r="U192" i="29"/>
  <c r="A88" i="29"/>
  <c r="U88" i="29"/>
  <c r="A89" i="29"/>
  <c r="U89" i="29"/>
  <c r="A90" i="29"/>
  <c r="U90" i="29"/>
  <c r="A91" i="29"/>
  <c r="U91" i="29"/>
  <c r="A92" i="29"/>
  <c r="U92" i="29"/>
  <c r="A93" i="29"/>
  <c r="U93" i="29"/>
  <c r="A94" i="29"/>
  <c r="U94" i="29"/>
  <c r="A95" i="29"/>
  <c r="U95" i="29"/>
  <c r="A96" i="29"/>
  <c r="U96" i="29"/>
  <c r="A97" i="29"/>
  <c r="U97" i="29"/>
  <c r="A98" i="29"/>
  <c r="U98" i="29"/>
  <c r="A99" i="29"/>
  <c r="U99" i="29"/>
  <c r="A100" i="29"/>
  <c r="U100" i="29"/>
  <c r="A101" i="29"/>
  <c r="U101" i="29"/>
  <c r="A102" i="29"/>
  <c r="U102" i="29"/>
  <c r="A103" i="29"/>
  <c r="U103" i="29"/>
  <c r="A104" i="29"/>
  <c r="U104" i="29"/>
  <c r="A63" i="29"/>
  <c r="U63" i="29"/>
  <c r="A64" i="29"/>
  <c r="U64" i="29"/>
  <c r="A65" i="29"/>
  <c r="U65" i="29"/>
  <c r="A66" i="29"/>
  <c r="U66" i="29"/>
  <c r="A67" i="29"/>
  <c r="U67" i="29"/>
  <c r="A68" i="29"/>
  <c r="U68" i="29"/>
  <c r="A69" i="29"/>
  <c r="U69" i="29"/>
  <c r="A70" i="29"/>
  <c r="U70" i="29"/>
  <c r="A71" i="29"/>
  <c r="U71" i="29"/>
  <c r="A72" i="29"/>
  <c r="U72" i="29"/>
  <c r="A73" i="29"/>
  <c r="U73" i="29"/>
  <c r="A74" i="29"/>
  <c r="U74" i="29"/>
  <c r="A75" i="29"/>
  <c r="U75" i="29"/>
  <c r="A76" i="29"/>
  <c r="U76" i="29"/>
  <c r="A77" i="29"/>
  <c r="U77" i="29"/>
  <c r="A78" i="29"/>
  <c r="U78" i="29"/>
  <c r="A79" i="29"/>
  <c r="U79" i="29"/>
  <c r="A80" i="29"/>
  <c r="U80" i="29"/>
  <c r="A81" i="29"/>
  <c r="U81" i="29"/>
  <c r="A82" i="29"/>
  <c r="U82" i="29"/>
  <c r="A47" i="29"/>
  <c r="U47" i="29"/>
  <c r="A48" i="29"/>
  <c r="U48" i="29"/>
  <c r="A49" i="29"/>
  <c r="U49" i="29"/>
  <c r="A50" i="29"/>
  <c r="U50" i="29"/>
  <c r="A51" i="29"/>
  <c r="U51" i="29"/>
  <c r="A52" i="29"/>
  <c r="U52" i="29"/>
  <c r="A53" i="29"/>
  <c r="U53" i="29"/>
  <c r="A54" i="29"/>
  <c r="U54" i="29"/>
  <c r="A55" i="29"/>
  <c r="U55" i="29"/>
  <c r="A56" i="29"/>
  <c r="U56" i="29"/>
  <c r="A4" i="29"/>
  <c r="U4" i="29"/>
  <c r="A5" i="29"/>
  <c r="U5" i="29"/>
  <c r="A6" i="29"/>
  <c r="U6" i="29"/>
  <c r="A7" i="29"/>
  <c r="U7" i="29"/>
  <c r="A8" i="29"/>
  <c r="U8" i="29"/>
  <c r="A9" i="29"/>
  <c r="U9" i="29"/>
  <c r="A10" i="29"/>
  <c r="U10" i="29"/>
  <c r="A11" i="29"/>
  <c r="U11" i="29"/>
  <c r="A12" i="29"/>
  <c r="U12" i="29"/>
  <c r="A13" i="29"/>
  <c r="U13" i="29"/>
  <c r="A14" i="29"/>
  <c r="U14" i="29"/>
  <c r="A15" i="29"/>
  <c r="U15" i="29"/>
  <c r="A16" i="29"/>
  <c r="U16" i="29"/>
  <c r="A17" i="29"/>
  <c r="U17" i="29"/>
  <c r="A18" i="29"/>
  <c r="U18" i="29"/>
  <c r="A19" i="29"/>
  <c r="U19" i="29"/>
  <c r="A20" i="29"/>
  <c r="U20" i="29"/>
  <c r="A21" i="29"/>
  <c r="U21" i="29"/>
  <c r="A22" i="29"/>
  <c r="U22" i="29"/>
  <c r="A23" i="29"/>
  <c r="U23" i="29"/>
  <c r="A24" i="29"/>
  <c r="U24" i="29"/>
  <c r="A25" i="29"/>
  <c r="U25" i="29"/>
  <c r="A26" i="29"/>
  <c r="U26" i="29"/>
  <c r="A27" i="29"/>
  <c r="U27" i="29"/>
  <c r="A28" i="29"/>
  <c r="U28" i="29"/>
  <c r="A29" i="29"/>
  <c r="U29" i="29"/>
  <c r="A30" i="29"/>
  <c r="U30" i="29"/>
  <c r="A31" i="29"/>
  <c r="U31" i="29"/>
  <c r="A32" i="29"/>
  <c r="U32" i="29"/>
  <c r="A33" i="29"/>
  <c r="U33" i="29"/>
  <c r="A34" i="29"/>
  <c r="U34" i="29"/>
  <c r="A35" i="29"/>
  <c r="U35" i="29"/>
  <c r="A36" i="29"/>
  <c r="U36" i="29"/>
  <c r="A37" i="29"/>
  <c r="U37" i="29"/>
  <c r="A38" i="29"/>
  <c r="U38" i="29"/>
  <c r="A39" i="29"/>
  <c r="U39" i="29"/>
  <c r="A40" i="29"/>
  <c r="U40" i="29"/>
  <c r="A46" i="29"/>
  <c r="U46" i="29"/>
  <c r="A89" i="9"/>
  <c r="A88" i="9"/>
  <c r="A87" i="9"/>
  <c r="A86" i="9"/>
  <c r="A85" i="9"/>
  <c r="A84" i="9"/>
  <c r="A83" i="9"/>
  <c r="A82" i="9"/>
  <c r="A81" i="9"/>
  <c r="A80" i="9"/>
  <c r="A79" i="9"/>
  <c r="A78" i="9"/>
  <c r="A77" i="9"/>
  <c r="A76" i="9"/>
  <c r="A75" i="9"/>
  <c r="A74" i="9"/>
  <c r="A73" i="9"/>
  <c r="O15" i="17"/>
  <c r="J23" i="28"/>
  <c r="D40" i="18"/>
  <c r="D39" i="18"/>
  <c r="D54" i="19"/>
  <c r="D53" i="19"/>
  <c r="D52" i="19"/>
  <c r="D20" i="19"/>
  <c r="I4" i="28"/>
  <c r="D16" i="27" s="1"/>
  <c r="D9" i="27" a="1"/>
  <c r="D9" i="27" s="1"/>
  <c r="AH74" i="28" s="1"/>
  <c r="J9" i="27"/>
  <c r="K3" i="27"/>
  <c r="J20" i="8"/>
  <c r="L20" i="8"/>
  <c r="K20" i="8"/>
  <c r="G34" i="18"/>
  <c r="G33" i="18"/>
  <c r="G32" i="18"/>
  <c r="G31" i="18"/>
  <c r="E34" i="18"/>
  <c r="E33" i="18"/>
  <c r="E32" i="18"/>
  <c r="L31" i="8"/>
  <c r="L29" i="8"/>
  <c r="L28" i="8"/>
  <c r="L21" i="8"/>
  <c r="E34" i="19"/>
  <c r="L22" i="19"/>
  <c r="G26" i="18"/>
  <c r="G27" i="18"/>
  <c r="E26" i="18"/>
  <c r="G24" i="18"/>
  <c r="G23" i="18"/>
  <c r="E24" i="18"/>
  <c r="E23" i="18"/>
  <c r="G20" i="18"/>
  <c r="G19" i="18"/>
  <c r="E20" i="18"/>
  <c r="E19" i="18"/>
  <c r="AG46" i="17"/>
  <c r="AB65" i="17"/>
  <c r="Y64" i="17"/>
  <c r="B44" i="14"/>
  <c r="F8" i="15" s="1"/>
  <c r="I8" i="19"/>
  <c r="X35" i="17"/>
  <c r="AI10" i="17"/>
  <c r="AI8" i="17"/>
  <c r="X25" i="17"/>
  <c r="U539" i="9"/>
  <c r="U538" i="9"/>
  <c r="U537" i="9"/>
  <c r="U536" i="9"/>
  <c r="U535" i="9"/>
  <c r="U534" i="9"/>
  <c r="U533" i="9"/>
  <c r="U532" i="9"/>
  <c r="U531" i="9"/>
  <c r="U530" i="9"/>
  <c r="U529" i="9"/>
  <c r="U528" i="9"/>
  <c r="U527" i="9"/>
  <c r="U526" i="9"/>
  <c r="U525" i="9"/>
  <c r="U524" i="9"/>
  <c r="U523" i="9"/>
  <c r="U522" i="9"/>
  <c r="U521" i="9"/>
  <c r="U520" i="9"/>
  <c r="U519" i="9"/>
  <c r="U518" i="9"/>
  <c r="U517" i="9"/>
  <c r="U516" i="9"/>
  <c r="U515" i="9"/>
  <c r="U514" i="9"/>
  <c r="U513" i="9"/>
  <c r="U512" i="9"/>
  <c r="U511" i="9"/>
  <c r="U510" i="9"/>
  <c r="U509" i="9"/>
  <c r="U508" i="9"/>
  <c r="U507" i="9"/>
  <c r="U506" i="9"/>
  <c r="U505" i="9"/>
  <c r="U504" i="9"/>
  <c r="U503" i="9"/>
  <c r="U502" i="9"/>
  <c r="U501" i="9"/>
  <c r="U500" i="9"/>
  <c r="U499" i="9"/>
  <c r="U498" i="9"/>
  <c r="U497" i="9"/>
  <c r="U496" i="9"/>
  <c r="U495" i="9"/>
  <c r="U494" i="9"/>
  <c r="U493" i="9"/>
  <c r="U492" i="9"/>
  <c r="U491" i="9"/>
  <c r="U490" i="9"/>
  <c r="U489" i="9"/>
  <c r="U488" i="9"/>
  <c r="U487" i="9"/>
  <c r="U486" i="9"/>
  <c r="U485" i="9"/>
  <c r="U484" i="9"/>
  <c r="U483" i="9"/>
  <c r="U482" i="9"/>
  <c r="U481" i="9"/>
  <c r="U480" i="9"/>
  <c r="U479" i="9"/>
  <c r="U478" i="9"/>
  <c r="U477" i="9"/>
  <c r="U476" i="9"/>
  <c r="U475" i="9"/>
  <c r="U474" i="9"/>
  <c r="U473" i="9"/>
  <c r="U472" i="9"/>
  <c r="U471" i="9"/>
  <c r="U470" i="9"/>
  <c r="U469" i="9"/>
  <c r="U468" i="9"/>
  <c r="U467" i="9"/>
  <c r="U466" i="9"/>
  <c r="U465" i="9"/>
  <c r="U464" i="9"/>
  <c r="U463" i="9"/>
  <c r="U462" i="9"/>
  <c r="U461" i="9"/>
  <c r="U460" i="9"/>
  <c r="U459" i="9"/>
  <c r="U458" i="9"/>
  <c r="U457" i="9"/>
  <c r="U456" i="9"/>
  <c r="U455" i="9"/>
  <c r="U454" i="9"/>
  <c r="U453" i="9"/>
  <c r="U452" i="9"/>
  <c r="U451" i="9"/>
  <c r="U450" i="9"/>
  <c r="U449" i="9"/>
  <c r="U448" i="9"/>
  <c r="U447" i="9"/>
  <c r="U446" i="9"/>
  <c r="U445" i="9"/>
  <c r="U444" i="9"/>
  <c r="U443" i="9"/>
  <c r="U442" i="9"/>
  <c r="U441" i="9"/>
  <c r="U440" i="9"/>
  <c r="U439" i="9"/>
  <c r="U438" i="9"/>
  <c r="U437" i="9"/>
  <c r="U436" i="9"/>
  <c r="U435" i="9"/>
  <c r="U434" i="9"/>
  <c r="U433" i="9"/>
  <c r="U432" i="9"/>
  <c r="U431" i="9"/>
  <c r="U430" i="9"/>
  <c r="U429" i="9"/>
  <c r="U428" i="9"/>
  <c r="U427" i="9"/>
  <c r="U426" i="9"/>
  <c r="U425" i="9"/>
  <c r="U424" i="9"/>
  <c r="U423" i="9"/>
  <c r="U422" i="9"/>
  <c r="U421" i="9"/>
  <c r="U420" i="9"/>
  <c r="U419" i="9"/>
  <c r="U418" i="9"/>
  <c r="U417" i="9"/>
  <c r="U416" i="9"/>
  <c r="U415" i="9"/>
  <c r="U414" i="9"/>
  <c r="U413" i="9"/>
  <c r="U412" i="9"/>
  <c r="U411" i="9"/>
  <c r="U410" i="9"/>
  <c r="U409" i="9"/>
  <c r="U408" i="9"/>
  <c r="U407" i="9"/>
  <c r="U406" i="9"/>
  <c r="U405" i="9"/>
  <c r="U404" i="9"/>
  <c r="U403" i="9"/>
  <c r="U402" i="9"/>
  <c r="U401" i="9"/>
  <c r="U400" i="9"/>
  <c r="U399" i="9"/>
  <c r="U398" i="9"/>
  <c r="U397" i="9"/>
  <c r="U396" i="9"/>
  <c r="U395" i="9"/>
  <c r="U394" i="9"/>
  <c r="U393" i="9"/>
  <c r="U392" i="9"/>
  <c r="U391" i="9"/>
  <c r="U390" i="9"/>
  <c r="U389" i="9"/>
  <c r="U388" i="9"/>
  <c r="U387" i="9"/>
  <c r="U386" i="9"/>
  <c r="U385" i="9"/>
  <c r="U384" i="9"/>
  <c r="U383" i="9"/>
  <c r="U382" i="9"/>
  <c r="U381" i="9"/>
  <c r="U380" i="9"/>
  <c r="U379" i="9"/>
  <c r="U378" i="9"/>
  <c r="U377" i="9"/>
  <c r="U376" i="9"/>
  <c r="U375" i="9"/>
  <c r="U374" i="9"/>
  <c r="U373" i="9"/>
  <c r="U372" i="9"/>
  <c r="U371" i="9"/>
  <c r="U370" i="9"/>
  <c r="U369" i="9"/>
  <c r="U368" i="9"/>
  <c r="U367" i="9"/>
  <c r="U366" i="9"/>
  <c r="U365" i="9"/>
  <c r="U364" i="9"/>
  <c r="U363" i="9"/>
  <c r="U362" i="9"/>
  <c r="U361" i="9"/>
  <c r="U360" i="9"/>
  <c r="U359" i="9"/>
  <c r="U358" i="9"/>
  <c r="U357" i="9"/>
  <c r="U356" i="9"/>
  <c r="U355" i="9"/>
  <c r="U354" i="9"/>
  <c r="U353" i="9"/>
  <c r="U352" i="9"/>
  <c r="U351" i="9"/>
  <c r="U350" i="9"/>
  <c r="U349" i="9"/>
  <c r="U348" i="9"/>
  <c r="U347" i="9"/>
  <c r="U346" i="9"/>
  <c r="U345" i="9"/>
  <c r="U344" i="9"/>
  <c r="U343" i="9"/>
  <c r="U342" i="9"/>
  <c r="U341" i="9"/>
  <c r="U340" i="9"/>
  <c r="U339" i="9"/>
  <c r="U338" i="9"/>
  <c r="U337" i="9"/>
  <c r="U336" i="9"/>
  <c r="U335" i="9"/>
  <c r="U334" i="9"/>
  <c r="U333" i="9"/>
  <c r="U332" i="9"/>
  <c r="U331" i="9"/>
  <c r="U330" i="9"/>
  <c r="U329" i="9"/>
  <c r="U328" i="9"/>
  <c r="U327" i="9"/>
  <c r="U326" i="9"/>
  <c r="U325" i="9"/>
  <c r="U324" i="9"/>
  <c r="U323" i="9"/>
  <c r="U322" i="9"/>
  <c r="U321" i="9"/>
  <c r="U320" i="9"/>
  <c r="U319" i="9"/>
  <c r="U318" i="9"/>
  <c r="U317" i="9"/>
  <c r="U316" i="9"/>
  <c r="U315" i="9"/>
  <c r="U314" i="9"/>
  <c r="U313" i="9"/>
  <c r="U312" i="9"/>
  <c r="U311" i="9"/>
  <c r="U310" i="9"/>
  <c r="U309" i="9"/>
  <c r="U308" i="9"/>
  <c r="U307" i="9"/>
  <c r="U306" i="9"/>
  <c r="U305" i="9"/>
  <c r="U304" i="9"/>
  <c r="U303" i="9"/>
  <c r="U302" i="9"/>
  <c r="U301" i="9"/>
  <c r="U300" i="9"/>
  <c r="U299" i="9"/>
  <c r="U298" i="9"/>
  <c r="U297" i="9"/>
  <c r="U296" i="9"/>
  <c r="U295" i="9"/>
  <c r="U294" i="9"/>
  <c r="U293" i="9"/>
  <c r="U292" i="9"/>
  <c r="U291" i="9"/>
  <c r="U290" i="9"/>
  <c r="U289" i="9"/>
  <c r="U288" i="9"/>
  <c r="U287" i="9"/>
  <c r="U286" i="9"/>
  <c r="U285" i="9"/>
  <c r="U284" i="9"/>
  <c r="U283" i="9"/>
  <c r="U282" i="9"/>
  <c r="U281" i="9"/>
  <c r="U280" i="9"/>
  <c r="U279" i="9"/>
  <c r="U278" i="9"/>
  <c r="U277" i="9"/>
  <c r="U276" i="9"/>
  <c r="U275" i="9"/>
  <c r="U274" i="9"/>
  <c r="U273" i="9"/>
  <c r="U272" i="9"/>
  <c r="U271" i="9"/>
  <c r="U270" i="9"/>
  <c r="U269" i="9"/>
  <c r="U268" i="9"/>
  <c r="U267" i="9"/>
  <c r="U266" i="9"/>
  <c r="U265" i="9"/>
  <c r="U264" i="9"/>
  <c r="U263" i="9"/>
  <c r="U262" i="9"/>
  <c r="U261" i="9"/>
  <c r="U260" i="9"/>
  <c r="U259" i="9"/>
  <c r="U258" i="9"/>
  <c r="U257" i="9"/>
  <c r="U256" i="9"/>
  <c r="U255" i="9"/>
  <c r="U254" i="9"/>
  <c r="U253" i="9"/>
  <c r="U252" i="9"/>
  <c r="U251" i="9"/>
  <c r="U250" i="9"/>
  <c r="U249" i="9"/>
  <c r="U248" i="9"/>
  <c r="U247" i="9"/>
  <c r="U246" i="9"/>
  <c r="U245" i="9"/>
  <c r="U244" i="9"/>
  <c r="U243" i="9"/>
  <c r="U242" i="9"/>
  <c r="U241" i="9"/>
  <c r="U240" i="9"/>
  <c r="U239" i="9"/>
  <c r="U238" i="9"/>
  <c r="U237" i="9"/>
  <c r="U236" i="9"/>
  <c r="U235" i="9"/>
  <c r="U234" i="9"/>
  <c r="U233" i="9"/>
  <c r="U232" i="9"/>
  <c r="U231" i="9"/>
  <c r="U230" i="9"/>
  <c r="U229" i="9"/>
  <c r="U228" i="9"/>
  <c r="U227" i="9"/>
  <c r="U226" i="9"/>
  <c r="U225" i="9"/>
  <c r="U224" i="9"/>
  <c r="U223" i="9"/>
  <c r="U222" i="9"/>
  <c r="U221" i="9"/>
  <c r="U220" i="9"/>
  <c r="U219" i="9"/>
  <c r="U218" i="9"/>
  <c r="U217" i="9"/>
  <c r="U216" i="9"/>
  <c r="U215" i="9"/>
  <c r="U214" i="9"/>
  <c r="U213" i="9"/>
  <c r="U212" i="9"/>
  <c r="U211" i="9"/>
  <c r="U210" i="9"/>
  <c r="U209" i="9"/>
  <c r="U208" i="9"/>
  <c r="U207" i="9"/>
  <c r="U206" i="9"/>
  <c r="U205" i="9"/>
  <c r="U204" i="9"/>
  <c r="U203" i="9"/>
  <c r="U202" i="9"/>
  <c r="U201" i="9"/>
  <c r="U200" i="9"/>
  <c r="U199" i="9"/>
  <c r="U198" i="9"/>
  <c r="U197" i="9"/>
  <c r="U196" i="9"/>
  <c r="U195" i="9"/>
  <c r="U194" i="9"/>
  <c r="U193" i="9"/>
  <c r="U192" i="9"/>
  <c r="U191" i="9"/>
  <c r="U175" i="9"/>
  <c r="U174" i="9"/>
  <c r="U173" i="9"/>
  <c r="U172" i="9"/>
  <c r="U169" i="9"/>
  <c r="U167" i="9"/>
  <c r="U166" i="9"/>
  <c r="U165" i="9"/>
  <c r="U164" i="9"/>
  <c r="U163" i="9"/>
  <c r="U162" i="9"/>
  <c r="U161" i="9"/>
  <c r="U160" i="9"/>
  <c r="U159" i="9"/>
  <c r="U158" i="9"/>
  <c r="U157" i="9"/>
  <c r="U156" i="9"/>
  <c r="U155" i="9"/>
  <c r="U154" i="9"/>
  <c r="U153" i="9"/>
  <c r="U152" i="9"/>
  <c r="U151" i="9"/>
  <c r="U150" i="9"/>
  <c r="U149" i="9"/>
  <c r="U148" i="9"/>
  <c r="U147" i="9"/>
  <c r="U146" i="9"/>
  <c r="U145" i="9"/>
  <c r="U144" i="9"/>
  <c r="U143" i="9"/>
  <c r="U142" i="9"/>
  <c r="U141" i="9"/>
  <c r="U140" i="9"/>
  <c r="U139" i="9"/>
  <c r="U138" i="9"/>
  <c r="U137" i="9"/>
  <c r="U136" i="9"/>
  <c r="U135" i="9"/>
  <c r="U134" i="9"/>
  <c r="U133" i="9"/>
  <c r="U132" i="9"/>
  <c r="U131" i="9"/>
  <c r="U130" i="9"/>
  <c r="U129" i="9"/>
  <c r="U128" i="9"/>
  <c r="U127" i="9"/>
  <c r="U126" i="9"/>
  <c r="U125" i="9"/>
  <c r="U124" i="9"/>
  <c r="U123" i="9"/>
  <c r="U122" i="9"/>
  <c r="U121" i="9"/>
  <c r="U120" i="9"/>
  <c r="U119" i="9"/>
  <c r="U118" i="9"/>
  <c r="U117" i="9"/>
  <c r="U116" i="9"/>
  <c r="U115" i="9"/>
  <c r="U114" i="9"/>
  <c r="U113" i="9"/>
  <c r="U112" i="9"/>
  <c r="U111" i="9"/>
  <c r="U110" i="9"/>
  <c r="U109" i="9"/>
  <c r="U108" i="9"/>
  <c r="U107" i="9"/>
  <c r="U106" i="9"/>
  <c r="U105" i="9"/>
  <c r="U104" i="9"/>
  <c r="U103" i="9"/>
  <c r="U102" i="9"/>
  <c r="U101" i="9"/>
  <c r="U100" i="9"/>
  <c r="U99" i="9"/>
  <c r="U98" i="9"/>
  <c r="U97" i="9"/>
  <c r="U96" i="9"/>
  <c r="U95" i="9"/>
  <c r="U94" i="9"/>
  <c r="U93" i="9"/>
  <c r="U92" i="9"/>
  <c r="U91" i="9"/>
  <c r="U89" i="9"/>
  <c r="U88" i="9"/>
  <c r="U87" i="9"/>
  <c r="U86" i="9"/>
  <c r="U85" i="9"/>
  <c r="U84" i="9"/>
  <c r="U83" i="9"/>
  <c r="U82" i="9"/>
  <c r="U81" i="9"/>
  <c r="U80" i="9"/>
  <c r="U79" i="9"/>
  <c r="U78" i="9"/>
  <c r="U77" i="9"/>
  <c r="U76" i="9"/>
  <c r="U75" i="9"/>
  <c r="U74" i="9"/>
  <c r="U73" i="9"/>
  <c r="U71" i="9"/>
  <c r="U70" i="9"/>
  <c r="U69" i="9"/>
  <c r="U68" i="9"/>
  <c r="U67" i="9"/>
  <c r="U66" i="9"/>
  <c r="U65" i="9"/>
  <c r="U64" i="9"/>
  <c r="U63" i="9"/>
  <c r="U62" i="9"/>
  <c r="U61" i="9"/>
  <c r="U60" i="9"/>
  <c r="U59" i="9"/>
  <c r="U58" i="9"/>
  <c r="U57" i="9"/>
  <c r="U56" i="9"/>
  <c r="U55" i="9"/>
  <c r="U54" i="9"/>
  <c r="U53" i="9"/>
  <c r="U52" i="9"/>
  <c r="U51" i="9"/>
  <c r="U50" i="9"/>
  <c r="U49" i="9"/>
  <c r="U48" i="9"/>
  <c r="U47" i="9"/>
  <c r="U46" i="9"/>
  <c r="U45" i="9"/>
  <c r="U44" i="9"/>
  <c r="U43" i="9"/>
  <c r="U42" i="9"/>
  <c r="U41" i="9"/>
  <c r="U40" i="9"/>
  <c r="U39" i="9"/>
  <c r="U38" i="9"/>
  <c r="U37" i="9"/>
  <c r="U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6" i="9"/>
  <c r="U15" i="9"/>
  <c r="U14" i="9"/>
  <c r="U13" i="9"/>
  <c r="U12" i="9"/>
  <c r="U11" i="9"/>
  <c r="U10" i="9"/>
  <c r="U9" i="9"/>
  <c r="U8" i="9"/>
  <c r="U7" i="9"/>
  <c r="U6" i="9"/>
  <c r="U5" i="9"/>
  <c r="U4" i="9"/>
  <c r="U3" i="9"/>
  <c r="U2" i="9"/>
  <c r="X17" i="17"/>
  <c r="AI14" i="17"/>
  <c r="AI13" i="17"/>
  <c r="AI12" i="17"/>
  <c r="AI9" i="17"/>
  <c r="AI15" i="17"/>
  <c r="AI11" i="17"/>
  <c r="AI7" i="17"/>
  <c r="AG15" i="17"/>
  <c r="AG12" i="17"/>
  <c r="AG9" i="17"/>
  <c r="AG14" i="17"/>
  <c r="AG11" i="17"/>
  <c r="AG8" i="17"/>
  <c r="AG13" i="17"/>
  <c r="AG10" i="17"/>
  <c r="AG7" i="17"/>
  <c r="AF15" i="17"/>
  <c r="AF14" i="17"/>
  <c r="AF13" i="17"/>
  <c r="AF12" i="17"/>
  <c r="AF11" i="17"/>
  <c r="AF10" i="17"/>
  <c r="AF9" i="17"/>
  <c r="AF8" i="17"/>
  <c r="AF7" i="17"/>
  <c r="J31" i="8"/>
  <c r="J29" i="8"/>
  <c r="J28" i="8"/>
  <c r="J23" i="8"/>
  <c r="K24" i="8"/>
  <c r="J22" i="8"/>
  <c r="J21" i="8"/>
  <c r="J32" i="8"/>
  <c r="J30" i="8"/>
  <c r="J27" i="8"/>
  <c r="J26" i="8"/>
  <c r="J25" i="8"/>
  <c r="J24" i="8"/>
  <c r="K29" i="8"/>
  <c r="K28" i="8"/>
  <c r="K23" i="8"/>
  <c r="K32" i="8"/>
  <c r="K30" i="8"/>
  <c r="K27" i="8"/>
  <c r="K26" i="8"/>
  <c r="K25" i="8"/>
  <c r="K31" i="8"/>
  <c r="K21" i="8"/>
  <c r="B42" i="14"/>
  <c r="F26" i="15"/>
  <c r="F7" i="15"/>
  <c r="B45" i="14"/>
  <c r="B36" i="14"/>
  <c r="B43" i="14"/>
  <c r="H12" i="14"/>
  <c r="H11" i="14"/>
  <c r="B37" i="14"/>
  <c r="B34" i="14"/>
  <c r="N3" i="14"/>
  <c r="K3" i="1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I25" i="17"/>
  <c r="I28" i="17"/>
  <c r="P20" i="17"/>
  <c r="P18" i="17"/>
  <c r="P19" i="17"/>
  <c r="P17" i="17"/>
  <c r="P16" i="17"/>
  <c r="P15" i="17"/>
  <c r="O20" i="17"/>
  <c r="O19" i="17"/>
  <c r="O18" i="17"/>
  <c r="O17" i="17"/>
  <c r="O16" i="17"/>
  <c r="K19" i="19"/>
  <c r="S18" i="23" s="1"/>
  <c r="D14" i="19" a="1"/>
  <c r="D14" i="19" s="1"/>
  <c r="H20" i="19" a="1"/>
  <c r="H20" i="19" s="1"/>
  <c r="U6" i="23" s="1"/>
  <c r="D10" i="19" a="1"/>
  <c r="D10" i="19" s="1"/>
  <c r="D19" i="19" a="1"/>
  <c r="D19" i="19" s="1"/>
  <c r="D9" i="19" a="1"/>
  <c r="D9" i="19" s="1"/>
  <c r="Q21" i="25" s="1"/>
  <c r="D18" i="19" a="1"/>
  <c r="D18" i="19" s="1"/>
  <c r="D12" i="19" s="1"/>
  <c r="L14" i="19"/>
  <c r="I14" i="19"/>
  <c r="I13" i="19"/>
  <c r="I12" i="19"/>
  <c r="L9" i="19"/>
  <c r="I9" i="19"/>
  <c r="I11" i="19"/>
  <c r="L10" i="19"/>
  <c r="L11" i="19"/>
  <c r="I10" i="19"/>
  <c r="K3" i="19"/>
  <c r="D50" i="19"/>
  <c r="S37" i="24"/>
  <c r="S17" i="24"/>
  <c r="S14" i="24"/>
  <c r="S10" i="24"/>
  <c r="S11" i="24" s="1" a="1"/>
  <c r="S11" i="24" s="1"/>
  <c r="S9" i="24"/>
  <c r="S3" i="24"/>
  <c r="S7" i="24" s="1" a="1"/>
  <c r="S7" i="24" s="1"/>
  <c r="S5" i="24"/>
  <c r="S4" i="24"/>
  <c r="E37" i="19"/>
  <c r="E36" i="19"/>
  <c r="F37" i="24"/>
  <c r="F17" i="24"/>
  <c r="F14" i="24"/>
  <c r="F10" i="24"/>
  <c r="F11" i="24" s="1" a="1"/>
  <c r="F11" i="24" s="1"/>
  <c r="F9" i="24"/>
  <c r="F3" i="24"/>
  <c r="F7" i="24" s="1" a="1"/>
  <c r="F7" i="24" s="1"/>
  <c r="H43" i="19"/>
  <c r="H34" i="19"/>
  <c r="A12" i="12"/>
  <c r="H42" i="19"/>
  <c r="H41" i="19"/>
  <c r="H33" i="19"/>
  <c r="H32" i="19"/>
  <c r="S27" i="23"/>
  <c r="S22" i="23"/>
  <c r="E27" i="23"/>
  <c r="E22" i="23"/>
  <c r="U2" i="23"/>
  <c r="U4" i="23" s="1" a="1"/>
  <c r="U4" i="23" s="1"/>
  <c r="G2" i="23"/>
  <c r="G4" i="23" s="1" a="1"/>
  <c r="G4" i="23" s="1"/>
  <c r="F5" i="24"/>
  <c r="F4" i="24"/>
  <c r="F43" i="19"/>
  <c r="F34" i="19"/>
  <c r="E43" i="19"/>
  <c r="A21" i="12"/>
  <c r="AB7" i="28" l="1"/>
  <c r="I7" i="28"/>
  <c r="AG40" i="28"/>
  <c r="D32" i="17" a="1"/>
  <c r="D32" i="17" s="1"/>
  <c r="D26" i="17" a="1"/>
  <c r="D26" i="17" s="1"/>
  <c r="K14" i="18" s="1"/>
  <c r="D28" i="17" a="1"/>
  <c r="D28" i="17" s="1"/>
  <c r="J9" i="30" s="1"/>
  <c r="D29" i="17" a="1"/>
  <c r="D29" i="17" s="1"/>
  <c r="D30" i="17" a="1"/>
  <c r="D30" i="17" s="1"/>
  <c r="D36" i="17" a="1"/>
  <c r="D36" i="17" s="1"/>
  <c r="F30" i="18" s="1"/>
  <c r="AN57" i="32"/>
  <c r="AI12" i="32"/>
  <c r="AH45" i="32" s="1"/>
  <c r="AH88" i="32"/>
  <c r="J80" i="32"/>
  <c r="AH80" i="32" s="1"/>
  <c r="J88" i="32"/>
  <c r="M7" i="28"/>
  <c r="F10" i="31"/>
  <c r="AB20" i="32" a="1"/>
  <c r="AB20" i="32" s="1"/>
  <c r="K12" i="32"/>
  <c r="H113" i="32" s="1"/>
  <c r="AB26" i="32" a="1"/>
  <c r="AB26" i="32" s="1"/>
  <c r="AO81" i="32" s="1"/>
  <c r="AB21" i="32" a="1"/>
  <c r="AB21" i="32" s="1"/>
  <c r="AC21" i="32" s="1"/>
  <c r="AB22" i="32" a="1"/>
  <c r="AB22" i="32" s="1"/>
  <c r="AC22" i="32" s="1"/>
  <c r="D30" i="32" a="1"/>
  <c r="D30" i="32" s="1"/>
  <c r="D25" i="32" a="1"/>
  <c r="D25" i="32" s="1"/>
  <c r="D26" i="32" a="1"/>
  <c r="D26" i="32" s="1"/>
  <c r="AB27" i="32" a="1"/>
  <c r="AB27" i="32" s="1"/>
  <c r="AB24" i="32" a="1"/>
  <c r="AB24" i="32" s="1"/>
  <c r="AB23" i="32" a="1"/>
  <c r="AB23" i="32" s="1"/>
  <c r="AB28" i="32" a="1"/>
  <c r="AB28" i="32" s="1"/>
  <c r="AH89" i="32" s="1"/>
  <c r="D31" i="32" a="1"/>
  <c r="D31" i="32" s="1"/>
  <c r="D29" i="32" a="1"/>
  <c r="D29" i="32" s="1"/>
  <c r="AB19" i="32" a="1"/>
  <c r="AB19" i="32" s="1"/>
  <c r="AI120" i="32"/>
  <c r="AI119" i="32"/>
  <c r="AB25" i="32" a="1"/>
  <c r="AB25" i="32" s="1"/>
  <c r="Q113" i="32" a="1"/>
  <c r="Q113" i="32" s="1"/>
  <c r="H118" i="32" s="1"/>
  <c r="D20" i="32" a="1"/>
  <c r="D20" i="32" s="1"/>
  <c r="D21" i="32" a="1"/>
  <c r="D21" i="32" s="1"/>
  <c r="E21" i="32" s="1"/>
  <c r="D22" i="32" a="1"/>
  <c r="D22" i="32" s="1"/>
  <c r="E22" i="32" s="1"/>
  <c r="D23" i="32" a="1"/>
  <c r="D23" i="32" s="1"/>
  <c r="D27" i="32" a="1"/>
  <c r="D27" i="32" s="1"/>
  <c r="C132" i="32" s="1"/>
  <c r="D28" i="32" a="1"/>
  <c r="D28" i="32" s="1"/>
  <c r="C133" i="32" s="1"/>
  <c r="AB29" i="32" a="1"/>
  <c r="AB29" i="32" s="1"/>
  <c r="AG54" i="32" s="1"/>
  <c r="AB30" i="32" a="1"/>
  <c r="AB30" i="32" s="1"/>
  <c r="AB31" i="32" a="1"/>
  <c r="AB31" i="32" s="1"/>
  <c r="AO88" i="32" s="1"/>
  <c r="D19" i="32" a="1"/>
  <c r="D19" i="32" s="1"/>
  <c r="AH45" i="28"/>
  <c r="R32" i="28"/>
  <c r="H107" i="28"/>
  <c r="R34" i="28"/>
  <c r="AS43" i="28"/>
  <c r="H112" i="28"/>
  <c r="J30" i="28"/>
  <c r="I40" i="28"/>
  <c r="H58" i="28"/>
  <c r="AF58" i="28"/>
  <c r="H113" i="28"/>
  <c r="J31" i="28"/>
  <c r="J44" i="28"/>
  <c r="AH30" i="28"/>
  <c r="AN57" i="28"/>
  <c r="J34" i="28"/>
  <c r="U43" i="28"/>
  <c r="AH31" i="28"/>
  <c r="J69" i="28"/>
  <c r="AH69" i="28"/>
  <c r="AF112" i="28"/>
  <c r="J45" i="28"/>
  <c r="P57" i="28"/>
  <c r="AH34" i="28"/>
  <c r="J70" i="28"/>
  <c r="AH70" i="28"/>
  <c r="AF113" i="28"/>
  <c r="R29" i="28"/>
  <c r="J73" i="28"/>
  <c r="AH73" i="28"/>
  <c r="J74" i="28"/>
  <c r="F4" i="31"/>
  <c r="F5" i="31" s="1"/>
  <c r="Q13" i="25"/>
  <c r="J18" i="25"/>
  <c r="H18" i="19" a="1"/>
  <c r="H18" i="19" s="1"/>
  <c r="J20" i="25"/>
  <c r="J21" i="25"/>
  <c r="Q18" i="25"/>
  <c r="Q20" i="25"/>
  <c r="J19" i="25"/>
  <c r="Q19" i="25"/>
  <c r="J13" i="25"/>
  <c r="K18" i="19" a="1"/>
  <c r="K18" i="19" s="1"/>
  <c r="A44" i="14"/>
  <c r="L10" i="14"/>
  <c r="D13" i="19"/>
  <c r="D15" i="19"/>
  <c r="E18" i="23"/>
  <c r="H19" i="19" a="1"/>
  <c r="H19" i="19" s="1"/>
  <c r="S6" i="24" a="1"/>
  <c r="S6" i="24" s="1"/>
  <c r="S21" i="24" s="1"/>
  <c r="G6" i="23"/>
  <c r="U3" i="23" a="1"/>
  <c r="U3" i="23" s="1"/>
  <c r="U5" i="23" s="1"/>
  <c r="G3" i="23" a="1"/>
  <c r="G3" i="23" s="1"/>
  <c r="G5" i="23" s="1"/>
  <c r="F6" i="24" a="1"/>
  <c r="F6" i="24" s="1"/>
  <c r="D9" i="18" a="1"/>
  <c r="D9" i="18" s="1"/>
  <c r="AO89" i="32" l="1"/>
  <c r="AH30" i="32"/>
  <c r="AH44" i="32"/>
  <c r="AH70" i="32"/>
  <c r="AH69" i="32"/>
  <c r="AG40" i="32"/>
  <c r="AF113" i="32"/>
  <c r="AP32" i="32"/>
  <c r="AF112" i="32"/>
  <c r="AP29" i="32"/>
  <c r="AP34" i="32"/>
  <c r="AH34" i="32"/>
  <c r="AH31" i="32"/>
  <c r="AF107" i="32"/>
  <c r="J69" i="32"/>
  <c r="AH74" i="32"/>
  <c r="AH73" i="32"/>
  <c r="AS43" i="32"/>
  <c r="H58" i="32"/>
  <c r="AF58" i="32"/>
  <c r="AG50" i="32"/>
  <c r="Q89" i="32"/>
  <c r="I54" i="32"/>
  <c r="AB33" i="32"/>
  <c r="AH29" i="32"/>
  <c r="AH25" i="32"/>
  <c r="J25" i="32"/>
  <c r="J29" i="32"/>
  <c r="J68" i="32"/>
  <c r="Q81" i="32"/>
  <c r="Q80" i="32" s="1"/>
  <c r="Q79" i="32" s="1"/>
  <c r="I40" i="32"/>
  <c r="R29" i="32"/>
  <c r="J74" i="32"/>
  <c r="Q88" i="32"/>
  <c r="P57" i="32"/>
  <c r="J34" i="32"/>
  <c r="U43" i="32"/>
  <c r="R34" i="32"/>
  <c r="J44" i="32"/>
  <c r="J31" i="32"/>
  <c r="J73" i="32"/>
  <c r="J45" i="32"/>
  <c r="R32" i="32"/>
  <c r="J30" i="32"/>
  <c r="J70" i="32"/>
  <c r="J89" i="32"/>
  <c r="J81" i="32"/>
  <c r="H112" i="32"/>
  <c r="I50" i="32"/>
  <c r="H107" i="32"/>
  <c r="AH33" i="32"/>
  <c r="AB35" i="32"/>
  <c r="AC20" i="32"/>
  <c r="AH68" i="32"/>
  <c r="AB32" i="32"/>
  <c r="AB36" i="32"/>
  <c r="AC19" i="32"/>
  <c r="AO83" i="32" s="1"/>
  <c r="AO80" i="32"/>
  <c r="AO79" i="32" s="1"/>
  <c r="J33" i="32"/>
  <c r="D36" i="32"/>
  <c r="E19" i="32"/>
  <c r="Q83" i="32" s="1"/>
  <c r="D32" i="32"/>
  <c r="AR93" i="32"/>
  <c r="AH84" i="32"/>
  <c r="D35" i="32"/>
  <c r="E20" i="32"/>
  <c r="D33" i="32"/>
  <c r="J43" i="32" s="1"/>
  <c r="U44" i="32" s="1"/>
  <c r="Y5" i="31"/>
  <c r="J9" i="18"/>
  <c r="K12" i="18"/>
  <c r="F22" i="18"/>
  <c r="X45" i="17"/>
  <c r="Z12" i="17"/>
  <c r="Z11" i="17"/>
  <c r="Z8" i="17"/>
  <c r="Z7" i="17"/>
  <c r="H53" i="17"/>
  <c r="W65" i="17"/>
  <c r="Z18" i="17"/>
  <c r="Z26" i="17"/>
  <c r="K9" i="17"/>
  <c r="J26" i="17"/>
  <c r="X14" i="8"/>
  <c r="K30" i="17"/>
  <c r="Y24" i="8"/>
  <c r="K20" i="17"/>
  <c r="K31" i="17"/>
  <c r="S15" i="17"/>
  <c r="S20" i="17"/>
  <c r="S18" i="17"/>
  <c r="K16" i="17"/>
  <c r="K17" i="17"/>
  <c r="S15" i="24"/>
  <c r="S16" i="24" s="1"/>
  <c r="S38" i="24"/>
  <c r="S39" i="24" s="1"/>
  <c r="F21" i="24"/>
  <c r="F15" i="24"/>
  <c r="F16" i="24" s="1"/>
  <c r="F38" i="24"/>
  <c r="F39" i="24" s="1"/>
  <c r="I46" i="17"/>
  <c r="C50" i="14"/>
  <c r="A50" i="14"/>
  <c r="B39" i="14" a="1"/>
  <c r="B39" i="14" s="1"/>
  <c r="H10" i="14" s="1"/>
  <c r="B38" i="14" a="1"/>
  <c r="B38" i="14" s="1"/>
  <c r="H9" i="14" s="1"/>
  <c r="D20" i="12"/>
  <c r="D19" i="12"/>
  <c r="D13" i="12"/>
  <c r="D12" i="12"/>
  <c r="A13" i="12"/>
  <c r="C8" i="12"/>
  <c r="C6" i="12" a="1"/>
  <c r="C6" i="12" s="1"/>
  <c r="C5" i="12" a="1"/>
  <c r="C5" i="12" s="1"/>
  <c r="A21" i="11"/>
  <c r="A20" i="11"/>
  <c r="F3" i="2"/>
  <c r="F6" i="2" s="1" a="1"/>
  <c r="F6" i="2" s="1"/>
  <c r="F5" i="2"/>
  <c r="F4" i="2"/>
  <c r="F9" i="2"/>
  <c r="A18" i="11"/>
  <c r="A16" i="11"/>
  <c r="A13" i="11"/>
  <c r="A12" i="11"/>
  <c r="A11" i="11"/>
  <c r="D6" i="11" a="1"/>
  <c r="D6" i="11" s="1"/>
  <c r="D5" i="11" a="1"/>
  <c r="D5" i="11" s="1"/>
  <c r="A539" i="9"/>
  <c r="A538" i="9"/>
  <c r="A537" i="9"/>
  <c r="A536" i="9"/>
  <c r="A535" i="9"/>
  <c r="A534" i="9"/>
  <c r="A533" i="9"/>
  <c r="A532" i="9"/>
  <c r="A531" i="9"/>
  <c r="A530" i="9"/>
  <c r="A529" i="9"/>
  <c r="A528" i="9"/>
  <c r="A527" i="9"/>
  <c r="A526" i="9"/>
  <c r="A525" i="9"/>
  <c r="A524" i="9"/>
  <c r="A523" i="9"/>
  <c r="A522" i="9"/>
  <c r="A521" i="9"/>
  <c r="A520" i="9"/>
  <c r="A519" i="9"/>
  <c r="A518" i="9"/>
  <c r="A517" i="9"/>
  <c r="A516" i="9"/>
  <c r="A514" i="9"/>
  <c r="A513" i="9"/>
  <c r="A512" i="9"/>
  <c r="A511" i="9"/>
  <c r="A508" i="9"/>
  <c r="A507" i="9"/>
  <c r="A506" i="9"/>
  <c r="A505" i="9"/>
  <c r="A504" i="9"/>
  <c r="A503" i="9"/>
  <c r="A502" i="9"/>
  <c r="A501" i="9"/>
  <c r="A500" i="9"/>
  <c r="A499" i="9"/>
  <c r="A498" i="9"/>
  <c r="A497" i="9"/>
  <c r="A496" i="9"/>
  <c r="A495" i="9"/>
  <c r="A494" i="9"/>
  <c r="A493" i="9"/>
  <c r="A492" i="9"/>
  <c r="A491" i="9"/>
  <c r="A490" i="9"/>
  <c r="A489" i="9"/>
  <c r="A488" i="9"/>
  <c r="A487" i="9"/>
  <c r="A486" i="9"/>
  <c r="A485" i="9"/>
  <c r="A484" i="9"/>
  <c r="A483" i="9"/>
  <c r="A482" i="9"/>
  <c r="A481" i="9"/>
  <c r="A480" i="9"/>
  <c r="A479" i="9"/>
  <c r="A475" i="9"/>
  <c r="A474" i="9"/>
  <c r="A473" i="9"/>
  <c r="A472" i="9"/>
  <c r="A471" i="9"/>
  <c r="A470" i="9"/>
  <c r="A469" i="9"/>
  <c r="A468" i="9"/>
  <c r="A467" i="9"/>
  <c r="A466" i="9"/>
  <c r="A465" i="9"/>
  <c r="A464" i="9"/>
  <c r="A463" i="9"/>
  <c r="A462" i="9"/>
  <c r="A461" i="9"/>
  <c r="A460" i="9"/>
  <c r="A459" i="9"/>
  <c r="A458" i="9"/>
  <c r="A457" i="9"/>
  <c r="A456" i="9"/>
  <c r="A454" i="9"/>
  <c r="A453" i="9"/>
  <c r="A452" i="9"/>
  <c r="A451" i="9"/>
  <c r="A450" i="9"/>
  <c r="A449" i="9"/>
  <c r="A448" i="9"/>
  <c r="A447" i="9"/>
  <c r="A446" i="9"/>
  <c r="A445" i="9"/>
  <c r="A444" i="9"/>
  <c r="A443" i="9"/>
  <c r="A442" i="9"/>
  <c r="A441" i="9"/>
  <c r="A440" i="9"/>
  <c r="A439" i="9"/>
  <c r="A438" i="9"/>
  <c r="A437" i="9"/>
  <c r="A436" i="9"/>
  <c r="A435" i="9"/>
  <c r="A434" i="9"/>
  <c r="A433" i="9"/>
  <c r="A432" i="9"/>
  <c r="A431" i="9"/>
  <c r="A430" i="9"/>
  <c r="A429" i="9"/>
  <c r="A428" i="9"/>
  <c r="A427" i="9"/>
  <c r="A426" i="9"/>
  <c r="A425" i="9"/>
  <c r="A424" i="9"/>
  <c r="A423" i="9"/>
  <c r="A422" i="9"/>
  <c r="A421" i="9"/>
  <c r="A420" i="9"/>
  <c r="A419" i="9"/>
  <c r="A418" i="9"/>
  <c r="A417" i="9"/>
  <c r="A416" i="9"/>
  <c r="A415" i="9"/>
  <c r="A414" i="9"/>
  <c r="A413" i="9"/>
  <c r="A412" i="9"/>
  <c r="A411" i="9"/>
  <c r="A410" i="9"/>
  <c r="A409" i="9"/>
  <c r="A408" i="9"/>
  <c r="A407" i="9"/>
  <c r="A406" i="9"/>
  <c r="A405" i="9"/>
  <c r="A404" i="9"/>
  <c r="A403" i="9"/>
  <c r="A402" i="9"/>
  <c r="A401" i="9"/>
  <c r="A400" i="9"/>
  <c r="A399" i="9"/>
  <c r="A398" i="9"/>
  <c r="A397" i="9"/>
  <c r="A396" i="9"/>
  <c r="A395" i="9"/>
  <c r="A394" i="9"/>
  <c r="A393" i="9"/>
  <c r="A392" i="9"/>
  <c r="A391" i="9"/>
  <c r="A390" i="9"/>
  <c r="A389" i="9"/>
  <c r="A388" i="9"/>
  <c r="A387" i="9"/>
  <c r="A386" i="9"/>
  <c r="A385" i="9"/>
  <c r="A384" i="9"/>
  <c r="A383" i="9"/>
  <c r="A382" i="9"/>
  <c r="A381" i="9"/>
  <c r="A380" i="9"/>
  <c r="A379" i="9"/>
  <c r="A378" i="9"/>
  <c r="A377" i="9"/>
  <c r="A376" i="9"/>
  <c r="A375" i="9"/>
  <c r="A374" i="9"/>
  <c r="A373" i="9"/>
  <c r="A372" i="9"/>
  <c r="A371" i="9"/>
  <c r="A370" i="9"/>
  <c r="A369" i="9"/>
  <c r="A368" i="9"/>
  <c r="A367" i="9"/>
  <c r="A366" i="9"/>
  <c r="A365" i="9"/>
  <c r="A364" i="9"/>
  <c r="A363" i="9"/>
  <c r="A362" i="9"/>
  <c r="A361" i="9"/>
  <c r="A360" i="9"/>
  <c r="A359" i="9"/>
  <c r="A358" i="9"/>
  <c r="A357" i="9"/>
  <c r="A356" i="9"/>
  <c r="A355" i="9"/>
  <c r="A354" i="9"/>
  <c r="A353" i="9"/>
  <c r="A352" i="9"/>
  <c r="A351" i="9"/>
  <c r="A350" i="9"/>
  <c r="A349" i="9"/>
  <c r="A348" i="9"/>
  <c r="A347" i="9"/>
  <c r="A346" i="9"/>
  <c r="A345" i="9"/>
  <c r="A344" i="9"/>
  <c r="A343" i="9"/>
  <c r="A342" i="9"/>
  <c r="A341" i="9"/>
  <c r="A340" i="9"/>
  <c r="A339" i="9"/>
  <c r="A338" i="9"/>
  <c r="A337" i="9"/>
  <c r="A336" i="9"/>
  <c r="A335" i="9"/>
  <c r="A334" i="9"/>
  <c r="A333" i="9"/>
  <c r="A332" i="9"/>
  <c r="A331" i="9"/>
  <c r="A330" i="9"/>
  <c r="A329" i="9"/>
  <c r="A328" i="9"/>
  <c r="A327" i="9"/>
  <c r="A326" i="9"/>
  <c r="A325" i="9"/>
  <c r="A324" i="9"/>
  <c r="A323" i="9"/>
  <c r="A322" i="9"/>
  <c r="A321" i="9"/>
  <c r="A320" i="9"/>
  <c r="A319" i="9"/>
  <c r="A318" i="9"/>
  <c r="A317" i="9"/>
  <c r="A256" i="9"/>
  <c r="A255" i="9"/>
  <c r="A254" i="9"/>
  <c r="A253" i="9"/>
  <c r="A252" i="9"/>
  <c r="A251" i="9"/>
  <c r="A250" i="9"/>
  <c r="A249" i="9"/>
  <c r="A248" i="9"/>
  <c r="A247" i="9"/>
  <c r="A246" i="9"/>
  <c r="A245" i="9"/>
  <c r="A244" i="9"/>
  <c r="A243" i="9"/>
  <c r="A242" i="9"/>
  <c r="A241" i="9"/>
  <c r="A240" i="9"/>
  <c r="A239" i="9"/>
  <c r="A238" i="9"/>
  <c r="A237" i="9"/>
  <c r="A236" i="9"/>
  <c r="A235" i="9"/>
  <c r="A234" i="9"/>
  <c r="A233" i="9"/>
  <c r="A232" i="9"/>
  <c r="A231" i="9"/>
  <c r="A230" i="9"/>
  <c r="A229" i="9"/>
  <c r="A228" i="9"/>
  <c r="A227" i="9"/>
  <c r="A226" i="9"/>
  <c r="A225" i="9"/>
  <c r="A224" i="9"/>
  <c r="A223" i="9"/>
  <c r="A222" i="9"/>
  <c r="A221" i="9"/>
  <c r="A220" i="9"/>
  <c r="A219" i="9"/>
  <c r="A218" i="9"/>
  <c r="A217" i="9"/>
  <c r="A216" i="9"/>
  <c r="A215" i="9"/>
  <c r="A214" i="9"/>
  <c r="A213" i="9"/>
  <c r="A212" i="9"/>
  <c r="A211" i="9"/>
  <c r="A210" i="9"/>
  <c r="A209" i="9"/>
  <c r="A208" i="9"/>
  <c r="A207" i="9"/>
  <c r="A206" i="9"/>
  <c r="A205" i="9"/>
  <c r="A204" i="9"/>
  <c r="A203" i="9"/>
  <c r="A202" i="9"/>
  <c r="A201" i="9"/>
  <c r="A200" i="9"/>
  <c r="A199" i="9"/>
  <c r="A198" i="9"/>
  <c r="A197" i="9"/>
  <c r="A196" i="9"/>
  <c r="A195" i="9"/>
  <c r="A194" i="9"/>
  <c r="A193" i="9"/>
  <c r="A192" i="9"/>
  <c r="A191" i="9"/>
  <c r="A189" i="9"/>
  <c r="A188" i="9"/>
  <c r="A187" i="9"/>
  <c r="A186" i="9"/>
  <c r="A185" i="9"/>
  <c r="A184" i="9"/>
  <c r="A183" i="9"/>
  <c r="A182" i="9"/>
  <c r="A181" i="9"/>
  <c r="A180" i="9"/>
  <c r="A179" i="9"/>
  <c r="A178" i="9"/>
  <c r="A177" i="9"/>
  <c r="A176" i="9"/>
  <c r="A175" i="9"/>
  <c r="A174" i="9"/>
  <c r="A173" i="9"/>
  <c r="A172" i="9"/>
  <c r="A171" i="9"/>
  <c r="A170" i="9"/>
  <c r="A169" i="9"/>
  <c r="A167" i="9"/>
  <c r="A166" i="9"/>
  <c r="A165" i="9"/>
  <c r="A164" i="9"/>
  <c r="A163" i="9"/>
  <c r="A162" i="9"/>
  <c r="A161" i="9"/>
  <c r="A160" i="9"/>
  <c r="A159" i="9"/>
  <c r="A158" i="9"/>
  <c r="A157" i="9"/>
  <c r="A156" i="9"/>
  <c r="A155" i="9"/>
  <c r="A154" i="9"/>
  <c r="A153" i="9"/>
  <c r="A152" i="9"/>
  <c r="A151" i="9"/>
  <c r="A150" i="9"/>
  <c r="A149" i="9"/>
  <c r="A148" i="9"/>
  <c r="A147" i="9"/>
  <c r="A146" i="9"/>
  <c r="A145" i="9"/>
  <c r="A144" i="9"/>
  <c r="A143" i="9"/>
  <c r="A142" i="9"/>
  <c r="A141" i="9"/>
  <c r="A140" i="9"/>
  <c r="A139" i="9"/>
  <c r="A138" i="9"/>
  <c r="A137" i="9"/>
  <c r="A136" i="9"/>
  <c r="A135" i="9"/>
  <c r="A134" i="9"/>
  <c r="A133" i="9"/>
  <c r="A132" i="9"/>
  <c r="A131" i="9"/>
  <c r="A130" i="9"/>
  <c r="A129" i="9"/>
  <c r="A128" i="9"/>
  <c r="A127" i="9"/>
  <c r="A126" i="9"/>
  <c r="A125" i="9"/>
  <c r="A124" i="9"/>
  <c r="A123" i="9"/>
  <c r="A122" i="9"/>
  <c r="A121" i="9"/>
  <c r="A120" i="9"/>
  <c r="A119" i="9"/>
  <c r="A118" i="9"/>
  <c r="A117" i="9"/>
  <c r="A116" i="9"/>
  <c r="A115" i="9"/>
  <c r="A114" i="9"/>
  <c r="A113" i="9"/>
  <c r="A112" i="9"/>
  <c r="A111" i="9"/>
  <c r="A110" i="9"/>
  <c r="A109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6" i="9"/>
  <c r="A95" i="9"/>
  <c r="A94" i="9"/>
  <c r="A93" i="9"/>
  <c r="A92" i="9"/>
  <c r="A91" i="9"/>
  <c r="A71" i="9"/>
  <c r="A70" i="9"/>
  <c r="A69" i="9"/>
  <c r="A68" i="9"/>
  <c r="A67" i="9"/>
  <c r="A66" i="9"/>
  <c r="A65" i="9"/>
  <c r="A64" i="9"/>
  <c r="A63" i="9"/>
  <c r="A62" i="9"/>
  <c r="A61" i="9"/>
  <c r="A60" i="9"/>
  <c r="A59" i="9"/>
  <c r="A58" i="9"/>
  <c r="A57" i="9"/>
  <c r="A56" i="9"/>
  <c r="A55" i="9"/>
  <c r="A54" i="9"/>
  <c r="A53" i="9"/>
  <c r="A52" i="9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4" i="9"/>
  <c r="A3" i="9"/>
  <c r="F29" i="2" l="1"/>
  <c r="F15" i="2"/>
  <c r="AG35" i="32"/>
  <c r="K71" i="32"/>
  <c r="AC32" i="32"/>
  <c r="AH72" i="32"/>
  <c r="AI75" i="32" s="1"/>
  <c r="AO93" i="32"/>
  <c r="AH21" i="32"/>
  <c r="AH20" i="32"/>
  <c r="AP33" i="32"/>
  <c r="AP31" i="32"/>
  <c r="AP30" i="32"/>
  <c r="AH43" i="32"/>
  <c r="AH24" i="32"/>
  <c r="AH26" i="32" s="1"/>
  <c r="L35" i="32"/>
  <c r="I35" i="32"/>
  <c r="Q93" i="32"/>
  <c r="H106" i="32"/>
  <c r="G108" i="32" s="1"/>
  <c r="K109" i="32" s="1"/>
  <c r="Q85" i="32"/>
  <c r="Q86" i="32" s="1"/>
  <c r="Q91" i="32" s="1"/>
  <c r="T95" i="32" s="1"/>
  <c r="J20" i="32"/>
  <c r="J21" i="32"/>
  <c r="AJ35" i="32"/>
  <c r="R31" i="32"/>
  <c r="I32" i="32"/>
  <c r="R30" i="32"/>
  <c r="R33" i="32"/>
  <c r="U45" i="32"/>
  <c r="I46" i="32"/>
  <c r="AO85" i="32"/>
  <c r="AO86" i="32" s="1"/>
  <c r="AO91" i="32" s="1"/>
  <c r="AR95" i="32" s="1"/>
  <c r="J24" i="32"/>
  <c r="J26" i="32" s="1"/>
  <c r="J84" i="32"/>
  <c r="I93" i="32"/>
  <c r="T93" i="32"/>
  <c r="AI71" i="32"/>
  <c r="AG71" i="32"/>
  <c r="AJ32" i="32"/>
  <c r="AG32" i="32"/>
  <c r="AF106" i="32"/>
  <c r="AE108" i="32" s="1"/>
  <c r="AI110" i="32" s="1"/>
  <c r="AF57" i="32"/>
  <c r="AF111" i="32"/>
  <c r="I71" i="32"/>
  <c r="L32" i="32"/>
  <c r="AH81" i="32"/>
  <c r="H111" i="32"/>
  <c r="Q111" i="32" s="1"/>
  <c r="H57" i="32"/>
  <c r="J72" i="32"/>
  <c r="K75" i="32" s="1"/>
  <c r="E32" i="32"/>
  <c r="F15" i="1"/>
  <c r="H19" i="1" s="1" a="1"/>
  <c r="H19" i="1" s="1"/>
  <c r="C16" i="12" s="1"/>
  <c r="G28" i="1" s="1"/>
  <c r="C19" i="12" s="1"/>
  <c r="Z19" i="28"/>
  <c r="O27" i="2"/>
  <c r="B19" i="28"/>
  <c r="AB31" i="28" s="1" a="1"/>
  <c r="AB31" i="28" s="1"/>
  <c r="AO88" i="28" s="1"/>
  <c r="Q3" i="25"/>
  <c r="S8" i="25" s="1" a="1"/>
  <c r="S8" i="25" s="1"/>
  <c r="J3" i="25"/>
  <c r="L8" i="25" s="1" a="1"/>
  <c r="L8" i="25" s="1"/>
  <c r="L2" i="15"/>
  <c r="N3" i="15" s="1" a="1"/>
  <c r="N3" i="15" s="1"/>
  <c r="O3" i="15" s="1"/>
  <c r="F7" i="23"/>
  <c r="T7" i="23"/>
  <c r="K14" i="24"/>
  <c r="O13" i="2"/>
  <c r="Q16" i="2" s="1" a="1"/>
  <c r="Q16" i="2" s="1"/>
  <c r="X14" i="24"/>
  <c r="C5" i="17"/>
  <c r="AG53" i="17" s="1" a="1"/>
  <c r="AG53" i="17" s="1"/>
  <c r="X56" i="17" s="1"/>
  <c r="O10" i="14"/>
  <c r="L29" i="1"/>
  <c r="C9" i="12"/>
  <c r="C10" i="12" s="1"/>
  <c r="L28" i="1"/>
  <c r="F28" i="2"/>
  <c r="F21" i="2"/>
  <c r="D11" i="11"/>
  <c r="F7" i="2" a="1"/>
  <c r="F7" i="2" s="1"/>
  <c r="G40" i="1" l="1"/>
  <c r="I40" i="1" s="1"/>
  <c r="H18" i="1" a="1"/>
  <c r="H18" i="1" s="1"/>
  <c r="H20" i="1" a="1"/>
  <c r="H20" i="1" s="1"/>
  <c r="H23" i="1" a="1"/>
  <c r="H23" i="1" s="1"/>
  <c r="H22" i="1" a="1"/>
  <c r="H22" i="1" s="1"/>
  <c r="H16" i="1" a="1"/>
  <c r="H16" i="1" s="1"/>
  <c r="H26" i="1" a="1"/>
  <c r="H26" i="1" s="1"/>
  <c r="H21" i="1" a="1"/>
  <c r="H21" i="1" s="1"/>
  <c r="H24" i="1" a="1"/>
  <c r="H24" i="1" s="1"/>
  <c r="H25" i="1" a="1"/>
  <c r="H25" i="1" s="1"/>
  <c r="H15" i="1" a="1"/>
  <c r="H15" i="1" s="1"/>
  <c r="H17" i="1" a="1"/>
  <c r="H17" i="1" s="1"/>
  <c r="C17" i="12" s="1"/>
  <c r="C18" i="12" s="1"/>
  <c r="G29" i="1" s="1"/>
  <c r="C20" i="12" s="1"/>
  <c r="AG99" i="32"/>
  <c r="I77" i="32"/>
  <c r="AH98" i="32"/>
  <c r="AI98" i="32" s="1"/>
  <c r="I37" i="32"/>
  <c r="AO110" i="32"/>
  <c r="AO111" i="32"/>
  <c r="AH22" i="32"/>
  <c r="AH27" i="32" s="1"/>
  <c r="AH90" i="32"/>
  <c r="AF91" i="32" s="1"/>
  <c r="AG37" i="32"/>
  <c r="J22" i="32"/>
  <c r="K27" i="32" s="1"/>
  <c r="AS44" i="32"/>
  <c r="AS45" i="32"/>
  <c r="AG46" i="32"/>
  <c r="AG77" i="32"/>
  <c r="P62" i="32"/>
  <c r="O60" i="32" s="1"/>
  <c r="P58" i="32" s="1"/>
  <c r="P61" i="32"/>
  <c r="J98" i="32"/>
  <c r="L98" i="32" s="1"/>
  <c r="I99" i="32"/>
  <c r="J82" i="32"/>
  <c r="H91" i="32" s="1"/>
  <c r="J90" i="32"/>
  <c r="T94" i="32" s="1"/>
  <c r="I48" i="32"/>
  <c r="I52" i="32" s="1"/>
  <c r="AE114" i="32"/>
  <c r="AI114" i="32" s="1"/>
  <c r="AI118" i="32" s="1"/>
  <c r="AG121" i="32" s="1"/>
  <c r="AI109" i="32"/>
  <c r="AG75" i="32"/>
  <c r="AE59" i="32"/>
  <c r="AH59" i="32" s="1"/>
  <c r="G59" i="32"/>
  <c r="J59" i="32" s="1"/>
  <c r="AN62" i="32"/>
  <c r="AM60" i="32" s="1"/>
  <c r="Q110" i="32"/>
  <c r="G114" i="32"/>
  <c r="K114" i="32" s="1"/>
  <c r="K118" i="32" s="1"/>
  <c r="I121" i="32" s="1"/>
  <c r="K110" i="32"/>
  <c r="K120" i="32" s="1"/>
  <c r="K119" i="32"/>
  <c r="I75" i="32"/>
  <c r="AO113" i="28" a="1"/>
  <c r="AO113" i="28" s="1"/>
  <c r="AF118" i="28" s="1"/>
  <c r="AJ12" i="31" a="1"/>
  <c r="AJ12" i="31" s="1"/>
  <c r="Q7" i="31" a="1"/>
  <c r="Q7" i="31" s="1"/>
  <c r="AJ3" i="31" a="1"/>
  <c r="AJ3" i="31" s="1"/>
  <c r="AJ9" i="31" a="1"/>
  <c r="AJ9" i="31" s="1"/>
  <c r="Q9" i="31" a="1"/>
  <c r="Q9" i="31" s="1"/>
  <c r="AJ13" i="31" a="1"/>
  <c r="AJ13" i="31" s="1"/>
  <c r="Q12" i="31" a="1"/>
  <c r="Q12" i="31" s="1"/>
  <c r="Q4" i="31" a="1"/>
  <c r="Q4" i="31" s="1"/>
  <c r="Q3" i="31" a="1"/>
  <c r="Q3" i="31" s="1"/>
  <c r="AJ10" i="31" a="1"/>
  <c r="AJ10" i="31" s="1"/>
  <c r="Y8" i="31" s="1"/>
  <c r="AJ11" i="31" a="1"/>
  <c r="AJ11" i="31" s="1"/>
  <c r="Y9" i="31" s="1"/>
  <c r="AJ8" i="31" a="1"/>
  <c r="AJ8" i="31" s="1"/>
  <c r="Q5" i="31" a="1"/>
  <c r="Q5" i="31" s="1"/>
  <c r="Q8" i="31" a="1"/>
  <c r="Q8" i="31" s="1"/>
  <c r="AJ7" i="31" a="1"/>
  <c r="AJ7" i="31" s="1"/>
  <c r="AJ2" i="31" a="1"/>
  <c r="AJ2" i="31" s="1"/>
  <c r="Q2" i="31" a="1"/>
  <c r="Q2" i="31" s="1"/>
  <c r="AJ4" i="31" a="1"/>
  <c r="AJ4" i="31" s="1"/>
  <c r="Q10" i="31" a="1"/>
  <c r="Q10" i="31" s="1"/>
  <c r="Q11" i="31" a="1"/>
  <c r="Q11" i="31" s="1"/>
  <c r="Q6" i="31" a="1"/>
  <c r="Q6" i="31" s="1"/>
  <c r="F12" i="31" s="1"/>
  <c r="AJ6" i="31" a="1"/>
  <c r="AJ6" i="31" s="1"/>
  <c r="Y7" i="31" s="1"/>
  <c r="AB7" i="31" s="1"/>
  <c r="Q13" i="31" a="1"/>
  <c r="Q13" i="31" s="1"/>
  <c r="AJ5" i="31" a="1"/>
  <c r="AJ5" i="31" s="1"/>
  <c r="D29" i="28" a="1"/>
  <c r="D29" i="28" s="1"/>
  <c r="Q113" i="28" a="1"/>
  <c r="Q113" i="28" s="1"/>
  <c r="H118" i="28" s="1"/>
  <c r="AB23" i="28" a="1"/>
  <c r="AB23" i="28" s="1"/>
  <c r="D30" i="28" a="1"/>
  <c r="D30" i="28" s="1"/>
  <c r="D27" i="28" a="1"/>
  <c r="D27" i="28" s="1"/>
  <c r="AB30" i="28" a="1"/>
  <c r="AB30" i="28" s="1"/>
  <c r="D28" i="28" a="1"/>
  <c r="D28" i="28" s="1"/>
  <c r="D24" i="28" a="1"/>
  <c r="D24" i="28" s="1"/>
  <c r="D14" i="27" s="1"/>
  <c r="D21" i="28" a="1"/>
  <c r="D21" i="28" s="1"/>
  <c r="E21" i="28" s="1"/>
  <c r="AB21" i="28" a="1"/>
  <c r="AB21" i="28" s="1"/>
  <c r="AC21" i="28" s="1"/>
  <c r="D31" i="28" a="1"/>
  <c r="D31" i="28" s="1"/>
  <c r="Q88" i="28" s="1"/>
  <c r="D22" i="28" a="1"/>
  <c r="D22" i="28" s="1"/>
  <c r="E22" i="28" s="1"/>
  <c r="AB27" i="28" a="1"/>
  <c r="AB27" i="28" s="1"/>
  <c r="AB28" i="28" a="1"/>
  <c r="AB28" i="28" s="1"/>
  <c r="AH89" i="28" s="1"/>
  <c r="AB22" i="28" a="1"/>
  <c r="AB22" i="28" s="1"/>
  <c r="AC22" i="28" s="1"/>
  <c r="AB24" i="28" a="1"/>
  <c r="AB24" i="28" s="1"/>
  <c r="D19" i="28" a="1"/>
  <c r="D19" i="28" s="1"/>
  <c r="AB25" i="28" a="1"/>
  <c r="AB25" i="28" s="1"/>
  <c r="AB20" i="28" a="1"/>
  <c r="AB20" i="28" s="1"/>
  <c r="D23" i="28" a="1"/>
  <c r="D23" i="28" s="1"/>
  <c r="AB19" i="28" a="1"/>
  <c r="AB19" i="28" s="1"/>
  <c r="D25" i="28" a="1"/>
  <c r="D25" i="28" s="1"/>
  <c r="D20" i="28" a="1"/>
  <c r="D20" i="28" s="1"/>
  <c r="D26" i="28" a="1"/>
  <c r="D26" i="28" s="1"/>
  <c r="AB29" i="28" a="1"/>
  <c r="AB29" i="28" s="1"/>
  <c r="AB26" i="28" a="1"/>
  <c r="AB26" i="28" s="1"/>
  <c r="Q27" i="2" a="1"/>
  <c r="Q27" i="2" s="1"/>
  <c r="Q29" i="2" a="1"/>
  <c r="Q29" i="2" s="1"/>
  <c r="Q34" i="2" a="1"/>
  <c r="Q34" i="2" s="1"/>
  <c r="Q33" i="2" a="1"/>
  <c r="Q33" i="2" s="1"/>
  <c r="Q36" i="2" a="1"/>
  <c r="Q36" i="2" s="1"/>
  <c r="Q38" i="2" a="1"/>
  <c r="Q38" i="2" s="1"/>
  <c r="Q37" i="2" a="1"/>
  <c r="Q37" i="2" s="1"/>
  <c r="Q32" i="2" a="1"/>
  <c r="Q32" i="2" s="1"/>
  <c r="Q28" i="2" a="1"/>
  <c r="Q28" i="2" s="1"/>
  <c r="Q35" i="2" a="1"/>
  <c r="Q35" i="2" s="1"/>
  <c r="F33" i="2" s="1"/>
  <c r="Q30" i="2" a="1"/>
  <c r="Q30" i="2" s="1"/>
  <c r="Q31" i="2" a="1"/>
  <c r="Q31" i="2" s="1"/>
  <c r="F32" i="2" s="1"/>
  <c r="D15" i="11" s="1"/>
  <c r="F30" i="2"/>
  <c r="I23" i="25"/>
  <c r="G38" i="19" s="1"/>
  <c r="I24" i="25"/>
  <c r="J24" i="25"/>
  <c r="P24" i="25"/>
  <c r="P23" i="25"/>
  <c r="G47" i="19" s="1"/>
  <c r="Q24" i="25"/>
  <c r="L4" i="25" a="1"/>
  <c r="L4" i="25" s="1"/>
  <c r="L5" i="25" a="1"/>
  <c r="L5" i="25" s="1"/>
  <c r="L3" i="25" a="1"/>
  <c r="L3" i="25" s="1"/>
  <c r="L7" i="25" a="1"/>
  <c r="L7" i="25" s="1"/>
  <c r="L6" i="25" a="1"/>
  <c r="L6" i="25" s="1"/>
  <c r="N2" i="15" a="1"/>
  <c r="N2" i="15" s="1"/>
  <c r="O2" i="15" s="1"/>
  <c r="F29" i="15" s="1"/>
  <c r="F34" i="2"/>
  <c r="S4" i="25" a="1"/>
  <c r="S4" i="25" s="1"/>
  <c r="S3" i="25" a="1"/>
  <c r="S3" i="25" s="1"/>
  <c r="S7" i="25" a="1"/>
  <c r="S7" i="25" s="1"/>
  <c r="S6" i="25" a="1"/>
  <c r="S6" i="25" s="1"/>
  <c r="S5" i="25" a="1"/>
  <c r="S5" i="25" s="1"/>
  <c r="Q24" i="2" a="1"/>
  <c r="Q24" i="2" s="1"/>
  <c r="Q14" i="2" a="1"/>
  <c r="Q14" i="2" s="1"/>
  <c r="Q18" i="2" a="1"/>
  <c r="Q18" i="2" s="1"/>
  <c r="Q22" i="2" a="1"/>
  <c r="Q22" i="2" s="1"/>
  <c r="Q23" i="2" a="1"/>
  <c r="Q23" i="2" s="1"/>
  <c r="Q19" i="2" a="1"/>
  <c r="Q19" i="2" s="1"/>
  <c r="Q21" i="2" a="1"/>
  <c r="Q21" i="2" s="1"/>
  <c r="Q13" i="2" a="1"/>
  <c r="Q13" i="2" s="1"/>
  <c r="Q15" i="2" a="1"/>
  <c r="Q15" i="2" s="1"/>
  <c r="Q17" i="2" a="1"/>
  <c r="Q17" i="2" s="1"/>
  <c r="F18" i="2" s="1"/>
  <c r="Q20" i="2" a="1"/>
  <c r="Q20" i="2" s="1"/>
  <c r="E16" i="17" a="1"/>
  <c r="E16" i="17" s="1"/>
  <c r="E7" i="17" a="1"/>
  <c r="E7" i="17" s="1"/>
  <c r="F7" i="17" s="1"/>
  <c r="E14" i="17" a="1"/>
  <c r="E14" i="17" s="1"/>
  <c r="F14" i="17" s="1"/>
  <c r="E9" i="17" a="1"/>
  <c r="E9" i="17" s="1"/>
  <c r="E6" i="17" a="1"/>
  <c r="E6" i="17" s="1"/>
  <c r="E10" i="17" a="1"/>
  <c r="E10" i="17" s="1"/>
  <c r="E15" i="17" a="1"/>
  <c r="E15" i="17" s="1"/>
  <c r="E13" i="17" a="1"/>
  <c r="E13" i="17" s="1"/>
  <c r="F13" i="17" s="1"/>
  <c r="E17" i="17" a="1"/>
  <c r="E17" i="17" s="1"/>
  <c r="AG26" i="17" s="1"/>
  <c r="E11" i="17" a="1"/>
  <c r="E11" i="17" s="1"/>
  <c r="I20" i="8" s="1"/>
  <c r="E8" i="17" a="1"/>
  <c r="E8" i="17" s="1"/>
  <c r="F8" i="17" s="1"/>
  <c r="E5" i="17" a="1"/>
  <c r="E5" i="17" s="1"/>
  <c r="E12" i="17" a="1"/>
  <c r="E12" i="17" s="1"/>
  <c r="Z24" i="24" a="1"/>
  <c r="Z24" i="24" s="1"/>
  <c r="Z17" i="24" a="1"/>
  <c r="Z17" i="24" s="1"/>
  <c r="Z20" i="24" a="1"/>
  <c r="Z20" i="24" s="1"/>
  <c r="Z19" i="24" a="1"/>
  <c r="Z19" i="24" s="1"/>
  <c r="Z18" i="24" a="1"/>
  <c r="Z18" i="24" s="1"/>
  <c r="Z25" i="24" a="1"/>
  <c r="Z25" i="24" s="1"/>
  <c r="Z21" i="24" a="1"/>
  <c r="Z21" i="24" s="1"/>
  <c r="Z23" i="24" a="1"/>
  <c r="Z23" i="24" s="1"/>
  <c r="S43" i="24" s="1"/>
  <c r="Z15" i="24" a="1"/>
  <c r="Z15" i="24" s="1"/>
  <c r="Z22" i="24" a="1"/>
  <c r="Z22" i="24" s="1"/>
  <c r="S42" i="24" s="1"/>
  <c r="Z14" i="24" a="1"/>
  <c r="Z14" i="24" s="1"/>
  <c r="Z16" i="24" a="1"/>
  <c r="Z16" i="24" s="1"/>
  <c r="M19" i="24" a="1"/>
  <c r="M19" i="24" s="1"/>
  <c r="M21" i="24" a="1"/>
  <c r="M21" i="24" s="1"/>
  <c r="M15" i="24" a="1"/>
  <c r="M15" i="24" s="1"/>
  <c r="M17" i="24" a="1"/>
  <c r="M17" i="24" s="1"/>
  <c r="M16" i="24" a="1"/>
  <c r="M16" i="24" s="1"/>
  <c r="M23" i="24" a="1"/>
  <c r="M23" i="24" s="1"/>
  <c r="F43" i="24" s="1"/>
  <c r="M25" i="24" a="1"/>
  <c r="M25" i="24" s="1"/>
  <c r="M22" i="24" a="1"/>
  <c r="M22" i="24" s="1"/>
  <c r="F42" i="24" s="1"/>
  <c r="M20" i="24" a="1"/>
  <c r="M20" i="24" s="1"/>
  <c r="M18" i="24" a="1"/>
  <c r="M18" i="24" s="1"/>
  <c r="F25" i="24" s="1"/>
  <c r="M24" i="24" a="1"/>
  <c r="M24" i="24" s="1"/>
  <c r="M14" i="24" a="1"/>
  <c r="M14" i="24" s="1"/>
  <c r="V18" i="23" a="1"/>
  <c r="V18" i="23" s="1"/>
  <c r="V11" i="23" a="1"/>
  <c r="V11" i="23" s="1"/>
  <c r="S19" i="23" s="1"/>
  <c r="V10" i="23" a="1"/>
  <c r="V10" i="23" s="1"/>
  <c r="V14" i="23" a="1"/>
  <c r="V14" i="23" s="1"/>
  <c r="V17" i="23" a="1"/>
  <c r="V17" i="23" s="1"/>
  <c r="V13" i="23" a="1"/>
  <c r="V13" i="23" s="1"/>
  <c r="V16" i="23" a="1"/>
  <c r="V16" i="23" s="1"/>
  <c r="V15" i="23" a="1"/>
  <c r="V15" i="23" s="1"/>
  <c r="V12" i="23" a="1"/>
  <c r="V12" i="23" s="1"/>
  <c r="V7" i="23" a="1"/>
  <c r="V7" i="23" s="1"/>
  <c r="V9" i="23" a="1"/>
  <c r="V9" i="23" s="1"/>
  <c r="V8" i="23" a="1"/>
  <c r="V8" i="23" s="1"/>
  <c r="H14" i="23" a="1"/>
  <c r="H14" i="23" s="1"/>
  <c r="H7" i="23" a="1"/>
  <c r="H7" i="23" s="1"/>
  <c r="H17" i="23" a="1"/>
  <c r="H17" i="23" s="1"/>
  <c r="H11" i="23" a="1"/>
  <c r="H11" i="23" s="1"/>
  <c r="E19" i="23" s="1"/>
  <c r="H18" i="23" a="1"/>
  <c r="H18" i="23" s="1"/>
  <c r="H8" i="23" a="1"/>
  <c r="H8" i="23" s="1"/>
  <c r="H15" i="23" a="1"/>
  <c r="H15" i="23" s="1"/>
  <c r="H10" i="23" a="1"/>
  <c r="H10" i="23" s="1"/>
  <c r="H12" i="23" a="1"/>
  <c r="H12" i="23" s="1"/>
  <c r="H16" i="23" a="1"/>
  <c r="H16" i="23" s="1"/>
  <c r="H9" i="23" a="1"/>
  <c r="H9" i="23" s="1"/>
  <c r="H13" i="23" a="1"/>
  <c r="H13" i="23" s="1"/>
  <c r="F27" i="15"/>
  <c r="F9" i="15"/>
  <c r="F28" i="15"/>
  <c r="J40" i="1"/>
  <c r="D12" i="11"/>
  <c r="I28" i="1"/>
  <c r="E19" i="12" s="1"/>
  <c r="J28" i="1"/>
  <c r="F19" i="12" s="1"/>
  <c r="K23" i="1"/>
  <c r="C22" i="12" s="1"/>
  <c r="F16" i="2"/>
  <c r="D13" i="11" s="1"/>
  <c r="G10" i="1"/>
  <c r="G8" i="1" a="1"/>
  <c r="G8" i="1" s="1"/>
  <c r="G7" i="1" a="1"/>
  <c r="G7" i="1" s="1"/>
  <c r="G11" i="1" s="1"/>
  <c r="U3" i="25" l="1"/>
  <c r="K15" i="19" s="1"/>
  <c r="G41" i="1"/>
  <c r="I41" i="1" s="1"/>
  <c r="AJ98" i="32"/>
  <c r="F35" i="2"/>
  <c r="F38" i="2" s="1"/>
  <c r="F39" i="2" s="1"/>
  <c r="I39" i="2" s="1"/>
  <c r="J57" i="17"/>
  <c r="E31" i="18" s="1"/>
  <c r="AB5" i="28"/>
  <c r="I5" i="28"/>
  <c r="D35" i="17"/>
  <c r="I35" i="8"/>
  <c r="I36" i="8" s="1"/>
  <c r="I39" i="8"/>
  <c r="I37" i="8"/>
  <c r="I38" i="8" s="1"/>
  <c r="G23" i="23"/>
  <c r="I23" i="23" s="1"/>
  <c r="E20" i="23"/>
  <c r="E21" i="23" s="1"/>
  <c r="AI27" i="32"/>
  <c r="J60" i="32"/>
  <c r="G39" i="30"/>
  <c r="AH60" i="32"/>
  <c r="G36" i="30"/>
  <c r="F133" i="32"/>
  <c r="F132" i="32"/>
  <c r="K98" i="32"/>
  <c r="AG48" i="32"/>
  <c r="AG52" i="32" s="1"/>
  <c r="AO89" i="28"/>
  <c r="Q89" i="28"/>
  <c r="AG123" i="32"/>
  <c r="I55" i="32"/>
  <c r="J27" i="32"/>
  <c r="I123" i="32"/>
  <c r="I122" i="32"/>
  <c r="AH82" i="32"/>
  <c r="AF83" i="32" s="1"/>
  <c r="H83" i="32"/>
  <c r="Y10" i="31"/>
  <c r="Y13" i="31" s="1"/>
  <c r="G21" i="30" s="1"/>
  <c r="Y11" i="31"/>
  <c r="G19" i="30"/>
  <c r="Q81" i="28"/>
  <c r="Q80" i="28" s="1"/>
  <c r="Q79" i="28" s="1"/>
  <c r="F8" i="31"/>
  <c r="F7" i="31"/>
  <c r="I7" i="31" s="1"/>
  <c r="AA9" i="31"/>
  <c r="AB32" i="28"/>
  <c r="AC19" i="28"/>
  <c r="AO83" i="28" s="1"/>
  <c r="AB36" i="28"/>
  <c r="AH33" i="28"/>
  <c r="J68" i="28"/>
  <c r="AH25" i="28"/>
  <c r="J29" i="28"/>
  <c r="E20" i="28"/>
  <c r="D35" i="28"/>
  <c r="J25" i="28"/>
  <c r="D33" i="28"/>
  <c r="F9" i="31"/>
  <c r="J81" i="28"/>
  <c r="J89" i="28"/>
  <c r="AO81" i="28"/>
  <c r="AO80" i="28" s="1"/>
  <c r="AO79" i="28" s="1"/>
  <c r="AB33" i="28"/>
  <c r="AH68" i="28"/>
  <c r="AC20" i="28"/>
  <c r="AH29" i="28"/>
  <c r="AB35" i="28"/>
  <c r="E19" i="28"/>
  <c r="Q83" i="28" s="1"/>
  <c r="AG50" i="28"/>
  <c r="I50" i="28"/>
  <c r="D36" i="28"/>
  <c r="J33" i="28"/>
  <c r="D32" i="28"/>
  <c r="AA8" i="31"/>
  <c r="H33" i="2"/>
  <c r="H34" i="2"/>
  <c r="F6" i="17"/>
  <c r="Z6" i="17" s="1"/>
  <c r="K11" i="17"/>
  <c r="K7" i="17"/>
  <c r="K6" i="17"/>
  <c r="I32" i="2"/>
  <c r="F36" i="2"/>
  <c r="H36" i="2" s="1"/>
  <c r="AG73" i="17"/>
  <c r="AG72" i="17"/>
  <c r="F10" i="15"/>
  <c r="F5" i="17"/>
  <c r="J16" i="25"/>
  <c r="J23" i="25" s="1"/>
  <c r="J25" i="25" s="1"/>
  <c r="J12" i="25"/>
  <c r="L12" i="25" s="1"/>
  <c r="Q16" i="25"/>
  <c r="Q23" i="25" s="1"/>
  <c r="Q25" i="25" s="1"/>
  <c r="Q17" i="25"/>
  <c r="J17" i="25"/>
  <c r="F20" i="2"/>
  <c r="D17" i="11" s="1"/>
  <c r="Q12" i="25"/>
  <c r="S12" i="25" s="1"/>
  <c r="F19" i="2"/>
  <c r="H21" i="23"/>
  <c r="V20" i="23"/>
  <c r="H20" i="23"/>
  <c r="V21" i="23"/>
  <c r="S20" i="24"/>
  <c r="K13" i="23"/>
  <c r="Y15" i="23"/>
  <c r="F19" i="24"/>
  <c r="K15" i="23"/>
  <c r="S19" i="24"/>
  <c r="H43" i="24"/>
  <c r="U23" i="23"/>
  <c r="W23" i="23" s="1"/>
  <c r="U28" i="23"/>
  <c r="AG27" i="17"/>
  <c r="S44" i="24"/>
  <c r="S47" i="24" s="1"/>
  <c r="S45" i="24"/>
  <c r="U42" i="24"/>
  <c r="U43" i="24"/>
  <c r="G28" i="23"/>
  <c r="S20" i="23"/>
  <c r="E21" i="17"/>
  <c r="K15" i="17"/>
  <c r="E19" i="17"/>
  <c r="E18" i="17"/>
  <c r="AG31" i="17" s="1"/>
  <c r="J36" i="17"/>
  <c r="AG21" i="17"/>
  <c r="AG23" i="17" s="1"/>
  <c r="AG24" i="17" s="1"/>
  <c r="K19" i="17"/>
  <c r="E22" i="17"/>
  <c r="AG19" i="17"/>
  <c r="AG18" i="17" s="1"/>
  <c r="AG17" i="17" s="1"/>
  <c r="F18" i="24"/>
  <c r="I18" i="24" s="1"/>
  <c r="F41" i="24"/>
  <c r="F20" i="24"/>
  <c r="Z27" i="17"/>
  <c r="Z19" i="17"/>
  <c r="S25" i="24"/>
  <c r="S18" i="24"/>
  <c r="V18" i="24" s="1"/>
  <c r="S41" i="24"/>
  <c r="I24" i="8"/>
  <c r="I32" i="8"/>
  <c r="I31" i="8"/>
  <c r="I23" i="8"/>
  <c r="I30" i="8"/>
  <c r="I21" i="8"/>
  <c r="I26" i="8"/>
  <c r="I28" i="8"/>
  <c r="I27" i="8"/>
  <c r="I25" i="8"/>
  <c r="I29" i="8"/>
  <c r="F44" i="24"/>
  <c r="F47" i="24" s="1"/>
  <c r="F45" i="24"/>
  <c r="H42" i="24"/>
  <c r="Z22" i="17"/>
  <c r="V29" i="8"/>
  <c r="F30" i="15"/>
  <c r="H14" i="14" s="1"/>
  <c r="F11" i="15"/>
  <c r="B46" i="14" s="1"/>
  <c r="F12" i="15" s="1"/>
  <c r="J29" i="1"/>
  <c r="F20" i="12" s="1"/>
  <c r="I29" i="1"/>
  <c r="E20" i="12" s="1"/>
  <c r="F22" i="12"/>
  <c r="E22" i="12"/>
  <c r="I18" i="2"/>
  <c r="G12" i="1"/>
  <c r="K47" i="19" l="1"/>
  <c r="J41" i="1"/>
  <c r="K38" i="19"/>
  <c r="AA15" i="28"/>
  <c r="AD12" i="28"/>
  <c r="AA12" i="28"/>
  <c r="AD14" i="28"/>
  <c r="AA11" i="28"/>
  <c r="AD11" i="28"/>
  <c r="AA14" i="28"/>
  <c r="AD13" i="28"/>
  <c r="AA13" i="28"/>
  <c r="H11" i="28"/>
  <c r="K11" i="28"/>
  <c r="H12" i="28"/>
  <c r="K12" i="28"/>
  <c r="H13" i="28"/>
  <c r="H14" i="28"/>
  <c r="K14" i="28"/>
  <c r="K13" i="28"/>
  <c r="H15" i="28"/>
  <c r="AG55" i="32"/>
  <c r="AJ55" i="32" s="1"/>
  <c r="I40" i="8"/>
  <c r="H38" i="19"/>
  <c r="M60" i="32"/>
  <c r="J40" i="30" s="1"/>
  <c r="G40" i="30"/>
  <c r="L60" i="32"/>
  <c r="I40" i="30" s="1"/>
  <c r="F11" i="31"/>
  <c r="F13" i="31" s="1"/>
  <c r="L55" i="32"/>
  <c r="K55" i="32"/>
  <c r="AG122" i="32"/>
  <c r="G37" i="30" s="1"/>
  <c r="AG93" i="32"/>
  <c r="AR94" i="32"/>
  <c r="AH85" i="32" s="1"/>
  <c r="I92" i="32"/>
  <c r="I95" i="32" s="1"/>
  <c r="L122" i="32"/>
  <c r="K122" i="32"/>
  <c r="J85" i="32"/>
  <c r="Y14" i="31"/>
  <c r="N141" i="32" s="1"/>
  <c r="H9" i="31"/>
  <c r="AO85" i="28"/>
  <c r="AO86" i="28" s="1"/>
  <c r="AH90" i="28" s="1"/>
  <c r="AP30" i="28"/>
  <c r="AP31" i="28"/>
  <c r="AP33" i="28"/>
  <c r="AJ32" i="28"/>
  <c r="AG32" i="28"/>
  <c r="H8" i="31"/>
  <c r="AG71" i="28"/>
  <c r="AI71" i="28"/>
  <c r="AH24" i="28"/>
  <c r="AH26" i="28" s="1"/>
  <c r="J24" i="28"/>
  <c r="J26" i="28" s="1"/>
  <c r="J43" i="28"/>
  <c r="AH43" i="28"/>
  <c r="AH44" i="28"/>
  <c r="AB11" i="31"/>
  <c r="AA11" i="31"/>
  <c r="AJ35" i="28"/>
  <c r="AG35" i="28"/>
  <c r="AH81" i="28"/>
  <c r="H91" i="28"/>
  <c r="Y37" i="17"/>
  <c r="H111" i="28"/>
  <c r="Q93" i="28"/>
  <c r="E32" i="28"/>
  <c r="J72" i="28"/>
  <c r="H57" i="28"/>
  <c r="AN61" i="32" s="1"/>
  <c r="H106" i="28"/>
  <c r="G108" i="28" s="1"/>
  <c r="K71" i="28"/>
  <c r="I71" i="28"/>
  <c r="D16" i="11"/>
  <c r="F17" i="11" s="1"/>
  <c r="F22" i="2"/>
  <c r="F24" i="2" s="1"/>
  <c r="AH84" i="28"/>
  <c r="AG93" i="28"/>
  <c r="AR93" i="28"/>
  <c r="J21" i="28"/>
  <c r="Q85" i="28"/>
  <c r="Q86" i="28" s="1"/>
  <c r="Q91" i="28" s="1"/>
  <c r="T95" i="28" s="1"/>
  <c r="AH21" i="28"/>
  <c r="AH20" i="28"/>
  <c r="J20" i="28"/>
  <c r="L35" i="28"/>
  <c r="I35" i="28"/>
  <c r="J84" i="28"/>
  <c r="I93" i="28"/>
  <c r="T93" i="28"/>
  <c r="R30" i="28"/>
  <c r="R33" i="28"/>
  <c r="R31" i="28"/>
  <c r="L32" i="28"/>
  <c r="I32" i="28"/>
  <c r="AF57" i="28"/>
  <c r="AO93" i="28"/>
  <c r="AF106" i="28"/>
  <c r="AE108" i="28" s="1"/>
  <c r="AF111" i="28"/>
  <c r="AH72" i="28"/>
  <c r="AC32" i="28"/>
  <c r="AA9" i="17"/>
  <c r="Y9" i="17"/>
  <c r="Y31" i="17"/>
  <c r="F18" i="17"/>
  <c r="E59" i="17" s="1"/>
  <c r="I36" i="2"/>
  <c r="D18" i="11"/>
  <c r="G15" i="11"/>
  <c r="H47" i="19"/>
  <c r="E12" i="25"/>
  <c r="E11" i="25"/>
  <c r="I25" i="25"/>
  <c r="AG74" i="17"/>
  <c r="AG70" i="17" s="1"/>
  <c r="AG68" i="17"/>
  <c r="D37" i="17"/>
  <c r="K12" i="25"/>
  <c r="P25" i="25"/>
  <c r="E13" i="25"/>
  <c r="E14" i="25"/>
  <c r="E15" i="25"/>
  <c r="E16" i="25"/>
  <c r="R12" i="25"/>
  <c r="H19" i="2"/>
  <c r="H20" i="2"/>
  <c r="S22" i="24"/>
  <c r="S24" i="24" s="1"/>
  <c r="U20" i="24"/>
  <c r="G25" i="23"/>
  <c r="S21" i="23"/>
  <c r="U29" i="23" s="1"/>
  <c r="H20" i="24"/>
  <c r="U19" i="24"/>
  <c r="AG29" i="17"/>
  <c r="V31" i="8" s="1"/>
  <c r="H19" i="24"/>
  <c r="F22" i="24"/>
  <c r="G35" i="19" s="1"/>
  <c r="G30" i="23"/>
  <c r="U25" i="23"/>
  <c r="V45" i="24"/>
  <c r="U45" i="24"/>
  <c r="V47" i="24"/>
  <c r="S49" i="24"/>
  <c r="V49" i="24" s="1"/>
  <c r="M21" i="17"/>
  <c r="J21" i="17"/>
  <c r="K29" i="17"/>
  <c r="K10" i="17"/>
  <c r="I28" i="23"/>
  <c r="I32" i="19" s="1"/>
  <c r="J28" i="23"/>
  <c r="S48" i="24"/>
  <c r="G46" i="19" s="1"/>
  <c r="V41" i="24"/>
  <c r="Z28" i="17"/>
  <c r="Z20" i="17"/>
  <c r="K8" i="17"/>
  <c r="G29" i="23"/>
  <c r="G24" i="23"/>
  <c r="I45" i="24"/>
  <c r="H45" i="24"/>
  <c r="M18" i="17"/>
  <c r="S19" i="17"/>
  <c r="S17" i="17"/>
  <c r="S16" i="17"/>
  <c r="J18" i="17"/>
  <c r="G32" i="19"/>
  <c r="J23" i="23"/>
  <c r="J32" i="19" s="1"/>
  <c r="F49" i="24"/>
  <c r="I49" i="24" s="1"/>
  <c r="I47" i="24"/>
  <c r="F48" i="24"/>
  <c r="I41" i="24"/>
  <c r="X49" i="17"/>
  <c r="AI46" i="17" s="1"/>
  <c r="AG48" i="17" s="1"/>
  <c r="X44" i="17"/>
  <c r="W46" i="17" s="1"/>
  <c r="Z10" i="17"/>
  <c r="I45" i="17"/>
  <c r="H47" i="17" s="1"/>
  <c r="K47" i="17" s="1"/>
  <c r="K48" i="17" s="1"/>
  <c r="AI48" i="17"/>
  <c r="X28" i="23"/>
  <c r="W28" i="23"/>
  <c r="I41" i="19" s="1"/>
  <c r="U30" i="23"/>
  <c r="G41" i="19"/>
  <c r="X23" i="23"/>
  <c r="F31" i="15"/>
  <c r="I31" i="15" s="1"/>
  <c r="I12" i="15"/>
  <c r="B47" i="14" s="1"/>
  <c r="H15" i="14" s="1"/>
  <c r="I38" i="2"/>
  <c r="D19" i="11"/>
  <c r="O133" i="32" l="1"/>
  <c r="Q133" i="32" s="1"/>
  <c r="O132" i="32"/>
  <c r="Q132" i="32" s="1"/>
  <c r="AI55" i="32"/>
  <c r="W51" i="32"/>
  <c r="Y51" i="32" s="1"/>
  <c r="AD16" i="28"/>
  <c r="AP16" i="28" s="1"/>
  <c r="AA17" i="28"/>
  <c r="H16" i="28"/>
  <c r="K16" i="28"/>
  <c r="I101" i="32"/>
  <c r="I102" i="32" s="1"/>
  <c r="G29" i="30" s="1"/>
  <c r="I24" i="23"/>
  <c r="G33" i="19"/>
  <c r="G20" i="30"/>
  <c r="O141" i="32"/>
  <c r="Q141" i="32"/>
  <c r="AJ122" i="32"/>
  <c r="AI122" i="32"/>
  <c r="N127" i="32"/>
  <c r="H31" i="30" s="1"/>
  <c r="O130" i="32"/>
  <c r="H13" i="31"/>
  <c r="G22" i="30"/>
  <c r="AG92" i="32"/>
  <c r="AG95" i="32" s="1"/>
  <c r="AG101" i="32" s="1"/>
  <c r="G25" i="30" s="1"/>
  <c r="AB14" i="31"/>
  <c r="J22" i="30" s="1"/>
  <c r="AA14" i="31"/>
  <c r="I13" i="31"/>
  <c r="I11" i="31"/>
  <c r="J20" i="30" s="1"/>
  <c r="H11" i="31"/>
  <c r="I20" i="30" s="1"/>
  <c r="AH22" i="28"/>
  <c r="AI27" i="28" s="1"/>
  <c r="J22" i="28"/>
  <c r="J27" i="28" s="1"/>
  <c r="AO91" i="28"/>
  <c r="AR95" i="28" s="1"/>
  <c r="AO111" i="28"/>
  <c r="AO110" i="28"/>
  <c r="I99" i="28"/>
  <c r="AG99" i="28"/>
  <c r="AR94" i="28"/>
  <c r="AF91" i="28"/>
  <c r="I37" i="28"/>
  <c r="I75" i="28"/>
  <c r="K75" i="28"/>
  <c r="I77" i="28" s="1"/>
  <c r="AG46" i="28"/>
  <c r="AG48" i="28" s="1"/>
  <c r="AG52" i="28" s="1"/>
  <c r="AE114" i="28"/>
  <c r="AI114" i="28" s="1"/>
  <c r="AI118" i="28" s="1"/>
  <c r="AG121" i="28" s="1"/>
  <c r="J98" i="28"/>
  <c r="AI110" i="28"/>
  <c r="AI120" i="28" s="1"/>
  <c r="AI109" i="28"/>
  <c r="AI119" i="28" s="1"/>
  <c r="F16" i="11"/>
  <c r="J90" i="28"/>
  <c r="T94" i="28" s="1"/>
  <c r="J82" i="28"/>
  <c r="Q111" i="28"/>
  <c r="Q110" i="28"/>
  <c r="G114" i="28"/>
  <c r="K114" i="28" s="1"/>
  <c r="K118" i="28" s="1"/>
  <c r="I121" i="28" s="1"/>
  <c r="AG37" i="28"/>
  <c r="AH98" i="28"/>
  <c r="AI75" i="28"/>
  <c r="AG77" i="28" s="1"/>
  <c r="AG75" i="28"/>
  <c r="AS45" i="28"/>
  <c r="U45" i="28"/>
  <c r="AS44" i="28"/>
  <c r="I46" i="28"/>
  <c r="U44" i="28"/>
  <c r="J41" i="19"/>
  <c r="K109" i="28"/>
  <c r="K119" i="28" s="1"/>
  <c r="K110" i="28"/>
  <c r="K120" i="28" s="1"/>
  <c r="AN61" i="28"/>
  <c r="AN62" i="28"/>
  <c r="AM60" i="28" s="1"/>
  <c r="AE59" i="28"/>
  <c r="AH59" i="28" s="1"/>
  <c r="AH60" i="28" s="1"/>
  <c r="P61" i="28"/>
  <c r="G59" i="28"/>
  <c r="J59" i="28" s="1"/>
  <c r="J60" i="28" s="1"/>
  <c r="P62" i="28"/>
  <c r="O60" i="28" s="1"/>
  <c r="P58" i="28" s="1"/>
  <c r="AC21" i="8"/>
  <c r="H22" i="2"/>
  <c r="I47" i="19"/>
  <c r="AG69" i="17"/>
  <c r="X71" i="17" s="1"/>
  <c r="AG67" i="17"/>
  <c r="G50" i="19"/>
  <c r="J50" i="19" s="1"/>
  <c r="I22" i="2"/>
  <c r="G43" i="19"/>
  <c r="I38" i="19"/>
  <c r="G34" i="19"/>
  <c r="I48" i="24"/>
  <c r="G37" i="19"/>
  <c r="U22" i="24"/>
  <c r="I44" i="19" s="1"/>
  <c r="V22" i="24"/>
  <c r="J44" i="19" s="1"/>
  <c r="G44" i="19"/>
  <c r="U24" i="23"/>
  <c r="M48" i="17"/>
  <c r="K12" i="17"/>
  <c r="K13" i="17" s="1"/>
  <c r="I22" i="24"/>
  <c r="J35" i="19" s="1"/>
  <c r="F24" i="24"/>
  <c r="G36" i="19" s="1"/>
  <c r="H22" i="24"/>
  <c r="I35" i="19" s="1"/>
  <c r="J23" i="17"/>
  <c r="I29" i="23"/>
  <c r="J29" i="23"/>
  <c r="G45" i="19"/>
  <c r="J46" i="19" s="1"/>
  <c r="V24" i="24"/>
  <c r="S26" i="24"/>
  <c r="V26" i="24" s="1"/>
  <c r="V25" i="24"/>
  <c r="Y25" i="8"/>
  <c r="J32" i="17"/>
  <c r="Y26" i="8"/>
  <c r="AA48" i="17"/>
  <c r="AA58" i="17" s="1"/>
  <c r="AA47" i="17"/>
  <c r="AA57" i="17" s="1"/>
  <c r="V30" i="8"/>
  <c r="X21" i="17"/>
  <c r="Y13" i="17"/>
  <c r="AA13" i="17"/>
  <c r="Y15" i="17" s="1"/>
  <c r="W30" i="23"/>
  <c r="X30" i="23"/>
  <c r="AG51" i="17"/>
  <c r="X50" i="17"/>
  <c r="X51" i="17"/>
  <c r="I25" i="23"/>
  <c r="J25" i="23"/>
  <c r="J24" i="23"/>
  <c r="W25" i="23"/>
  <c r="X25" i="23"/>
  <c r="V48" i="24"/>
  <c r="X29" i="23"/>
  <c r="W29" i="23"/>
  <c r="J30" i="23"/>
  <c r="I30" i="23"/>
  <c r="Z36" i="17"/>
  <c r="X29" i="17"/>
  <c r="F14" i="15"/>
  <c r="F32" i="15"/>
  <c r="I32" i="15" s="1"/>
  <c r="I24" i="2"/>
  <c r="G20" i="11" s="1"/>
  <c r="D20" i="11"/>
  <c r="F19" i="11"/>
  <c r="G19" i="11"/>
  <c r="G28" i="30" l="1"/>
  <c r="P133" i="32"/>
  <c r="P132" i="32"/>
  <c r="I103" i="32"/>
  <c r="X51" i="32"/>
  <c r="E20" i="27"/>
  <c r="AP15" i="28"/>
  <c r="F41" i="27" s="1"/>
  <c r="F42" i="27" s="1"/>
  <c r="K44" i="27" s="1"/>
  <c r="B49" i="27" s="1" a="1"/>
  <c r="B49" i="27" s="1"/>
  <c r="E19" i="27"/>
  <c r="J43" i="19"/>
  <c r="I33" i="19"/>
  <c r="K102" i="32"/>
  <c r="I29" i="30" s="1"/>
  <c r="Q127" i="32"/>
  <c r="I22" i="30"/>
  <c r="M149" i="32"/>
  <c r="AG102" i="32"/>
  <c r="AG103" i="32"/>
  <c r="O127" i="32"/>
  <c r="I31" i="30" s="1"/>
  <c r="Q130" i="32"/>
  <c r="P130" i="32"/>
  <c r="AN58" i="28"/>
  <c r="AN58" i="32"/>
  <c r="L102" i="32"/>
  <c r="J29" i="30" s="1"/>
  <c r="F32" i="27"/>
  <c r="F30" i="27"/>
  <c r="AH27" i="28"/>
  <c r="AG55" i="28"/>
  <c r="K27" i="28"/>
  <c r="I48" i="28"/>
  <c r="I52" i="28" s="1"/>
  <c r="AJ98" i="28"/>
  <c r="AI98" i="28"/>
  <c r="I123" i="28"/>
  <c r="I122" i="28"/>
  <c r="AG123" i="28"/>
  <c r="AG122" i="28"/>
  <c r="L98" i="28"/>
  <c r="K98" i="28"/>
  <c r="H83" i="28"/>
  <c r="J85" i="28" s="1"/>
  <c r="AH82" i="28"/>
  <c r="AF83" i="28" s="1"/>
  <c r="Y30" i="17"/>
  <c r="Y33" i="17" s="1"/>
  <c r="AC19" i="8"/>
  <c r="AC20" i="8"/>
  <c r="AB18" i="8" s="1"/>
  <c r="I50" i="19"/>
  <c r="I43" i="19"/>
  <c r="X72" i="17"/>
  <c r="AA72" i="17" s="1"/>
  <c r="I34" i="18" s="1"/>
  <c r="J33" i="19"/>
  <c r="J34" i="19"/>
  <c r="I34" i="19"/>
  <c r="X24" i="23"/>
  <c r="J42" i="19" s="1"/>
  <c r="B54" i="19" s="1"/>
  <c r="W24" i="23"/>
  <c r="I42" i="19" s="1"/>
  <c r="G42" i="19"/>
  <c r="N48" i="17"/>
  <c r="L13" i="17"/>
  <c r="I46" i="19"/>
  <c r="F26" i="24"/>
  <c r="I26" i="24" s="1"/>
  <c r="I24" i="24"/>
  <c r="I25" i="24"/>
  <c r="AB36" i="17"/>
  <c r="AA36" i="17"/>
  <c r="AG50" i="17"/>
  <c r="W52" i="17"/>
  <c r="AA52" i="17" s="1"/>
  <c r="AA56" i="17" s="1"/>
  <c r="Y59" i="17" s="1"/>
  <c r="J34" i="17"/>
  <c r="J38" i="17" s="1"/>
  <c r="Z23" i="17"/>
  <c r="J37" i="19"/>
  <c r="I37" i="19"/>
  <c r="L32" i="15"/>
  <c r="F42" i="15" s="1"/>
  <c r="F13" i="15"/>
  <c r="I13" i="15" s="1"/>
  <c r="F33" i="15"/>
  <c r="G21" i="11"/>
  <c r="D21" i="11"/>
  <c r="B53" i="19" l="1"/>
  <c r="P136" i="32"/>
  <c r="O137" i="32"/>
  <c r="H33" i="30" s="1"/>
  <c r="Q136" i="32"/>
  <c r="M20" i="27"/>
  <c r="I20" i="27"/>
  <c r="I54" i="28" s="1"/>
  <c r="F39" i="27"/>
  <c r="M19" i="27"/>
  <c r="AI122" i="28" s="1"/>
  <c r="I19" i="27"/>
  <c r="AG54" i="28" s="1"/>
  <c r="AJ55" i="28" s="1"/>
  <c r="F37" i="27"/>
  <c r="J41" i="17"/>
  <c r="M137" i="32"/>
  <c r="D33" i="30" s="1"/>
  <c r="O136" i="32"/>
  <c r="Q137" i="32"/>
  <c r="J33" i="30" s="1"/>
  <c r="M136" i="32"/>
  <c r="D32" i="30" s="1"/>
  <c r="P137" i="32"/>
  <c r="I33" i="30" s="1"/>
  <c r="AI102" i="32"/>
  <c r="I26" i="30" s="1"/>
  <c r="G26" i="30"/>
  <c r="AJ102" i="32"/>
  <c r="J26" i="30" s="1"/>
  <c r="N146" i="32"/>
  <c r="N144" i="32"/>
  <c r="Y39" i="17"/>
  <c r="Y41" i="17" s="1"/>
  <c r="F33" i="27"/>
  <c r="I55" i="28"/>
  <c r="F31" i="27"/>
  <c r="AH85" i="28"/>
  <c r="AG101" i="28" s="1"/>
  <c r="AG92" i="28"/>
  <c r="AG95" i="28" s="1"/>
  <c r="I92" i="28"/>
  <c r="I95" i="28" s="1"/>
  <c r="I101" i="28" s="1"/>
  <c r="AJ122" i="28"/>
  <c r="AC16" i="8"/>
  <c r="AC17" i="8"/>
  <c r="AB15" i="8" s="1"/>
  <c r="X15" i="8" s="1"/>
  <c r="Z72" i="17"/>
  <c r="H34" i="18" s="1"/>
  <c r="F34" i="18"/>
  <c r="Y61" i="17"/>
  <c r="F23" i="18"/>
  <c r="Y60" i="17"/>
  <c r="L13" i="15"/>
  <c r="F23" i="15" s="1"/>
  <c r="H23" i="15" s="1"/>
  <c r="B48" i="14"/>
  <c r="F35" i="15" s="1"/>
  <c r="F36" i="15" s="1"/>
  <c r="F37" i="15" s="1"/>
  <c r="F40" i="15" s="1"/>
  <c r="I42" i="15"/>
  <c r="H42" i="15"/>
  <c r="B50" i="14"/>
  <c r="N149" i="32" l="1"/>
  <c r="H32" i="30" s="1"/>
  <c r="F23" i="27"/>
  <c r="AI55" i="28"/>
  <c r="F25" i="27"/>
  <c r="K55" i="28"/>
  <c r="L60" i="28"/>
  <c r="M60" i="28"/>
  <c r="K122" i="28"/>
  <c r="H37" i="27"/>
  <c r="I37" i="27"/>
  <c r="L122" i="28"/>
  <c r="AK60" i="32"/>
  <c r="J37" i="30" s="1"/>
  <c r="AJ60" i="32"/>
  <c r="I37" i="30" s="1"/>
  <c r="AJ60" i="28"/>
  <c r="H31" i="27" s="1"/>
  <c r="AK60" i="28"/>
  <c r="I31" i="27" s="1"/>
  <c r="I39" i="27"/>
  <c r="H39" i="27"/>
  <c r="P144" i="32"/>
  <c r="O144" i="32"/>
  <c r="O146" i="32"/>
  <c r="P146" i="32"/>
  <c r="P149" i="32" s="1"/>
  <c r="J32" i="30" s="1"/>
  <c r="Y40" i="17"/>
  <c r="F19" i="18"/>
  <c r="W51" i="28"/>
  <c r="L55" i="28"/>
  <c r="AG103" i="28"/>
  <c r="AG102" i="28"/>
  <c r="AJ102" i="28" s="1"/>
  <c r="I102" i="28"/>
  <c r="K102" i="28" s="1"/>
  <c r="I103" i="28"/>
  <c r="F24" i="18"/>
  <c r="AA60" i="17"/>
  <c r="H24" i="18" s="1"/>
  <c r="J43" i="17"/>
  <c r="AB60" i="17"/>
  <c r="I24" i="18" s="1"/>
  <c r="I23" i="15"/>
  <c r="F16" i="15"/>
  <c r="F17" i="15" s="1"/>
  <c r="H16" i="14"/>
  <c r="F19" i="15"/>
  <c r="F15" i="15"/>
  <c r="F20" i="15" s="1"/>
  <c r="F34" i="15"/>
  <c r="F39" i="15" s="1"/>
  <c r="F38" i="15"/>
  <c r="E48" i="14"/>
  <c r="F48" i="14"/>
  <c r="O149" i="32" l="1"/>
  <c r="I32" i="30" s="1"/>
  <c r="B44" i="30"/>
  <c r="I33" i="27"/>
  <c r="H33" i="27"/>
  <c r="W99" i="32"/>
  <c r="Y99" i="32" s="1"/>
  <c r="Y51" i="28"/>
  <c r="X51" i="28"/>
  <c r="F26" i="27"/>
  <c r="W99" i="28"/>
  <c r="F27" i="27" s="1"/>
  <c r="AI102" i="28"/>
  <c r="H24" i="27" s="1"/>
  <c r="F24" i="27"/>
  <c r="H26" i="27"/>
  <c r="L102" i="28"/>
  <c r="I26" i="27" s="1"/>
  <c r="I24" i="27"/>
  <c r="F20" i="18"/>
  <c r="F41" i="15"/>
  <c r="O17" i="15"/>
  <c r="O18" i="15"/>
  <c r="F18" i="15"/>
  <c r="F21" i="15" s="1"/>
  <c r="F22" i="15" s="1"/>
  <c r="B49" i="14" s="1"/>
  <c r="H17" i="14" s="1"/>
  <c r="X99" i="32" l="1"/>
  <c r="Y99" i="28"/>
  <c r="I27" i="27" s="1"/>
  <c r="B48" i="27" s="1"/>
  <c r="X99" i="28"/>
  <c r="H27" i="27" s="1"/>
  <c r="O20" i="15"/>
  <c r="D27" i="17" a="1"/>
  <c r="D27" i="17" s="1"/>
  <c r="K15" i="18" l="1"/>
  <c r="G59" i="17" l="1"/>
  <c r="AG76" i="17"/>
  <c r="J59" i="17"/>
  <c r="K59" i="17"/>
  <c r="L59" i="17"/>
  <c r="I33" i="8"/>
  <c r="K34" i="8"/>
  <c r="K57" i="17"/>
  <c r="N57" i="17" s="1"/>
  <c r="K33" i="8"/>
  <c r="I22" i="8"/>
  <c r="D31" i="17" s="1" a="1"/>
  <c r="D31" i="17" s="1"/>
  <c r="X69" i="17"/>
  <c r="X70" i="17" s="1"/>
  <c r="F32" i="18" s="1"/>
  <c r="AG66" i="17"/>
  <c r="K22" i="8"/>
  <c r="D33" i="17" s="1" a="1"/>
  <c r="D33" i="17" s="1"/>
  <c r="K58" i="17"/>
  <c r="N58" i="17" s="1"/>
  <c r="I34" i="8"/>
  <c r="F18" i="18" l="1"/>
  <c r="D15" i="18"/>
  <c r="J40" i="17"/>
  <c r="AA40" i="17"/>
  <c r="L43" i="17"/>
  <c r="H20" i="18" s="1"/>
  <c r="M43" i="17"/>
  <c r="I20" i="18" s="1"/>
  <c r="AB40" i="17"/>
  <c r="AG77" i="17"/>
  <c r="X73" i="17" s="1"/>
  <c r="F35" i="18" s="1"/>
  <c r="J53" i="17"/>
  <c r="Y65" i="17"/>
  <c r="N59" i="17"/>
  <c r="I35" i="18" s="1"/>
  <c r="M59" i="17"/>
  <c r="H35" i="18" s="1"/>
  <c r="Y73" i="17"/>
  <c r="G35" i="18" s="1"/>
  <c r="Y74" i="17"/>
  <c r="G36" i="18" s="1"/>
  <c r="V73" i="17"/>
  <c r="D35" i="18" s="1"/>
  <c r="X74" i="17"/>
  <c r="W74" i="17"/>
  <c r="E36" i="18" s="1"/>
  <c r="W73" i="17"/>
  <c r="E35" i="18" s="1"/>
  <c r="F33" i="18"/>
  <c r="I33" i="18"/>
  <c r="M58" i="17"/>
  <c r="H33" i="18" s="1"/>
  <c r="Z70" i="17"/>
  <c r="H32" i="18" s="1"/>
  <c r="AA70" i="17"/>
  <c r="I32" i="18" s="1"/>
  <c r="F31" i="18"/>
  <c r="I31" i="18"/>
  <c r="M57" i="17"/>
  <c r="H31" i="18" s="1"/>
  <c r="M52" i="17" l="1"/>
  <c r="I27" i="18" s="1"/>
  <c r="F26" i="18"/>
  <c r="L52" i="17"/>
  <c r="H27" i="18" s="1"/>
  <c r="AA65" i="17"/>
  <c r="L41" i="17"/>
  <c r="H19" i="18" s="1"/>
  <c r="M41" i="17"/>
  <c r="I19" i="18" s="1"/>
  <c r="B40" i="18"/>
  <c r="AA74" i="17"/>
  <c r="I36" i="18" s="1"/>
  <c r="F36" i="18"/>
  <c r="Z74" i="17"/>
  <c r="H36" i="1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<sst xmlns="http://schemas.openxmlformats.org/spreadsheetml/2006/main" count="3378" uniqueCount="646">
  <si>
    <t>ความยาวชิ้นส่วน</t>
  </si>
  <si>
    <t>ชนิดของเหล็ก</t>
  </si>
  <si>
    <t>ASTM A36</t>
  </si>
  <si>
    <t>ksc</t>
  </si>
  <si>
    <t>m</t>
  </si>
  <si>
    <t>kg</t>
  </si>
  <si>
    <t>แรงดึงที่กระทำ (P)</t>
  </si>
  <si>
    <t>กำลังจุดคลาก (Fy)</t>
  </si>
  <si>
    <t>หน่วยแรงดึงที่ยอมให้ (Fa=0.6Fy)</t>
  </si>
  <si>
    <t>cm^2</t>
  </si>
  <si>
    <t>เติม</t>
  </si>
  <si>
    <t>ไม่ต้องเติม</t>
  </si>
  <si>
    <t>เลือกเหล็ก</t>
  </si>
  <si>
    <t>วิธีการออกแบบ(ASD/LRFD)</t>
  </si>
  <si>
    <t>Area</t>
  </si>
  <si>
    <t>w</t>
  </si>
  <si>
    <t>Ix</t>
  </si>
  <si>
    <t>Iy</t>
  </si>
  <si>
    <t>rx</t>
  </si>
  <si>
    <t>ry</t>
  </si>
  <si>
    <t>Sx</t>
  </si>
  <si>
    <t>Sy</t>
  </si>
  <si>
    <t>ASD</t>
  </si>
  <si>
    <t>LRFD</t>
  </si>
  <si>
    <t>ASTM A529</t>
  </si>
  <si>
    <t>ASTM A441</t>
  </si>
  <si>
    <t>ASTM A572</t>
  </si>
  <si>
    <t>ASTM A242</t>
  </si>
  <si>
    <t>ASTM A588</t>
  </si>
  <si>
    <t>ASTM A514</t>
  </si>
  <si>
    <t>น้ำหนังบรรทุกจร(LL)</t>
  </si>
  <si>
    <t>น้ำหนังบรรทุกคงที่(DL)</t>
  </si>
  <si>
    <t>กำลังรับแรงดึงประลัย  (Fu)</t>
  </si>
  <si>
    <t>พื้นที่หน้าตัดที่ต้องการ (A)</t>
  </si>
  <si>
    <t>A
mm</t>
  </si>
  <si>
    <t>Name</t>
  </si>
  <si>
    <t>แรงอัดที่กระทำ (P)</t>
  </si>
  <si>
    <t>AISC/ASD</t>
  </si>
  <si>
    <t>AISC/LRFD</t>
  </si>
  <si>
    <t xml:space="preserve"> </t>
  </si>
  <si>
    <t xml:space="preserve">Assume หน่วยรับแรงอัดที่ยอมให้ (Fa) ; Fa=0.5Fy </t>
  </si>
  <si>
    <t>เนื้อที่หน้าตัดที่ต้องการ(A) ;A=P/Fa</t>
  </si>
  <si>
    <t>หน้าตัดเหล็กที่เลือก</t>
  </si>
  <si>
    <t>Kg</t>
  </si>
  <si>
    <t>แกนx</t>
  </si>
  <si>
    <t>แกนy</t>
  </si>
  <si>
    <t>โมดูลัสยืดหยุ่นของเหล็ก(E)</t>
  </si>
  <si>
    <t>support ที่ปลายชิ้นส่วน</t>
  </si>
  <si>
    <t>case</t>
  </si>
  <si>
    <t>K</t>
  </si>
  <si>
    <t>ไม่มีการหมุนที่ปลายเสาและไม่มีการเคลื่อนที่</t>
  </si>
  <si>
    <t>มีการหมุนที่ปลายเสาแต่ไม่มีการเคลื่อนที่</t>
  </si>
  <si>
    <t>ไม่มีการหมุนที่ปลายเสาแต่มีการเคลื่อนที่</t>
  </si>
  <si>
    <t>มีการหมุนที่ปลายเสาและมีการเคลื่อนที่</t>
  </si>
  <si>
    <t>Fix-Fix</t>
  </si>
  <si>
    <t>Fix-Hinge</t>
  </si>
  <si>
    <t>Hinge-Hinge</t>
  </si>
  <si>
    <t>Fix-Free</t>
  </si>
  <si>
    <t>ตีนเสา-หัวเสา</t>
  </si>
  <si>
    <t>Fix-Fix(move)</t>
  </si>
  <si>
    <t>Hinge_Fix(move)</t>
  </si>
  <si>
    <t>ค่า K</t>
  </si>
  <si>
    <t>ค่า Cc</t>
  </si>
  <si>
    <t>ความสามารถในการรับแรงอัด</t>
  </si>
  <si>
    <t>หน่วยรับแรงอัดที่ยอมให้(Fa)</t>
  </si>
  <si>
    <t>B
mm</t>
  </si>
  <si>
    <r>
      <rPr>
        <sz val="26"/>
        <rFont val="TH SarabunPSK"/>
        <family val="2"/>
      </rPr>
      <t>Area
cm</t>
    </r>
    <r>
      <rPr>
        <vertAlign val="superscript"/>
        <sz val="26"/>
        <rFont val="TH SarabunPSK"/>
        <family val="2"/>
      </rPr>
      <t>2</t>
    </r>
  </si>
  <si>
    <r>
      <rPr>
        <sz val="26"/>
        <rFont val="TH SarabunPSK"/>
        <family val="2"/>
      </rPr>
      <t>w
kg/m</t>
    </r>
  </si>
  <si>
    <r>
      <rPr>
        <sz val="26"/>
        <rFont val="TH SarabunPSK"/>
        <family val="2"/>
      </rPr>
      <t>C.G.
cm</t>
    </r>
  </si>
  <si>
    <r>
      <t>I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4</t>
    </r>
  </si>
  <si>
    <r>
      <t>I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4</t>
    </r>
  </si>
  <si>
    <r>
      <rPr>
        <vertAlign val="superscript"/>
        <sz val="26"/>
        <rFont val="TH SarabunPSK"/>
        <family val="2"/>
      </rPr>
      <t>I</t>
    </r>
    <r>
      <rPr>
        <sz val="26"/>
        <rFont val="TH SarabunPSK"/>
        <family val="2"/>
      </rPr>
      <t>min cm</t>
    </r>
  </si>
  <si>
    <r>
      <t>r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</si>
  <si>
    <r>
      <t>r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</si>
  <si>
    <r>
      <rPr>
        <vertAlign val="superscript"/>
        <sz val="26"/>
        <rFont val="TH SarabunPSK"/>
        <family val="2"/>
      </rPr>
      <t>r</t>
    </r>
    <r>
      <rPr>
        <sz val="26"/>
        <rFont val="TH SarabunPSK"/>
        <family val="2"/>
      </rPr>
      <t>max cm</t>
    </r>
  </si>
  <si>
    <r>
      <t>S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3</t>
    </r>
  </si>
  <si>
    <r>
      <t>S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3</t>
    </r>
  </si>
  <si>
    <r>
      <rPr>
        <sz val="26"/>
        <rFont val="TH SarabunPSK"/>
        <family val="2"/>
      </rPr>
      <t>C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</si>
  <si>
    <r>
      <rPr>
        <sz val="26"/>
        <rFont val="TH SarabunPSK"/>
        <family val="2"/>
      </rPr>
      <t>C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</si>
  <si>
    <r>
      <t>Z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</si>
  <si>
    <r>
      <rPr>
        <vertAlign val="superscript"/>
        <sz val="26"/>
        <rFont val="TH SarabunPSK"/>
        <family val="2"/>
      </rPr>
      <t>r</t>
    </r>
    <r>
      <rPr>
        <sz val="26"/>
        <rFont val="TH SarabunPSK"/>
        <family val="2"/>
      </rPr>
      <t>min           cm</t>
    </r>
  </si>
  <si>
    <r>
      <rPr>
        <vertAlign val="superscript"/>
        <sz val="26"/>
        <rFont val="TH SarabunPSK"/>
        <family val="2"/>
      </rPr>
      <t>I</t>
    </r>
    <r>
      <rPr>
        <sz val="26"/>
        <rFont val="TH SarabunPSK"/>
        <family val="2"/>
      </rPr>
      <t>max           cm</t>
    </r>
    <r>
      <rPr>
        <vertAlign val="superscript"/>
        <sz val="26"/>
        <rFont val="TH SarabunPSK"/>
        <family val="2"/>
      </rPr>
      <t>4</t>
    </r>
  </si>
  <si>
    <t xml:space="preserve">T-Section Steel </t>
  </si>
  <si>
    <t xml:space="preserve">I-Section Steel </t>
  </si>
  <si>
    <t xml:space="preserve">H-Section Steel </t>
  </si>
  <si>
    <t xml:space="preserve">Chanel Steel </t>
  </si>
  <si>
    <t>Angle Steel (Unequal Leg)</t>
  </si>
  <si>
    <t>Angle Steel (Equal Leg)</t>
  </si>
  <si>
    <t>match</t>
  </si>
  <si>
    <t>25.4x25.4</t>
  </si>
  <si>
    <t>50.8x50.8</t>
  </si>
  <si>
    <t>63.5x63.5</t>
  </si>
  <si>
    <t>76.2x76.2</t>
  </si>
  <si>
    <t>88.9x88.9</t>
  </si>
  <si>
    <t>101.6x101.6</t>
  </si>
  <si>
    <t>127.0x127.0</t>
  </si>
  <si>
    <t>152.4x152.4</t>
  </si>
  <si>
    <t>177.8x177.8</t>
  </si>
  <si>
    <t>203.2x203.2</t>
  </si>
  <si>
    <t>254.0x254.0</t>
  </si>
  <si>
    <t>304.8x304.8</t>
  </si>
  <si>
    <t>355.6x355.6</t>
  </si>
  <si>
    <t>406.4x406.4</t>
  </si>
  <si>
    <t>457.2x457.2</t>
  </si>
  <si>
    <t>508.0x508.0</t>
  </si>
  <si>
    <t>558.8x558.8</t>
  </si>
  <si>
    <t>609.6x609.6</t>
  </si>
  <si>
    <t>660.4x660.4</t>
  </si>
  <si>
    <t>711.2x711.2</t>
  </si>
  <si>
    <t>762.0x762.0</t>
  </si>
  <si>
    <t>76.2x50.8</t>
  </si>
  <si>
    <t>101.6x50.8</t>
  </si>
  <si>
    <t>101.6x76.2</t>
  </si>
  <si>
    <t>127.0x76.2</t>
  </si>
  <si>
    <t>152.4x76.2</t>
  </si>
  <si>
    <t>152.4x101.6</t>
  </si>
  <si>
    <t>177.8x127.0</t>
  </si>
  <si>
    <t>203.2x101.6</t>
  </si>
  <si>
    <t>203.2x152.4</t>
  </si>
  <si>
    <t>254.0x101.6</t>
  </si>
  <si>
    <t>254.0x152.4</t>
  </si>
  <si>
    <t>304.8x203.2</t>
  </si>
  <si>
    <t>406.4x203.2</t>
  </si>
  <si>
    <t>457.2x254.0</t>
  </si>
  <si>
    <t>508.0x304.8</t>
  </si>
  <si>
    <t>550.0x350.0</t>
  </si>
  <si>
    <t>600.0x400.0</t>
  </si>
  <si>
    <t>650.0x450.0</t>
  </si>
  <si>
    <t>750.0x500.0</t>
  </si>
  <si>
    <t xml:space="preserve">Pipe Steel(ASTM A 500) </t>
  </si>
  <si>
    <t xml:space="preserve">Square Pipe Carbon Steel(ASTM A 500) </t>
  </si>
  <si>
    <t>tw
mm</t>
  </si>
  <si>
    <t>tf
mm</t>
  </si>
  <si>
    <t>A</t>
  </si>
  <si>
    <t>B</t>
  </si>
  <si>
    <t>t1</t>
  </si>
  <si>
    <t>t2</t>
  </si>
  <si>
    <t>อัตราส่วนความชะลูดของเสา (SR)</t>
  </si>
  <si>
    <t>การโก่งเดาะเฉพาะแห่ง</t>
  </si>
  <si>
    <t xml:space="preserve">Assume หน่วยรับแรงอัดวิกฤต (Fcr) ; Fa=0.8Fy </t>
  </si>
  <si>
    <t>แรงอัดที่กระทำ (Pu)</t>
  </si>
  <si>
    <t>เนื้อที่หน้าตัดที่ต้องการ(A) ;A=Pu/øFcr</t>
  </si>
  <si>
    <t>หน่วยรับแรงอัดที่ยอมให้(Fcr)</t>
  </si>
  <si>
    <t>เลือกชนิดของเหล็ก</t>
  </si>
  <si>
    <t>เลือกวิธีการออกแบบ</t>
  </si>
  <si>
    <t>ค่า 𝜆𝑐</t>
  </si>
  <si>
    <r>
      <t>รัศมีไจเรชั่น ;</t>
    </r>
    <r>
      <rPr>
        <sz val="18"/>
        <color theme="1"/>
        <rFont val="TH SarabunPSK"/>
        <family val="2"/>
      </rPr>
      <t xml:space="preserve"> r=√I/A</t>
    </r>
  </si>
  <si>
    <t>กำลังรับแรงอัดประลัย (𝜙𝑐 𝑃𝑛= 𝜙𝑐 𝐹𝑐𝑟 𝐴𝑔)</t>
  </si>
  <si>
    <t>พื้นที่หน้าตัดทั้งหมดที่ต้องการ (Ag)</t>
  </si>
  <si>
    <t>เลือกวิธีการเชื่อมต่อ</t>
  </si>
  <si>
    <t>ขนาดสลักเกลียว(มม.)</t>
  </si>
  <si>
    <t>ขนาดเส้นผ่าศุนย์กลางรูเจาะ(มม.)</t>
  </si>
  <si>
    <t>แถวสลักเกรียว</t>
  </si>
  <si>
    <t>Yielding</t>
  </si>
  <si>
    <t>Fracture</t>
  </si>
  <si>
    <t>Block shear</t>
  </si>
  <si>
    <t>ตรวจสอบความชะลูด(SR)</t>
  </si>
  <si>
    <t>หน้าประสิทธิผล(Ae)</t>
  </si>
  <si>
    <t>หน้าตัดเหล็กสุทธิ(An)</t>
  </si>
  <si>
    <t>หน้าตัดเหล็กทั้งหมด(Ag)</t>
  </si>
  <si>
    <t>ค่า k</t>
  </si>
  <si>
    <t>rmax</t>
  </si>
  <si>
    <t>ค่าReduction Factor (U)</t>
  </si>
  <si>
    <t>ค่า U</t>
  </si>
  <si>
    <t>H-Section Steel338x106</t>
  </si>
  <si>
    <t>หน่วยรับแรงอัดประลัย(F'c)</t>
  </si>
  <si>
    <t>แรงอัดทั้งหมดที่กระทำ</t>
  </si>
  <si>
    <t>หา A1</t>
  </si>
  <si>
    <t>สูตรที่ 1</t>
  </si>
  <si>
    <t>สูตรที่ 2</t>
  </si>
  <si>
    <t xml:space="preserve">สูตรที่ 3 </t>
  </si>
  <si>
    <t>ขนาดตอม่อคอนกรีตเสริมเหล็ก(A2)</t>
  </si>
  <si>
    <t>เลือกเหล็กเสา</t>
  </si>
  <si>
    <t>หน้าตัดมากที่สุด</t>
  </si>
  <si>
    <t>หน้าตัดแผ่นเหล็ก(A1)</t>
  </si>
  <si>
    <t>ลักษณะแผ่นเหล็ก</t>
  </si>
  <si>
    <t>Square</t>
  </si>
  <si>
    <t>non-Square</t>
  </si>
  <si>
    <t>ความยาวแผ่นเหล็ก(N)</t>
  </si>
  <si>
    <t>ความกว้างแผ่นเหล็ก(B)</t>
  </si>
  <si>
    <t>cm</t>
  </si>
  <si>
    <t>ปัด</t>
  </si>
  <si>
    <t>n</t>
  </si>
  <si>
    <t>x</t>
  </si>
  <si>
    <t>𝜆</t>
  </si>
  <si>
    <t>𝜆n</t>
  </si>
  <si>
    <t>ความหนา(t)</t>
  </si>
  <si>
    <t>ความหนาแผ่นเหล็ก(t)</t>
  </si>
  <si>
    <t>ความหนามากที่สุด</t>
  </si>
  <si>
    <t>หน้าตัด</t>
  </si>
  <si>
    <t>หน่วยแรงแบกทานของคอนกรีตที่ยอมให้(Fp)</t>
  </si>
  <si>
    <t>กำลังรับแบกทานของคอนกรีต(Pp)</t>
  </si>
  <si>
    <t>:</t>
  </si>
  <si>
    <t>Design Criteria</t>
  </si>
  <si>
    <t>Yield Stress (Fy)</t>
  </si>
  <si>
    <t>Design Data</t>
  </si>
  <si>
    <t>kg•m</t>
  </si>
  <si>
    <t>Kg/m</t>
  </si>
  <si>
    <t>L</t>
  </si>
  <si>
    <t>Use :</t>
  </si>
  <si>
    <t>tw</t>
  </si>
  <si>
    <t>tf</t>
  </si>
  <si>
    <t>ตรวจสอบค้ำยัน</t>
  </si>
  <si>
    <t>Lc</t>
  </si>
  <si>
    <t>Lc1</t>
  </si>
  <si>
    <t>Lc2</t>
  </si>
  <si>
    <t>ปีกคาน</t>
  </si>
  <si>
    <t>bf/2tf</t>
  </si>
  <si>
    <t>d/tw</t>
  </si>
  <si>
    <t>ตรวจสอบหน้าตัด</t>
  </si>
  <si>
    <t>&gt;&gt;&gt;&gt;&gt;&gt;&gt;&gt;</t>
  </si>
  <si>
    <t>rt</t>
  </si>
  <si>
    <t>Cb</t>
  </si>
  <si>
    <t>h/tw</t>
  </si>
  <si>
    <t>h</t>
  </si>
  <si>
    <t>3,179/sq(Fy)</t>
  </si>
  <si>
    <t>Fv</t>
  </si>
  <si>
    <t>Lb</t>
  </si>
  <si>
    <t>Upper &amp; Lower Chord</t>
  </si>
  <si>
    <t>Vertical &amp; Incline Web</t>
  </si>
  <si>
    <t>Yield Stress (Fy)  :</t>
  </si>
  <si>
    <t>Elastic Moduius  :</t>
  </si>
  <si>
    <t>Max Tension Force  :</t>
  </si>
  <si>
    <t>Max Compression Force  :</t>
  </si>
  <si>
    <t>Design Truss Member</t>
  </si>
  <si>
    <t>(Results of Member Force)</t>
  </si>
  <si>
    <t>Design Upper &amp; Lower Chord</t>
  </si>
  <si>
    <t>Kl/r</t>
  </si>
  <si>
    <t>Fa</t>
  </si>
  <si>
    <t>fa</t>
  </si>
  <si>
    <t>Fu :</t>
  </si>
  <si>
    <t>Design compression Member  :</t>
  </si>
  <si>
    <t>Design tension Member            :</t>
  </si>
  <si>
    <t>Fa (tension)</t>
  </si>
  <si>
    <t>Fa (compression)</t>
  </si>
  <si>
    <t>Check Deflection</t>
  </si>
  <si>
    <t>Allowable Deflection  :</t>
  </si>
  <si>
    <t>L/200</t>
  </si>
  <si>
    <t>;</t>
  </si>
  <si>
    <t>Actual Deflection  :</t>
  </si>
  <si>
    <t>Bolt</t>
  </si>
  <si>
    <t>Welding</t>
  </si>
  <si>
    <t>L :</t>
  </si>
  <si>
    <t>w :</t>
  </si>
  <si>
    <t>h :</t>
  </si>
  <si>
    <t>Angle steel(Equal Leg)25x1.1</t>
  </si>
  <si>
    <t>u</t>
  </si>
  <si>
    <t>U</t>
  </si>
  <si>
    <t>Ant</t>
  </si>
  <si>
    <t>Anv</t>
  </si>
  <si>
    <t>use</t>
  </si>
  <si>
    <t>fc</t>
  </si>
  <si>
    <t>Fcr</t>
  </si>
  <si>
    <t>kcs</t>
  </si>
  <si>
    <t>Deflection</t>
  </si>
  <si>
    <t>wl^4/384EI</t>
  </si>
  <si>
    <t>wl^4/185EI</t>
  </si>
  <si>
    <t>wl^4/8EI</t>
  </si>
  <si>
    <t>M :</t>
  </si>
  <si>
    <t>kg.m</t>
  </si>
  <si>
    <t>support</t>
  </si>
  <si>
    <t>Imax</t>
  </si>
  <si>
    <t>5wl^4/384EI</t>
  </si>
  <si>
    <t>Va</t>
  </si>
  <si>
    <t>ลักษณะของคาน</t>
  </si>
  <si>
    <t>Member NO. :</t>
  </si>
  <si>
    <t>Engineer :</t>
  </si>
  <si>
    <t>Date :</t>
  </si>
  <si>
    <t>Project :</t>
  </si>
  <si>
    <t>Owner :</t>
  </si>
  <si>
    <t>Location :</t>
  </si>
  <si>
    <t>Department of Civil and Environmental Engineering</t>
  </si>
  <si>
    <t>Mahidol U.</t>
  </si>
  <si>
    <t>EGCE493 Civil Engineering Project</t>
  </si>
  <si>
    <t>Natthanon Kol.</t>
  </si>
  <si>
    <t>เลือกวิธีการออกแบบ :</t>
  </si>
  <si>
    <t>เลือกชนิดเหล็ก :</t>
  </si>
  <si>
    <t xml:space="preserve"> เลือกชนิดจุดรองรับ :</t>
  </si>
  <si>
    <t>Hinge-Fix(move)</t>
  </si>
  <si>
    <r>
      <t>C</t>
    </r>
    <r>
      <rPr>
        <vertAlign val="subscript"/>
        <sz val="16"/>
        <color theme="1"/>
        <rFont val="TH SarabunPSK"/>
        <family val="2"/>
      </rPr>
      <t>c</t>
    </r>
  </si>
  <si>
    <t>1. กล่องสีเหลือง ใช้งานโดยการเลือกข้อมูลที่จัดเตรียมไว้ให้</t>
  </si>
  <si>
    <t>2. กล่องสีส้ม ใช้งานโดยการป้อนข้อมูลจากผู้ใช้งาน</t>
  </si>
  <si>
    <t xml:space="preserve">3. หากเลือกลักษณะการเชื่อมขององค์อาคารเป็นแบบ Bolt </t>
  </si>
  <si>
    <t>จะต้องระบุ จำนวนสลักเกลียว, ขนาดสลักเกลียว, จำนวนแถวของสลัก</t>
  </si>
  <si>
    <t>เกลียว และระยะห่างของรูเจาะสลักเกลียวด้วย</t>
  </si>
  <si>
    <t>ค้ำยันเพียงพอ</t>
  </si>
  <si>
    <t>544/sqrt(Fy)</t>
  </si>
  <si>
    <t>795/sqrt(Fy)</t>
  </si>
  <si>
    <t>เอวคาน</t>
  </si>
  <si>
    <t xml:space="preserve">เคส </t>
  </si>
  <si>
    <t>5355/sqrt(Fy)</t>
  </si>
  <si>
    <t>กรณีที่</t>
  </si>
  <si>
    <t>Fb =</t>
  </si>
  <si>
    <t>0.66Fy</t>
  </si>
  <si>
    <t>0.6Fy</t>
  </si>
  <si>
    <t>Fy(0.79-(0.00024(bf/2tf)*sqrt(Fy))</t>
  </si>
  <si>
    <t xml:space="preserve">กรณีที่ </t>
  </si>
  <si>
    <t>Lb/rt</t>
  </si>
  <si>
    <t>sqrt((7173000*Cb)/Fy)</t>
  </si>
  <si>
    <t>sqrt((35850000*Cb)/Fy)</t>
  </si>
  <si>
    <t>b/rt&lt;=sqrt((7173000*Cb)/Fy)</t>
  </si>
  <si>
    <t>sqrt((7173000*Cb)/Fy)&lt;Lb/rt&lt;=sqrt((35850000*Cb)/Fy)</t>
  </si>
  <si>
    <t>Lb/rt&gt;sqrt((35850000*Cb)/Fy)</t>
  </si>
  <si>
    <t>Fb</t>
  </si>
  <si>
    <t>ดังนั้น</t>
  </si>
  <si>
    <t>11950000Cb/(Lb/rt)^2</t>
  </si>
  <si>
    <t>((2/3)-((Fy*(Lb/rt)^2)/(107600000*Cb))*Fy</t>
  </si>
  <si>
    <t>Lu</t>
  </si>
  <si>
    <t>Lu1</t>
  </si>
  <si>
    <t>Lu2</t>
  </si>
  <si>
    <t>ค้ำยันไม่เพียงพอ ช่วงที่1</t>
  </si>
  <si>
    <t>ค้ำยันไม่เพียงพอ ช่วงที่2</t>
  </si>
  <si>
    <t>Lb&lt;=Lc</t>
  </si>
  <si>
    <t>Lc&lt;Lb&lt;=Lu</t>
  </si>
  <si>
    <t>Lb&gt;Lu</t>
  </si>
  <si>
    <t>ตรวจสอบDeflaction</t>
  </si>
  <si>
    <t>ตรวจสอบการรับน้ำหนักแบบจุด</t>
  </si>
  <si>
    <t>&gt;&gt;&gt;&gt;&gt;</t>
  </si>
  <si>
    <t>แรงดัดที่เกิดจากสมการการบิด</t>
  </si>
  <si>
    <t>use :</t>
  </si>
  <si>
    <t>Ma</t>
  </si>
  <si>
    <t>h/tw&lt;=3,179/sq(Fy)</t>
  </si>
  <si>
    <t>h/tw&gt;3,179/sq(Fy)</t>
  </si>
  <si>
    <t>Fv :</t>
  </si>
  <si>
    <t>cv</t>
  </si>
  <si>
    <t>cv1</t>
  </si>
  <si>
    <t>cv2</t>
  </si>
  <si>
    <t>kv1</t>
  </si>
  <si>
    <t>kv2</t>
  </si>
  <si>
    <t>kv</t>
  </si>
  <si>
    <t>a/h</t>
  </si>
  <si>
    <t>Af</t>
  </si>
  <si>
    <t>Aw</t>
  </si>
  <si>
    <t>ตรวจสอบแรงดัดยอมให้</t>
  </si>
  <si>
    <t>ตรวจสอบโมเม้นดัดยอมให้</t>
  </si>
  <si>
    <t>ตรวจสอบหน่วยแรงเฉือนยอมให้</t>
  </si>
  <si>
    <t>La1</t>
  </si>
  <si>
    <t>Cb asd</t>
  </si>
  <si>
    <t>Cb lrfd</t>
  </si>
  <si>
    <t xml:space="preserve">Actual Deflection  </t>
  </si>
  <si>
    <t>รายการคำนวณการออกแบบคานเหล็ก</t>
  </si>
  <si>
    <t>รายการคำนวณการออกแบบแผ่นรับแรงอัดสำหรับเสา</t>
  </si>
  <si>
    <t xml:space="preserve">Hinge-Roller ; No Bracing </t>
  </si>
  <si>
    <t>Hinge-Roller ;Bracing on point load position.</t>
  </si>
  <si>
    <t xml:space="preserve">Fix-Free ;No Bracing </t>
  </si>
  <si>
    <t xml:space="preserve">Hinge-Roller ;No Bracing </t>
  </si>
  <si>
    <t>Hinge-Roller ;Bracing on middern span</t>
  </si>
  <si>
    <t xml:space="preserve">Fix-Fix ;No Bracing </t>
  </si>
  <si>
    <t>Fix-Fix ;Bracing on middern span</t>
  </si>
  <si>
    <t>Fix-Fix ;Bracing on point load position.</t>
  </si>
  <si>
    <t xml:space="preserve">Fix-Roller ;No Bracing </t>
  </si>
  <si>
    <r>
      <t>cm</t>
    </r>
    <r>
      <rPr>
        <vertAlign val="superscript"/>
        <sz val="16"/>
        <color theme="1"/>
        <rFont val="TH SarabunPSK"/>
        <family val="2"/>
      </rPr>
      <t>2</t>
    </r>
  </si>
  <si>
    <t>Design Plate</t>
  </si>
  <si>
    <t>เลือกชนิดเหล็กเสา</t>
  </si>
  <si>
    <t>cm2</t>
  </si>
  <si>
    <t>V จริง</t>
  </si>
  <si>
    <t>M จริง</t>
  </si>
  <si>
    <t>La</t>
  </si>
  <si>
    <t>สูตร d</t>
  </si>
  <si>
    <t xml:space="preserve">  L/360</t>
  </si>
  <si>
    <t>fb</t>
  </si>
  <si>
    <t>∆</t>
  </si>
  <si>
    <t xml:space="preserve"> 𝜆</t>
  </si>
  <si>
    <t xml:space="preserve"> 𝜆p</t>
  </si>
  <si>
    <t xml:space="preserve"> 𝜆r</t>
  </si>
  <si>
    <t>หน้าตัดคอมแพค</t>
  </si>
  <si>
    <t>หน้าตัดชะลูด</t>
  </si>
  <si>
    <t>หน้าตัดไม่คอมแพค</t>
  </si>
  <si>
    <t>ปีก</t>
  </si>
  <si>
    <t>เอว</t>
  </si>
  <si>
    <t>สรุป</t>
  </si>
  <si>
    <t>กรณี</t>
  </si>
  <si>
    <t>Lp</t>
  </si>
  <si>
    <t>Lr</t>
  </si>
  <si>
    <t>rst</t>
  </si>
  <si>
    <t>Cw</t>
  </si>
  <si>
    <t>c</t>
  </si>
  <si>
    <t>h0</t>
  </si>
  <si>
    <t>J</t>
  </si>
  <si>
    <t>H-Section Steel300x94</t>
  </si>
  <si>
    <t>rst^2</t>
  </si>
  <si>
    <t>Jc/Sxh0</t>
  </si>
  <si>
    <t>&gt;&gt;&gt;&gt;&gt;&gt;</t>
  </si>
  <si>
    <t>Lb&lt;=Lp</t>
  </si>
  <si>
    <t>Lp&lt;Lb&lt;=Lr</t>
  </si>
  <si>
    <t>Lb&gt;=Lr</t>
  </si>
  <si>
    <t>Mp</t>
  </si>
  <si>
    <t>Zx</t>
  </si>
  <si>
    <t>Mr</t>
  </si>
  <si>
    <t>Mn</t>
  </si>
  <si>
    <t>ก. LTB</t>
  </si>
  <si>
    <t>ข. FLB หรือ WLB</t>
  </si>
  <si>
    <t>Mn :</t>
  </si>
  <si>
    <t>Mp :</t>
  </si>
  <si>
    <t>เลือกใช้ตัวน้อย</t>
  </si>
  <si>
    <t>kc</t>
  </si>
  <si>
    <t>4/sqrt(h/tw)</t>
  </si>
  <si>
    <t xml:space="preserve"> เลือกชนิดจุดต่อขององค์อาคาร :</t>
  </si>
  <si>
    <t>mm</t>
  </si>
  <si>
    <t>สูตรผิดจ้า</t>
  </si>
  <si>
    <t>กรณีที่ 1</t>
  </si>
  <si>
    <t>2.24sqrt(E/Fy)</t>
  </si>
  <si>
    <t>h/tw&lt;=2.24sqrt(E/Fy)</t>
  </si>
  <si>
    <t>h/tw&gt;2.24sqrt(E/Fy)</t>
  </si>
  <si>
    <t>Cv</t>
  </si>
  <si>
    <t>Ωv</t>
  </si>
  <si>
    <t>𝜙v</t>
  </si>
  <si>
    <t>กรณีที่ 2</t>
  </si>
  <si>
    <t>1.1sqrt(KvE/Fy)</t>
  </si>
  <si>
    <t>1.37sqrt(KvE/Fy)</t>
  </si>
  <si>
    <t>Kv</t>
  </si>
  <si>
    <t>เหล็กเสริมกำลังทางขวาง</t>
  </si>
  <si>
    <t>มี</t>
  </si>
  <si>
    <t>ไม่มี</t>
  </si>
  <si>
    <t>h/tw&lt;=1.1sqrt(KvE/Fy)</t>
  </si>
  <si>
    <t>1.1sqrt(KvE/Fy)&lt;h/tw&lt;=1.37sqrt(KvE/Fy)</t>
  </si>
  <si>
    <t>h/tw&gt;1.37sqrt(KvE/Fy)</t>
  </si>
  <si>
    <t>Cv1</t>
  </si>
  <si>
    <t>Cv2</t>
  </si>
  <si>
    <t>Cv3</t>
  </si>
  <si>
    <t>แรงเฉือน LRFD</t>
  </si>
  <si>
    <t>เป็นกรณีที่</t>
  </si>
  <si>
    <t>Vn</t>
  </si>
  <si>
    <t>𝜙vVn</t>
  </si>
  <si>
    <t>แรงเฉือนระบุ</t>
  </si>
  <si>
    <t>แรงเฉือนออกแบบ</t>
  </si>
  <si>
    <t>แรงเฉือนที่ยอมให้</t>
  </si>
  <si>
    <t>Design Beam Member</t>
  </si>
  <si>
    <t>4. รูปตัวอย่างสลักเกลียว</t>
  </si>
  <si>
    <t>Design Vertical and Incline Web</t>
  </si>
  <si>
    <t>โมเม้นระบุ</t>
  </si>
  <si>
    <t>โมเม้นออกแบบ</t>
  </si>
  <si>
    <t>𝜙bMn</t>
  </si>
  <si>
    <t>โมเม้นยอมให้</t>
  </si>
  <si>
    <t>𝜙b</t>
  </si>
  <si>
    <t>Ωb</t>
  </si>
  <si>
    <t xml:space="preserve">Check Bending Moment </t>
  </si>
  <si>
    <t xml:space="preserve">Check Web Shear </t>
  </si>
  <si>
    <t>Vu</t>
  </si>
  <si>
    <t>Mu</t>
  </si>
  <si>
    <t>การโก่งเดาะเฉพาะแห่ง Upper &amp; Lower Chord</t>
  </si>
  <si>
    <t>การโก่งเดาะเฉพาะแห่ง Vertical and Incline Web</t>
  </si>
  <si>
    <t>b/t</t>
  </si>
  <si>
    <t>d/t</t>
  </si>
  <si>
    <t>0.56sqrt(E/Fy)</t>
  </si>
  <si>
    <t>0.45sqrt(E/Fy)</t>
  </si>
  <si>
    <t>0.75sqrt(E/Fy)</t>
  </si>
  <si>
    <t>1.40sqrt(E/Fy)</t>
  </si>
  <si>
    <t>เคส</t>
  </si>
  <si>
    <t>เคสการโก่งเดาะ แรงอัด</t>
  </si>
  <si>
    <t>Slender section</t>
  </si>
  <si>
    <t>Nonslender section</t>
  </si>
  <si>
    <t>;&lt;=0.56*sqrt(E/Fy)</t>
  </si>
  <si>
    <t>;&gt;0.56*sqrt(E/Fy)</t>
  </si>
  <si>
    <t>;&lt;=0.45*sqrt(E/Fy)</t>
  </si>
  <si>
    <t>;&gt;0.45*sqrt(E/Fy)</t>
  </si>
  <si>
    <t>;&lt;=0.75*sqrt(E/Fy)</t>
  </si>
  <si>
    <t>;&gt;0.75*sqrt(E/Fy)</t>
  </si>
  <si>
    <t>;&lt;=1.4*sqrt(E/Fy)</t>
  </si>
  <si>
    <t>;&gt;1.4*sqrt(E/Fy)</t>
  </si>
  <si>
    <t>k web yieiding'</t>
  </si>
  <si>
    <t>R point load</t>
  </si>
  <si>
    <t>รายการคำนวณการออกแบบโครงถักเหล็ก</t>
  </si>
  <si>
    <t>Elastic Modulus  :</t>
  </si>
  <si>
    <r>
      <t>L</t>
    </r>
    <r>
      <rPr>
        <vertAlign val="subscript"/>
        <sz val="16"/>
        <color theme="1"/>
        <rFont val="TH SarabunPSK"/>
        <family val="2"/>
      </rPr>
      <t>chord</t>
    </r>
    <r>
      <rPr>
        <sz val="16"/>
        <color theme="1"/>
        <rFont val="TH SarabunPSK"/>
        <family val="2"/>
      </rPr>
      <t xml:space="preserve"> :</t>
    </r>
  </si>
  <si>
    <t>5. ตัวแปร L คือความยาวของโครงถัก</t>
  </si>
  <si>
    <t xml:space="preserve">   ตัวแปร h คือความสูงของโครงถัก</t>
  </si>
  <si>
    <t xml:space="preserve">   ตัวแปร w คือน้ำหนักที่ลงบนโครงถัก</t>
  </si>
  <si>
    <r>
      <t>L</t>
    </r>
    <r>
      <rPr>
        <vertAlign val="subscript"/>
        <sz val="16"/>
        <color theme="1"/>
        <rFont val="TH SarabunPSK"/>
        <family val="2"/>
      </rPr>
      <t>web</t>
    </r>
    <r>
      <rPr>
        <sz val="16"/>
        <color theme="1"/>
        <rFont val="TH SarabunPSK"/>
        <family val="2"/>
      </rPr>
      <t xml:space="preserve"> :</t>
    </r>
  </si>
  <si>
    <t>Point Load</t>
  </si>
  <si>
    <r>
      <t>L</t>
    </r>
    <r>
      <rPr>
        <vertAlign val="subscript"/>
        <sz val="16"/>
        <color theme="1"/>
        <rFont val="TH SarabunPSK"/>
        <family val="2"/>
      </rPr>
      <t>b</t>
    </r>
  </si>
  <si>
    <r>
      <t>L</t>
    </r>
    <r>
      <rPr>
        <vertAlign val="subscript"/>
        <sz val="16"/>
        <color theme="1"/>
        <rFont val="TH SarabunPSK"/>
        <family val="2"/>
      </rPr>
      <t>a</t>
    </r>
  </si>
  <si>
    <t>Elastic Modulus</t>
  </si>
  <si>
    <t>R</t>
  </si>
  <si>
    <t>Check Point Load Effect</t>
  </si>
  <si>
    <t>Local wab yielding</t>
  </si>
  <si>
    <t>Wab crippling</t>
  </si>
  <si>
    <t>Ra</t>
  </si>
  <si>
    <t>dc</t>
  </si>
  <si>
    <t>(h/tw)/(Lb/bf)</t>
  </si>
  <si>
    <t>Rn</t>
  </si>
  <si>
    <t>𝜙Rn</t>
  </si>
  <si>
    <t>𝜙</t>
  </si>
  <si>
    <t>N/d</t>
  </si>
  <si>
    <t>Rn เมื่อ N/d &lt;=0.2</t>
  </si>
  <si>
    <t>Rn เมื่อ N/d &gt;0.2</t>
  </si>
  <si>
    <t xml:space="preserve">Rn </t>
  </si>
  <si>
    <t>La&lt;d/2</t>
  </si>
  <si>
    <t>La&gt;=d/2</t>
  </si>
  <si>
    <t>sqrt(Fy*E*tf/tw)</t>
  </si>
  <si>
    <t>(tw/tf)^1.5</t>
  </si>
  <si>
    <t>(4N/d)-0.2</t>
  </si>
  <si>
    <t>Cr</t>
  </si>
  <si>
    <t>Moment (Mu)</t>
  </si>
  <si>
    <t>Shear Force (Vu)</t>
  </si>
  <si>
    <t>degree</t>
  </si>
  <si>
    <t>Wind load</t>
  </si>
  <si>
    <t>Tile load</t>
  </si>
  <si>
    <t>Ceiling Load</t>
  </si>
  <si>
    <t>Live load</t>
  </si>
  <si>
    <t>Purlin safe load</t>
  </si>
  <si>
    <t>Purlin spacing ,S</t>
  </si>
  <si>
    <t>Roof level ,H</t>
  </si>
  <si>
    <t>Roof height ,h</t>
  </si>
  <si>
    <t>Purlin span ,L</t>
  </si>
  <si>
    <t>H+h</t>
  </si>
  <si>
    <t>D</t>
  </si>
  <si>
    <t>W</t>
  </si>
  <si>
    <t>รายการคำนวณการออกแบบแปหลังคาเหล็ก</t>
  </si>
  <si>
    <t>kg/m</t>
  </si>
  <si>
    <t>Local web yielding</t>
  </si>
  <si>
    <t>Web crippling</t>
  </si>
  <si>
    <t>w max</t>
  </si>
  <si>
    <t>wy max</t>
  </si>
  <si>
    <t>Design Calculation</t>
  </si>
  <si>
    <t>Load combinasion แกน x</t>
  </si>
  <si>
    <t>Load combinasion แกน y</t>
  </si>
  <si>
    <t>Design Purlin :</t>
  </si>
  <si>
    <t>การออกแบบด้วยวิธี</t>
  </si>
  <si>
    <t>ในการออกแบบขื่อและจันทัน</t>
  </si>
  <si>
    <t>Conclusion</t>
  </si>
  <si>
    <t>Pass</t>
  </si>
  <si>
    <t>Compact section</t>
  </si>
  <si>
    <t>ในการออกแบบท่อนยึดดิ่งและท่อนยึดทแยง</t>
  </si>
  <si>
    <t>Local buckling</t>
  </si>
  <si>
    <t>ในการออกแบบคาน</t>
  </si>
  <si>
    <t>ตารางคุณสมบัติของเหล็กฉากแบบขาเท่ากัน</t>
  </si>
  <si>
    <t>ตารางคุณสมบัติของเหล็กฉากแบบขาไม่เท่ากัน</t>
  </si>
  <si>
    <t>ตารางคุณสมบัติของเหล็กรูปตัว C</t>
  </si>
  <si>
    <t>ตารางคุณสมบัติของเหล็กรูปตัว H</t>
  </si>
  <si>
    <t>ตารางคุณสมบัติของเหล็กรูปตัว I</t>
  </si>
  <si>
    <t>ตารางคุณสมบัติของเหล็กรูปตัว T</t>
  </si>
  <si>
    <t>ตารางคุณสมบัติของท่อเหล็กรูปตัดกลม</t>
  </si>
  <si>
    <t>ตารางคุณสมบัติของเหล็กกล่อง</t>
  </si>
  <si>
    <t>kg-m</t>
  </si>
  <si>
    <t>เลือกชนิดจุดรองรับ</t>
  </si>
  <si>
    <r>
      <t>Zy</t>
    </r>
    <r>
      <rPr>
        <vertAlign val="subscript"/>
        <sz val="26"/>
        <rFont val="TH SarabunPSK"/>
        <family val="2"/>
      </rPr>
      <t xml:space="preserve">
</t>
    </r>
    <r>
      <rPr>
        <sz val="26"/>
        <rFont val="TH SarabunPSK"/>
        <family val="2"/>
      </rPr>
      <t>cm</t>
    </r>
  </si>
  <si>
    <t>Zy</t>
  </si>
  <si>
    <t>𝜙bMnx</t>
  </si>
  <si>
    <t>𝜙bMny</t>
  </si>
  <si>
    <t>Check Bending Stress</t>
  </si>
  <si>
    <t>fbx</t>
  </si>
  <si>
    <t>Fbx</t>
  </si>
  <si>
    <t xml:space="preserve">Mnx </t>
  </si>
  <si>
    <t xml:space="preserve">Mny </t>
  </si>
  <si>
    <r>
      <t>∆</t>
    </r>
    <r>
      <rPr>
        <vertAlign val="subscript"/>
        <sz val="16"/>
        <color theme="1"/>
        <rFont val="TH SarabunPSK"/>
        <family val="2"/>
      </rPr>
      <t>a</t>
    </r>
  </si>
  <si>
    <r>
      <t>∆</t>
    </r>
    <r>
      <rPr>
        <vertAlign val="subscript"/>
        <sz val="18"/>
        <color theme="1"/>
        <rFont val="TH SarabunPSK"/>
        <family val="2"/>
      </rPr>
      <t>a</t>
    </r>
  </si>
  <si>
    <t>r</t>
  </si>
  <si>
    <t>fby</t>
  </si>
  <si>
    <t>Fby</t>
  </si>
  <si>
    <t>(fbx/Fbx)+(fby/Fby)</t>
  </si>
  <si>
    <t>(Mux/𝜙bMnx)+(Muy/𝜙bMny)</t>
  </si>
  <si>
    <t>Tension Force</t>
  </si>
  <si>
    <t>Area Required</t>
  </si>
  <si>
    <t xml:space="preserve">Sag Rod </t>
  </si>
  <si>
    <t>Diamiter =</t>
  </si>
  <si>
    <t>;As</t>
  </si>
  <si>
    <t>เหล็ก Sag Rod</t>
  </si>
  <si>
    <t>As</t>
  </si>
  <si>
    <t>Design Sag Rod</t>
  </si>
  <si>
    <r>
      <t>Kg/m</t>
    </r>
    <r>
      <rPr>
        <vertAlign val="superscript"/>
        <sz val="16"/>
        <color theme="1"/>
        <rFont val="TH SarabunPSK"/>
        <family val="2"/>
      </rPr>
      <t>2</t>
    </r>
  </si>
  <si>
    <r>
      <t>w</t>
    </r>
    <r>
      <rPr>
        <vertAlign val="subscript"/>
        <sz val="16"/>
        <rFont val="TH SarabunPSK"/>
        <family val="2"/>
      </rPr>
      <t>x</t>
    </r>
  </si>
  <si>
    <r>
      <t>M</t>
    </r>
    <r>
      <rPr>
        <vertAlign val="subscript"/>
        <sz val="16"/>
        <color theme="1"/>
        <rFont val="TH SarabunPSK"/>
        <family val="2"/>
      </rPr>
      <t>ux</t>
    </r>
  </si>
  <si>
    <r>
      <t>V</t>
    </r>
    <r>
      <rPr>
        <vertAlign val="subscript"/>
        <sz val="16"/>
        <color theme="1"/>
        <rFont val="TH SarabunPSK"/>
        <family val="2"/>
      </rPr>
      <t>ux</t>
    </r>
  </si>
  <si>
    <r>
      <t>w</t>
    </r>
    <r>
      <rPr>
        <vertAlign val="subscript"/>
        <sz val="16"/>
        <rFont val="TH SarabunPSK"/>
        <family val="2"/>
      </rPr>
      <t>y</t>
    </r>
  </si>
  <si>
    <r>
      <t>M</t>
    </r>
    <r>
      <rPr>
        <vertAlign val="subscript"/>
        <sz val="16"/>
        <color theme="1"/>
        <rFont val="TH SarabunPSK"/>
        <family val="2"/>
      </rPr>
      <t>uy</t>
    </r>
  </si>
  <si>
    <r>
      <t>V</t>
    </r>
    <r>
      <rPr>
        <vertAlign val="subscript"/>
        <sz val="16"/>
        <color theme="1"/>
        <rFont val="TH SarabunPSK"/>
        <family val="2"/>
      </rPr>
      <t>uy</t>
    </r>
  </si>
  <si>
    <t>ในการออกแบบแป</t>
  </si>
  <si>
    <t>𝜙𝑐</t>
  </si>
  <si>
    <r>
      <t>f</t>
    </r>
    <r>
      <rPr>
        <vertAlign val="subscript"/>
        <sz val="16"/>
        <color theme="1"/>
        <rFont val="TH SarabunPSK"/>
        <family val="2"/>
      </rPr>
      <t xml:space="preserve">a </t>
    </r>
    <r>
      <rPr>
        <sz val="16"/>
        <color theme="1"/>
        <rFont val="TH SarabunPSK"/>
        <family val="2"/>
      </rPr>
      <t>:</t>
    </r>
  </si>
  <si>
    <t>Check Compressive Stress</t>
  </si>
  <si>
    <t xml:space="preserve"> Actual Compressive Stress, fa</t>
  </si>
  <si>
    <t>Muy</t>
  </si>
  <si>
    <t>Slenderness Retio</t>
  </si>
  <si>
    <t>𝜙cPn</t>
  </si>
  <si>
    <t>ค่า 𝜆c</t>
  </si>
  <si>
    <t>แกน y</t>
  </si>
  <si>
    <t>แกน x</t>
  </si>
  <si>
    <t>Fy</t>
  </si>
  <si>
    <t>E</t>
  </si>
  <si>
    <t>Vuy</t>
  </si>
  <si>
    <t>Llcos</t>
  </si>
  <si>
    <t>Wlsin</t>
  </si>
  <si>
    <t>DL cos</t>
  </si>
  <si>
    <t>แรงที่ sag rod</t>
  </si>
  <si>
    <t>Self Load (w Beam)</t>
  </si>
  <si>
    <t>Distribute Load</t>
  </si>
  <si>
    <t>fa/Fa</t>
  </si>
  <si>
    <t>เคส1</t>
  </si>
  <si>
    <t>(fa/Fa)+(fbx/Fbx)+(fby/Fby)</t>
  </si>
  <si>
    <t>เคส2</t>
  </si>
  <si>
    <t>(fa/0.6Fy)+(fbx/Fbx)+(fby/Fby)</t>
  </si>
  <si>
    <t>(fa/Fa)+(fbxCmx/Fbx(1-fa/Fex))+(fbyCmy/Fby(1-fa/Fey))</t>
  </si>
  <si>
    <t>1/1-(fa/Fex)</t>
  </si>
  <si>
    <t>Fex</t>
  </si>
  <si>
    <t>12pi^2E/23KLb/rx</t>
  </si>
  <si>
    <t>Fey</t>
  </si>
  <si>
    <t>12pi^2E/23KLb/ry</t>
  </si>
  <si>
    <t>1/1-(fa/Fey)</t>
  </si>
  <si>
    <t>Cmx</t>
  </si>
  <si>
    <t>Cmy</t>
  </si>
  <si>
    <t>Pu/𝜙cPn</t>
  </si>
  <si>
    <t>(Pu/𝜙cPn)+(8/9)((Mux/𝜙bMnx)+(Muy/𝜙bMny))</t>
  </si>
  <si>
    <t>(Pu/2𝜙cPn)+((Mux/𝜙bMnx)+(Muy/𝜙bMny))</t>
  </si>
  <si>
    <t>Show</t>
  </si>
  <si>
    <t>KL/r</t>
  </si>
  <si>
    <t>𝜙vVnx</t>
  </si>
  <si>
    <t>𝜙vVny</t>
  </si>
  <si>
    <t>Check Web Shear</t>
  </si>
  <si>
    <t>Vny</t>
  </si>
  <si>
    <t>Vnx</t>
  </si>
  <si>
    <t>Vax</t>
  </si>
  <si>
    <t>Fvx</t>
  </si>
  <si>
    <t>Fvy</t>
  </si>
  <si>
    <t>Vay</t>
  </si>
  <si>
    <t>แกน x :</t>
  </si>
  <si>
    <t>แกน y :</t>
  </si>
  <si>
    <t>so</t>
  </si>
  <si>
    <t>Fix-Roller  ;Bracing on point load position.</t>
  </si>
  <si>
    <r>
      <t>M</t>
    </r>
    <r>
      <rPr>
        <vertAlign val="subscript"/>
        <sz val="16"/>
        <rFont val="TH SarabunPSK"/>
        <family val="2"/>
      </rPr>
      <t>uy</t>
    </r>
  </si>
  <si>
    <r>
      <t>P</t>
    </r>
    <r>
      <rPr>
        <vertAlign val="subscript"/>
        <sz val="16"/>
        <color theme="1"/>
        <rFont val="TH SarabunPSK"/>
        <family val="2"/>
      </rPr>
      <t>u</t>
    </r>
  </si>
  <si>
    <r>
      <t>C</t>
    </r>
    <r>
      <rPr>
        <vertAlign val="subscript"/>
        <sz val="16"/>
        <color theme="1"/>
        <rFont val="TH SarabunPSK"/>
        <family val="2"/>
      </rPr>
      <t>b</t>
    </r>
  </si>
  <si>
    <t>ในการออกแบบคาน-เสา</t>
  </si>
  <si>
    <t>รายการคำนวณการออกแบบคานคาน-เสา</t>
  </si>
  <si>
    <t>fail</t>
  </si>
  <si>
    <t>ระยะ Point Load กระทำ</t>
  </si>
  <si>
    <r>
      <t>L</t>
    </r>
    <r>
      <rPr>
        <vertAlign val="subscript"/>
        <sz val="16"/>
        <color theme="1"/>
        <rFont val="TH SarabunPSK"/>
        <family val="2"/>
      </rPr>
      <t>h</t>
    </r>
    <r>
      <rPr>
        <sz val="16"/>
        <color theme="1"/>
        <rFont val="TH SarabunPSK"/>
        <family val="2"/>
      </rPr>
      <t xml:space="preserve"> </t>
    </r>
  </si>
  <si>
    <t>3. ตัวแปร L คือความยาวของแปหลังคา</t>
  </si>
  <si>
    <t>4. ตัวแปร S คือระยะห่างระหว่างแปหลังคา</t>
  </si>
  <si>
    <t>Angle ,</t>
  </si>
  <si>
    <t>5. ตัวแปร 𝜃 คือองศาของหลังคา</t>
  </si>
  <si>
    <t>3. ตัวแปร L คือความยาวทั้งหมดของคานของคาน</t>
  </si>
  <si>
    <r>
      <t>4. ตัวแปร L</t>
    </r>
    <r>
      <rPr>
        <vertAlign val="subscript"/>
        <sz val="16"/>
        <color theme="1"/>
        <rFont val="TH SarabunPSK"/>
        <family val="2"/>
      </rPr>
      <t>b</t>
    </r>
    <r>
      <rPr>
        <sz val="16"/>
        <color theme="1"/>
        <rFont val="TH SarabunPSK"/>
        <family val="2"/>
      </rPr>
      <t xml:space="preserve"> คือความยาวของคานที่ไร้ค้ำยัน</t>
    </r>
  </si>
  <si>
    <r>
      <t>3. ตัวแปร L</t>
    </r>
    <r>
      <rPr>
        <vertAlign val="subscript"/>
        <sz val="16"/>
        <color theme="1"/>
        <rFont val="TH SarabunPSK"/>
        <family val="2"/>
      </rPr>
      <t>h</t>
    </r>
    <r>
      <rPr>
        <sz val="16"/>
        <color theme="1"/>
        <rFont val="TH SarabunPSK"/>
        <family val="2"/>
      </rPr>
      <t xml:space="preserve"> คือความยาวทั้งหมดของเสา</t>
    </r>
  </si>
  <si>
    <t>จำนวน Sag Rod</t>
  </si>
  <si>
    <t>เส้น</t>
  </si>
  <si>
    <t>จำนวน</t>
  </si>
  <si>
    <t>Angle steel(Equal Leg)40x2.4</t>
  </si>
  <si>
    <t>คู่มือการใช้งานตามมาตรฐาน AISC (ANSI/AISC 360-10)</t>
  </si>
  <si>
    <t>Chanel Steel200x24.6</t>
  </si>
  <si>
    <t>Chanel Steel75x6.92</t>
  </si>
  <si>
    <t>Varanyu Seedam</t>
  </si>
  <si>
    <t>ดั้ง</t>
  </si>
  <si>
    <t>Varanyu S.</t>
  </si>
  <si>
    <t>Chanel Steel100x9.36</t>
  </si>
  <si>
    <t>Square Tube76.2x50.8x6.43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</si>
</sst>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00"/>
    <numFmt numFmtId="167" formatCode="00.00"/>
    <numFmt numFmtId="168" formatCode="_(* #,##0.00000_);_(* \(#,##0.00000\);_(* &quot;-&quot;??_);_(@_)"/>
    <numFmt numFmtId="169" formatCode="_(* #,##0.000000_);_(* \(#,##0.000000\);_(* &quot;-&quot;??_);_(@_)"/>
    <numFmt numFmtId="170" formatCode="_(* #,##0.0000_);_(* \(#,##0.0000\);_(* &quot;-&quot;??_);_(@_)"/>
    <numFmt numFmtId="171" formatCode="_(* #,##0.000_);_(* \(#,##0.000\);_(* &quot;-&quot;??_);_(@_)"/>
  </numFmts>
  <fonts count="41">
    <font>
      <sz val="16"/>
      <color theme="1"/>
      <name val="AngsanaUPC"/>
      <family val="2"/>
    </font>
    <font>
      <sz val="16"/>
      <color theme="1"/>
      <name val="TH SarabunPSK"/>
      <family val="2"/>
      <charset val="22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26"/>
      <name val="TH SarabunPSK"/>
      <family val="2"/>
    </font>
    <font>
      <sz val="26"/>
      <color theme="1"/>
      <name val="TH SarabunPSK"/>
      <family val="2"/>
    </font>
    <font>
      <vertAlign val="superscript"/>
      <sz val="26"/>
      <name val="TH SarabunPSK"/>
      <family val="2"/>
    </font>
    <font>
      <vertAlign val="subscript"/>
      <sz val="26"/>
      <name val="TH SarabunPSK"/>
      <family val="2"/>
    </font>
    <font>
      <sz val="26"/>
      <color rgb="FF000000"/>
      <name val="TH SarabunPSK"/>
      <family val="2"/>
    </font>
    <font>
      <sz val="16"/>
      <color theme="1"/>
      <name val="AngsanaUPC"/>
      <family val="2"/>
    </font>
    <font>
      <b/>
      <sz val="26"/>
      <color theme="1"/>
      <name val="TH SarabunPSK"/>
      <family val="2"/>
    </font>
    <font>
      <b/>
      <sz val="26"/>
      <color theme="0"/>
      <name val="TH SarabunPSK"/>
      <family val="2"/>
    </font>
    <font>
      <sz val="26"/>
      <color rgb="FFFF0000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6"/>
      <color theme="1"/>
      <name val="TH SarabunPSK"/>
    </font>
    <font>
      <b/>
      <sz val="18"/>
      <color theme="1"/>
      <name val="TH SarabunPSK"/>
      <family val="2"/>
    </font>
    <font>
      <b/>
      <sz val="16"/>
      <color theme="1"/>
      <name val="TH SarabunPSK"/>
    </font>
    <font>
      <sz val="14"/>
      <color theme="1"/>
      <name val="TH SarabunPSK"/>
    </font>
    <font>
      <vertAlign val="subscript"/>
      <sz val="16"/>
      <color theme="1"/>
      <name val="TH SarabunPSK"/>
      <family val="2"/>
    </font>
    <font>
      <sz val="16"/>
      <name val="AngsanaUPC"/>
      <family val="2"/>
    </font>
    <font>
      <b/>
      <sz val="18"/>
      <color theme="1"/>
      <name val="TH SarabunPSK"/>
    </font>
    <font>
      <vertAlign val="superscript"/>
      <sz val="16"/>
      <color theme="1"/>
      <name val="TH SarabunPSK"/>
      <family val="2"/>
    </font>
    <font>
      <sz val="14"/>
      <color theme="1"/>
      <name val="AngsanaUPC"/>
      <family val="2"/>
    </font>
    <font>
      <sz val="16"/>
      <name val="TH SarabunPSK"/>
      <family val="2"/>
    </font>
    <font>
      <sz val="18"/>
      <color rgb="FFFF0000"/>
      <name val="AngsanaUPC"/>
      <family val="2"/>
    </font>
    <font>
      <b/>
      <sz val="16"/>
      <color theme="1"/>
      <name val="AngsanaUPC"/>
      <family val="1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36"/>
      <color theme="1"/>
      <name val="TH Sarabun New"/>
      <family val="2"/>
    </font>
    <font>
      <b/>
      <sz val="36"/>
      <color theme="1"/>
      <name val="TH Sarabun New"/>
    </font>
    <font>
      <b/>
      <sz val="36"/>
      <name val="TH Sarabun New"/>
      <charset val="222"/>
    </font>
    <font>
      <sz val="26"/>
      <name val="TH SarabunPSK"/>
      <family val="2"/>
      <charset val="222"/>
    </font>
    <font>
      <vertAlign val="subscript"/>
      <sz val="18"/>
      <color theme="1"/>
      <name val="TH SarabunPSK"/>
      <family val="2"/>
    </font>
    <font>
      <sz val="14"/>
      <name val="Cordia New"/>
      <family val="2"/>
    </font>
    <font>
      <vertAlign val="subscript"/>
      <sz val="16"/>
      <name val="TH SarabunPSK"/>
      <family val="2"/>
    </font>
    <font>
      <sz val="14"/>
      <name val="TH SarabunPSK"/>
      <family val="2"/>
    </font>
    <font>
      <sz val="16"/>
      <color rgb="FFFF0000"/>
      <name val="AngsanaUPC"/>
      <family val="2"/>
    </font>
    <font>
      <sz val="8"/>
      <name val="AngsanaUPC"/>
      <family val="2"/>
    </font>
    <font>
      <b/>
      <sz val="16"/>
      <color rgb="FFFF0000"/>
      <name val="TH SarabunPSK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13" borderId="6" applyNumberFormat="0" applyFont="0" applyAlignment="0" applyProtection="0"/>
    <xf numFmtId="164" fontId="9" fillId="0" borderId="0" applyFont="0" applyFill="0" applyBorder="0" applyAlignment="0" applyProtection="0"/>
  </cellStyleXfs>
  <cellXfs count="567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3" borderId="1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left"/>
    </xf>
    <xf numFmtId="0" fontId="2" fillId="5" borderId="1" xfId="0" applyFont="1" applyFill="1" applyBorder="1"/>
    <xf numFmtId="0" fontId="3" fillId="4" borderId="1" xfId="0" applyFont="1" applyFill="1" applyBorder="1"/>
    <xf numFmtId="2" fontId="2" fillId="4" borderId="1" xfId="0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shrinkToFit="1"/>
    </xf>
    <xf numFmtId="165" fontId="8" fillId="0" borderId="1" xfId="0" applyNumberFormat="1" applyFont="1" applyBorder="1" applyAlignment="1">
      <alignment horizontal="center" vertical="center" shrinkToFit="1"/>
    </xf>
    <xf numFmtId="2" fontId="8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" fontId="4" fillId="0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2" fontId="5" fillId="0" borderId="1" xfId="1" applyNumberFormat="1" applyFont="1" applyFill="1" applyBorder="1" applyAlignment="1">
      <alignment horizontal="center"/>
    </xf>
    <xf numFmtId="2" fontId="12" fillId="0" borderId="1" xfId="1" applyNumberFormat="1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 vertical="center" shrinkToFit="1"/>
    </xf>
    <xf numFmtId="2" fontId="2" fillId="4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2" fontId="2" fillId="5" borderId="1" xfId="0" applyNumberFormat="1" applyFont="1" applyFill="1" applyBorder="1"/>
    <xf numFmtId="0" fontId="2" fillId="0" borderId="0" xfId="0" applyFont="1"/>
    <xf numFmtId="0" fontId="3" fillId="5" borderId="1" xfId="0" applyFont="1" applyFill="1" applyBorder="1"/>
    <xf numFmtId="2" fontId="2" fillId="2" borderId="1" xfId="0" applyNumberFormat="1" applyFont="1" applyFill="1" applyBorder="1"/>
    <xf numFmtId="164" fontId="2" fillId="2" borderId="1" xfId="2" applyFont="1" applyFill="1" applyBorder="1"/>
    <xf numFmtId="0" fontId="2" fillId="2" borderId="1" xfId="0" applyFont="1" applyFill="1" applyBorder="1" applyAlignment="1">
      <alignment horizontal="right"/>
    </xf>
    <xf numFmtId="0" fontId="3" fillId="0" borderId="1" xfId="0" applyFont="1" applyBorder="1"/>
    <xf numFmtId="0" fontId="3" fillId="2" borderId="1" xfId="0" applyFont="1" applyFill="1" applyBorder="1" applyAlignment="1">
      <alignment horizontal="right"/>
    </xf>
    <xf numFmtId="0" fontId="2" fillId="6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4" fillId="5" borderId="1" xfId="0" applyFont="1" applyFill="1" applyBorder="1"/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164" fontId="2" fillId="2" borderId="0" xfId="2" applyFont="1" applyFill="1" applyBorder="1"/>
    <xf numFmtId="164" fontId="2" fillId="0" borderId="0" xfId="2" applyFont="1" applyFill="1" applyBorder="1"/>
    <xf numFmtId="2" fontId="2" fillId="2" borderId="0" xfId="0" applyNumberFormat="1" applyFont="1" applyFill="1"/>
    <xf numFmtId="2" fontId="2" fillId="0" borderId="0" xfId="0" applyNumberFormat="1" applyFont="1"/>
    <xf numFmtId="0" fontId="1" fillId="0" borderId="0" xfId="0" applyFont="1"/>
    <xf numFmtId="0" fontId="1" fillId="2" borderId="3" xfId="0" applyFont="1" applyFill="1" applyBorder="1"/>
    <xf numFmtId="0" fontId="1" fillId="12" borderId="1" xfId="0" applyFont="1" applyFill="1" applyBorder="1"/>
    <xf numFmtId="164" fontId="2" fillId="0" borderId="1" xfId="2" applyFont="1" applyFill="1" applyBorder="1"/>
    <xf numFmtId="2" fontId="2" fillId="0" borderId="1" xfId="0" applyNumberFormat="1" applyFont="1" applyBorder="1"/>
    <xf numFmtId="164" fontId="1" fillId="0" borderId="1" xfId="0" applyNumberFormat="1" applyFont="1" applyBorder="1"/>
    <xf numFmtId="0" fontId="0" fillId="15" borderId="1" xfId="0" applyFill="1" applyBorder="1"/>
    <xf numFmtId="0" fontId="0" fillId="4" borderId="1" xfId="0" applyFill="1" applyBorder="1"/>
    <xf numFmtId="164" fontId="0" fillId="15" borderId="1" xfId="0" applyNumberFormat="1" applyFill="1" applyBorder="1"/>
    <xf numFmtId="164" fontId="2" fillId="0" borderId="0" xfId="2" applyFont="1"/>
    <xf numFmtId="0" fontId="2" fillId="15" borderId="1" xfId="0" applyFont="1" applyFill="1" applyBorder="1"/>
    <xf numFmtId="164" fontId="0" fillId="15" borderId="1" xfId="2" applyFont="1" applyFill="1" applyBorder="1"/>
    <xf numFmtId="164" fontId="0" fillId="0" borderId="0" xfId="0" applyNumberFormat="1"/>
    <xf numFmtId="164" fontId="0" fillId="0" borderId="0" xfId="2" applyFont="1"/>
    <xf numFmtId="164" fontId="2" fillId="2" borderId="0" xfId="2" applyFont="1" applyFill="1" applyBorder="1" applyAlignment="1">
      <alignment horizontal="right"/>
    </xf>
    <xf numFmtId="164" fontId="0" fillId="4" borderId="1" xfId="0" applyNumberFormat="1" applyFill="1" applyBorder="1"/>
    <xf numFmtId="164" fontId="0" fillId="4" borderId="1" xfId="2" applyFont="1" applyFill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2" xfId="0" applyFont="1" applyFill="1" applyBorder="1"/>
    <xf numFmtId="0" fontId="1" fillId="2" borderId="7" xfId="0" applyFont="1" applyFill="1" applyBorder="1"/>
    <xf numFmtId="0" fontId="1" fillId="0" borderId="20" xfId="0" applyFont="1" applyBorder="1"/>
    <xf numFmtId="0" fontId="2" fillId="2" borderId="1" xfId="0" applyFont="1" applyFill="1" applyBorder="1" applyAlignment="1">
      <alignment horizontal="center"/>
    </xf>
    <xf numFmtId="164" fontId="2" fillId="4" borderId="1" xfId="0" applyNumberFormat="1" applyFont="1" applyFill="1" applyBorder="1"/>
    <xf numFmtId="164" fontId="2" fillId="4" borderId="1" xfId="2" applyFont="1" applyFill="1" applyBorder="1"/>
    <xf numFmtId="164" fontId="2" fillId="5" borderId="1" xfId="0" applyNumberFormat="1" applyFont="1" applyFill="1" applyBorder="1"/>
    <xf numFmtId="0" fontId="2" fillId="0" borderId="23" xfId="0" applyFont="1" applyBorder="1"/>
    <xf numFmtId="0" fontId="0" fillId="0" borderId="24" xfId="0" applyBorder="1" applyAlignment="1">
      <alignment horizontal="center"/>
    </xf>
    <xf numFmtId="0" fontId="0" fillId="17" borderId="0" xfId="0" applyFill="1"/>
    <xf numFmtId="0" fontId="0" fillId="17" borderId="24" xfId="0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2" fillId="0" borderId="7" xfId="0" applyFont="1" applyBorder="1"/>
    <xf numFmtId="0" fontId="16" fillId="0" borderId="0" xfId="0" applyFont="1" applyAlignment="1">
      <alignment horizontal="center"/>
    </xf>
    <xf numFmtId="0" fontId="16" fillId="0" borderId="1" xfId="0" applyFont="1" applyBorder="1"/>
    <xf numFmtId="0" fontId="0" fillId="0" borderId="0" xfId="0" applyAlignment="1">
      <alignment horizontal="center"/>
    </xf>
    <xf numFmtId="0" fontId="16" fillId="0" borderId="3" xfId="0" applyFont="1" applyBorder="1"/>
    <xf numFmtId="164" fontId="2" fillId="0" borderId="3" xfId="0" applyNumberFormat="1" applyFont="1" applyBorder="1"/>
    <xf numFmtId="0" fontId="0" fillId="0" borderId="0" xfId="0" applyAlignment="1">
      <alignment horizontal="right"/>
    </xf>
    <xf numFmtId="0" fontId="16" fillId="18" borderId="28" xfId="0" applyFont="1" applyFill="1" applyBorder="1"/>
    <xf numFmtId="0" fontId="0" fillId="0" borderId="20" xfId="0" applyBorder="1"/>
    <xf numFmtId="164" fontId="2" fillId="3" borderId="1" xfId="2" applyFont="1" applyFill="1" applyBorder="1"/>
    <xf numFmtId="164" fontId="0" fillId="0" borderId="0" xfId="2" applyFont="1" applyFill="1" applyBorder="1"/>
    <xf numFmtId="0" fontId="16" fillId="18" borderId="0" xfId="0" applyFont="1" applyFill="1"/>
    <xf numFmtId="0" fontId="16" fillId="18" borderId="22" xfId="0" applyFont="1" applyFill="1" applyBorder="1"/>
    <xf numFmtId="0" fontId="0" fillId="21" borderId="0" xfId="0" applyFill="1"/>
    <xf numFmtId="164" fontId="0" fillId="0" borderId="0" xfId="2" applyFont="1" applyFill="1" applyBorder="1" applyAlignment="1">
      <alignment horizontal="center"/>
    </xf>
    <xf numFmtId="2" fontId="0" fillId="0" borderId="0" xfId="0" applyNumberFormat="1"/>
    <xf numFmtId="0" fontId="0" fillId="0" borderId="2" xfId="0" applyBorder="1"/>
    <xf numFmtId="164" fontId="0" fillId="0" borderId="26" xfId="2" applyFont="1" applyFill="1" applyBorder="1"/>
    <xf numFmtId="0" fontId="0" fillId="0" borderId="7" xfId="0" applyBorder="1"/>
    <xf numFmtId="0" fontId="0" fillId="12" borderId="8" xfId="0" applyFill="1" applyBorder="1"/>
    <xf numFmtId="0" fontId="0" fillId="12" borderId="9" xfId="0" applyFill="1" applyBorder="1"/>
    <xf numFmtId="0" fontId="0" fillId="0" borderId="11" xfId="0" applyBorder="1"/>
    <xf numFmtId="164" fontId="0" fillId="0" borderId="0" xfId="2" applyFont="1" applyBorder="1"/>
    <xf numFmtId="0" fontId="0" fillId="0" borderId="12" xfId="0" applyBorder="1" applyAlignment="1">
      <alignment horizontal="right"/>
    </xf>
    <xf numFmtId="0" fontId="0" fillId="0" borderId="13" xfId="0" applyBorder="1"/>
    <xf numFmtId="0" fontId="0" fillId="8" borderId="30" xfId="0" applyFill="1" applyBorder="1" applyAlignment="1">
      <alignment horizontal="right"/>
    </xf>
    <xf numFmtId="164" fontId="0" fillId="8" borderId="31" xfId="2" applyFont="1" applyFill="1" applyBorder="1"/>
    <xf numFmtId="0" fontId="0" fillId="8" borderId="32" xfId="0" applyFill="1" applyBorder="1"/>
    <xf numFmtId="0" fontId="0" fillId="0" borderId="14" xfId="0" applyBorder="1"/>
    <xf numFmtId="0" fontId="0" fillId="0" borderId="15" xfId="0" applyBorder="1"/>
    <xf numFmtId="164" fontId="0" fillId="8" borderId="31" xfId="0" applyNumberFormat="1" applyFill="1" applyBorder="1"/>
    <xf numFmtId="0" fontId="2" fillId="0" borderId="12" xfId="0" applyFont="1" applyBorder="1"/>
    <xf numFmtId="0" fontId="0" fillId="8" borderId="14" xfId="0" applyFill="1" applyBorder="1"/>
    <xf numFmtId="164" fontId="0" fillId="8" borderId="14" xfId="2" applyFont="1" applyFill="1" applyBorder="1"/>
    <xf numFmtId="0" fontId="21" fillId="21" borderId="13" xfId="0" applyFont="1" applyFill="1" applyBorder="1" applyAlignment="1">
      <alignment horizontal="center"/>
    </xf>
    <xf numFmtId="0" fontId="21" fillId="21" borderId="14" xfId="0" applyFont="1" applyFill="1" applyBorder="1"/>
    <xf numFmtId="164" fontId="21" fillId="21" borderId="14" xfId="2" applyFont="1" applyFill="1" applyBorder="1"/>
    <xf numFmtId="0" fontId="21" fillId="21" borderId="15" xfId="0" applyFont="1" applyFill="1" applyBorder="1"/>
    <xf numFmtId="0" fontId="0" fillId="21" borderId="16" xfId="0" applyFill="1" applyBorder="1"/>
    <xf numFmtId="0" fontId="0" fillId="0" borderId="17" xfId="0" applyBorder="1"/>
    <xf numFmtId="164" fontId="0" fillId="0" borderId="17" xfId="2" applyFont="1" applyFill="1" applyBorder="1"/>
    <xf numFmtId="0" fontId="0" fillId="0" borderId="18" xfId="0" applyBorder="1"/>
    <xf numFmtId="0" fontId="0" fillId="21" borderId="8" xfId="0" applyFill="1" applyBorder="1"/>
    <xf numFmtId="164" fontId="0" fillId="0" borderId="9" xfId="2" applyFont="1" applyFill="1" applyBorder="1"/>
    <xf numFmtId="0" fontId="0" fillId="0" borderId="12" xfId="0" applyBorder="1" applyAlignment="1">
      <alignment horizontal="left"/>
    </xf>
    <xf numFmtId="0" fontId="0" fillId="8" borderId="2" xfId="0" applyFill="1" applyBorder="1"/>
    <xf numFmtId="0" fontId="0" fillId="8" borderId="26" xfId="0" applyFill="1" applyBorder="1"/>
    <xf numFmtId="0" fontId="0" fillId="8" borderId="7" xfId="0" applyFill="1" applyBorder="1"/>
    <xf numFmtId="0" fontId="0" fillId="18" borderId="0" xfId="0" applyFill="1"/>
    <xf numFmtId="164" fontId="2" fillId="0" borderId="0" xfId="2" applyFont="1" applyFill="1" applyBorder="1" applyAlignment="1">
      <alignment horizontal="center"/>
    </xf>
    <xf numFmtId="0" fontId="16" fillId="0" borderId="19" xfId="0" applyFont="1" applyBorder="1"/>
    <xf numFmtId="168" fontId="0" fillId="4" borderId="1" xfId="2" applyNumberFormat="1" applyFont="1" applyFill="1" applyBorder="1"/>
    <xf numFmtId="0" fontId="0" fillId="0" borderId="19" xfId="0" applyBorder="1"/>
    <xf numFmtId="0" fontId="16" fillId="18" borderId="27" xfId="0" applyFont="1" applyFill="1" applyBorder="1" applyAlignment="1">
      <alignment horizontal="center"/>
    </xf>
    <xf numFmtId="0" fontId="16" fillId="18" borderId="28" xfId="0" applyFont="1" applyFill="1" applyBorder="1" applyAlignment="1">
      <alignment horizontal="center"/>
    </xf>
    <xf numFmtId="0" fontId="0" fillId="18" borderId="19" xfId="0" applyFill="1" applyBorder="1"/>
    <xf numFmtId="0" fontId="16" fillId="18" borderId="19" xfId="0" applyFont="1" applyFill="1" applyBorder="1"/>
    <xf numFmtId="0" fontId="0" fillId="18" borderId="28" xfId="0" applyFill="1" applyBorder="1"/>
    <xf numFmtId="0" fontId="16" fillId="18" borderId="29" xfId="0" applyFont="1" applyFill="1" applyBorder="1"/>
    <xf numFmtId="0" fontId="16" fillId="18" borderId="23" xfId="0" applyFont="1" applyFill="1" applyBorder="1"/>
    <xf numFmtId="0" fontId="0" fillId="18" borderId="29" xfId="0" applyFill="1" applyBorder="1" applyAlignment="1">
      <alignment horizontal="left"/>
    </xf>
    <xf numFmtId="0" fontId="0" fillId="18" borderId="22" xfId="0" applyFill="1" applyBorder="1" applyAlignment="1">
      <alignment horizontal="left"/>
    </xf>
    <xf numFmtId="0" fontId="24" fillId="18" borderId="22" xfId="0" applyFont="1" applyFill="1" applyBorder="1" applyAlignment="1">
      <alignment horizontal="center"/>
    </xf>
    <xf numFmtId="0" fontId="24" fillId="18" borderId="23" xfId="0" applyFont="1" applyFill="1" applyBorder="1" applyAlignment="1">
      <alignment horizontal="center"/>
    </xf>
    <xf numFmtId="0" fontId="0" fillId="0" borderId="0" xfId="0" applyAlignment="1">
      <alignment horizontal="left"/>
    </xf>
    <xf numFmtId="164" fontId="0" fillId="0" borderId="0" xfId="2" applyFont="1" applyFill="1"/>
    <xf numFmtId="164" fontId="0" fillId="0" borderId="0" xfId="2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26" fillId="0" borderId="0" xfId="0" applyFont="1"/>
    <xf numFmtId="164" fontId="0" fillId="0" borderId="14" xfId="2" applyFont="1" applyBorder="1"/>
    <xf numFmtId="169" fontId="0" fillId="0" borderId="0" xfId="2" applyNumberFormat="1" applyFont="1"/>
    <xf numFmtId="0" fontId="0" fillId="22" borderId="0" xfId="0" applyFill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3" fillId="0" borderId="0" xfId="0" applyFont="1"/>
    <xf numFmtId="0" fontId="0" fillId="21" borderId="0" xfId="0" applyFill="1" applyAlignment="1">
      <alignment horizontal="right"/>
    </xf>
    <xf numFmtId="164" fontId="0" fillId="21" borderId="0" xfId="2" applyFont="1" applyFill="1" applyBorder="1"/>
    <xf numFmtId="0" fontId="0" fillId="21" borderId="11" xfId="0" applyFill="1" applyBorder="1"/>
    <xf numFmtId="0" fontId="0" fillId="21" borderId="12" xfId="0" applyFill="1" applyBorder="1"/>
    <xf numFmtId="0" fontId="24" fillId="0" borderId="0" xfId="0" applyFont="1"/>
    <xf numFmtId="164" fontId="0" fillId="21" borderId="0" xfId="0" applyNumberFormat="1" applyFill="1"/>
    <xf numFmtId="0" fontId="24" fillId="21" borderId="0" xfId="0" applyFont="1" applyFill="1"/>
    <xf numFmtId="164" fontId="0" fillId="0" borderId="14" xfId="0" applyNumberFormat="1" applyBorder="1"/>
    <xf numFmtId="0" fontId="0" fillId="0" borderId="14" xfId="0" applyBorder="1" applyAlignment="1">
      <alignment horizontal="right"/>
    </xf>
    <xf numFmtId="0" fontId="27" fillId="0" borderId="0" xfId="0" applyFont="1"/>
    <xf numFmtId="0" fontId="5" fillId="0" borderId="0" xfId="0" applyFont="1"/>
    <xf numFmtId="0" fontId="2" fillId="3" borderId="0" xfId="0" applyFont="1" applyFill="1"/>
    <xf numFmtId="0" fontId="25" fillId="3" borderId="1" xfId="0" applyFont="1" applyFill="1" applyBorder="1"/>
    <xf numFmtId="1" fontId="0" fillId="0" borderId="0" xfId="2" applyNumberFormat="1" applyFont="1" applyFill="1"/>
    <xf numFmtId="0" fontId="0" fillId="5" borderId="0" xfId="0" applyFill="1"/>
    <xf numFmtId="2" fontId="0" fillId="5" borderId="0" xfId="0" applyNumberFormat="1" applyFill="1"/>
    <xf numFmtId="164" fontId="0" fillId="5" borderId="0" xfId="0" applyNumberFormat="1" applyFill="1"/>
    <xf numFmtId="0" fontId="0" fillId="23" borderId="0" xfId="0" applyFill="1"/>
    <xf numFmtId="164" fontId="0" fillId="23" borderId="0" xfId="0" applyNumberFormat="1" applyFill="1"/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1" applyFont="1" applyFill="1" applyBorder="1" applyAlignment="1">
      <alignment horizontal="center"/>
    </xf>
    <xf numFmtId="165" fontId="33" fillId="0" borderId="1" xfId="1" applyNumberFormat="1" applyFont="1" applyFill="1" applyBorder="1" applyAlignment="1">
      <alignment horizontal="center"/>
    </xf>
    <xf numFmtId="2" fontId="33" fillId="0" borderId="1" xfId="1" applyNumberFormat="1" applyFont="1" applyFill="1" applyBorder="1" applyAlignment="1">
      <alignment horizontal="center"/>
    </xf>
    <xf numFmtId="2" fontId="33" fillId="0" borderId="1" xfId="0" applyNumberFormat="1" applyFont="1" applyBorder="1" applyAlignment="1">
      <alignment horizontal="center" vertical="center" shrinkToFit="1"/>
    </xf>
    <xf numFmtId="0" fontId="33" fillId="0" borderId="1" xfId="0" applyFont="1" applyBorder="1" applyAlignment="1">
      <alignment horizontal="center"/>
    </xf>
    <xf numFmtId="165" fontId="33" fillId="0" borderId="1" xfId="0" applyNumberFormat="1" applyFont="1" applyBorder="1" applyAlignment="1">
      <alignment horizontal="center"/>
    </xf>
    <xf numFmtId="2" fontId="33" fillId="0" borderId="1" xfId="0" applyNumberFormat="1" applyFont="1" applyBorder="1" applyAlignment="1">
      <alignment horizontal="center"/>
    </xf>
    <xf numFmtId="0" fontId="0" fillId="22" borderId="12" xfId="0" applyFill="1" applyBorder="1"/>
    <xf numFmtId="0" fontId="0" fillId="12" borderId="0" xfId="0" applyFill="1"/>
    <xf numFmtId="43" fontId="2" fillId="4" borderId="1" xfId="0" applyNumberFormat="1" applyFont="1" applyFill="1" applyBorder="1"/>
    <xf numFmtId="2" fontId="8" fillId="0" borderId="0" xfId="0" applyNumberFormat="1" applyFont="1" applyAlignment="1">
      <alignment horizontal="center" vertical="center" shrinkToFit="1"/>
    </xf>
    <xf numFmtId="0" fontId="35" fillId="0" borderId="0" xfId="0" applyFont="1" applyAlignment="1">
      <alignment horizontal="right"/>
    </xf>
    <xf numFmtId="2" fontId="35" fillId="0" borderId="0" xfId="0" applyNumberFormat="1" applyFont="1" applyAlignment="1">
      <alignment horizontal="left"/>
    </xf>
    <xf numFmtId="2" fontId="0" fillId="0" borderId="0" xfId="2" applyNumberFormat="1" applyFont="1"/>
    <xf numFmtId="2" fontId="0" fillId="23" borderId="0" xfId="2" applyNumberFormat="1" applyFont="1" applyFill="1"/>
    <xf numFmtId="2" fontId="0" fillId="23" borderId="0" xfId="0" applyNumberFormat="1" applyFill="1"/>
    <xf numFmtId="164" fontId="0" fillId="4" borderId="0" xfId="0" applyNumberFormat="1" applyFill="1"/>
    <xf numFmtId="0" fontId="0" fillId="0" borderId="16" xfId="0" applyBorder="1"/>
    <xf numFmtId="2" fontId="35" fillId="0" borderId="17" xfId="0" applyNumberFormat="1" applyFont="1" applyBorder="1" applyAlignment="1">
      <alignment horizontal="left"/>
    </xf>
    <xf numFmtId="0" fontId="35" fillId="0" borderId="17" xfId="0" applyFont="1" applyBorder="1" applyAlignment="1">
      <alignment horizontal="right"/>
    </xf>
    <xf numFmtId="2" fontId="0" fillId="0" borderId="17" xfId="0" applyNumberFormat="1" applyBorder="1"/>
    <xf numFmtId="0" fontId="0" fillId="0" borderId="4" xfId="0" applyBorder="1"/>
    <xf numFmtId="164" fontId="0" fillId="0" borderId="25" xfId="0" applyNumberFormat="1" applyBorder="1"/>
    <xf numFmtId="0" fontId="0" fillId="0" borderId="25" xfId="0" applyBorder="1"/>
    <xf numFmtId="0" fontId="0" fillId="0" borderId="27" xfId="0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0" fillId="0" borderId="22" xfId="0" applyBorder="1"/>
    <xf numFmtId="0" fontId="0" fillId="0" borderId="23" xfId="0" applyBorder="1"/>
    <xf numFmtId="0" fontId="38" fillId="0" borderId="0" xfId="0" applyFont="1"/>
    <xf numFmtId="0" fontId="2" fillId="24" borderId="0" xfId="0" applyFont="1" applyFill="1" applyProtection="1">
      <protection hidden="1"/>
    </xf>
    <xf numFmtId="0" fontId="2" fillId="18" borderId="0" xfId="0" applyFont="1" applyFill="1" applyProtection="1">
      <protection hidden="1"/>
    </xf>
    <xf numFmtId="0" fontId="2" fillId="18" borderId="8" xfId="0" applyFont="1" applyFill="1" applyBorder="1" applyProtection="1">
      <protection hidden="1"/>
    </xf>
    <xf numFmtId="0" fontId="2" fillId="18" borderId="9" xfId="0" applyFont="1" applyFill="1" applyBorder="1" applyProtection="1">
      <protection hidden="1"/>
    </xf>
    <xf numFmtId="0" fontId="2" fillId="18" borderId="10" xfId="0" applyFont="1" applyFill="1" applyBorder="1" applyProtection="1">
      <protection hidden="1"/>
    </xf>
    <xf numFmtId="0" fontId="2" fillId="0" borderId="0" xfId="0" applyFont="1" applyProtection="1">
      <protection hidden="1"/>
    </xf>
    <xf numFmtId="0" fontId="16" fillId="0" borderId="34" xfId="0" applyFont="1" applyBorder="1" applyAlignment="1" applyProtection="1">
      <alignment horizontal="center"/>
      <protection hidden="1"/>
    </xf>
    <xf numFmtId="0" fontId="3" fillId="18" borderId="11" xfId="0" applyFont="1" applyFill="1" applyBorder="1" applyAlignment="1" applyProtection="1">
      <alignment horizontal="center" vertical="center"/>
      <protection hidden="1"/>
    </xf>
    <xf numFmtId="0" fontId="2" fillId="18" borderId="12" xfId="0" applyFont="1" applyFill="1" applyBorder="1" applyProtection="1">
      <protection hidden="1"/>
    </xf>
    <xf numFmtId="0" fontId="2" fillId="18" borderId="11" xfId="0" applyFont="1" applyFill="1" applyBorder="1" applyProtection="1">
      <protection hidden="1"/>
    </xf>
    <xf numFmtId="0" fontId="2" fillId="8" borderId="1" xfId="0" applyFont="1" applyFill="1" applyBorder="1" applyProtection="1">
      <protection hidden="1"/>
    </xf>
    <xf numFmtId="0" fontId="16" fillId="0" borderId="38" xfId="0" applyFont="1" applyBorder="1" applyAlignment="1" applyProtection="1">
      <alignment horizontal="center"/>
      <protection hidden="1"/>
    </xf>
    <xf numFmtId="0" fontId="2" fillId="4" borderId="1" xfId="0" applyFont="1" applyFill="1" applyBorder="1" applyProtection="1">
      <protection hidden="1"/>
    </xf>
    <xf numFmtId="0" fontId="2" fillId="0" borderId="11" xfId="0" applyFont="1" applyBorder="1" applyProtection="1">
      <protection hidden="1"/>
    </xf>
    <xf numFmtId="164" fontId="2" fillId="18" borderId="0" xfId="2" applyFont="1" applyFill="1" applyProtection="1">
      <protection hidden="1"/>
    </xf>
    <xf numFmtId="0" fontId="16" fillId="18" borderId="11" xfId="0" applyFont="1" applyFill="1" applyBorder="1" applyAlignment="1" applyProtection="1">
      <alignment vertical="top"/>
      <protection hidden="1"/>
    </xf>
    <xf numFmtId="0" fontId="19" fillId="20" borderId="26" xfId="0" applyFont="1" applyFill="1" applyBorder="1" applyProtection="1">
      <protection hidden="1"/>
    </xf>
    <xf numFmtId="0" fontId="2" fillId="20" borderId="26" xfId="0" applyFont="1" applyFill="1" applyBorder="1" applyProtection="1">
      <protection hidden="1"/>
    </xf>
    <xf numFmtId="4" fontId="2" fillId="20" borderId="7" xfId="0" applyNumberFormat="1" applyFont="1" applyFill="1" applyBorder="1" applyProtection="1">
      <protection hidden="1"/>
    </xf>
    <xf numFmtId="0" fontId="2" fillId="20" borderId="2" xfId="0" applyFont="1" applyFill="1" applyBorder="1" applyProtection="1">
      <protection hidden="1"/>
    </xf>
    <xf numFmtId="0" fontId="2" fillId="20" borderId="25" xfId="0" applyFont="1" applyFill="1" applyBorder="1" applyProtection="1">
      <protection hidden="1"/>
    </xf>
    <xf numFmtId="0" fontId="2" fillId="20" borderId="40" xfId="0" applyFont="1" applyFill="1" applyBorder="1" applyProtection="1">
      <protection hidden="1"/>
    </xf>
    <xf numFmtId="0" fontId="16" fillId="18" borderId="0" xfId="0" applyFont="1" applyFill="1" applyAlignment="1" applyProtection="1">
      <alignment horizontal="center"/>
      <protection hidden="1"/>
    </xf>
    <xf numFmtId="0" fontId="16" fillId="18" borderId="25" xfId="0" applyFont="1" applyFill="1" applyBorder="1" applyAlignment="1" applyProtection="1">
      <alignment horizontal="center"/>
      <protection hidden="1"/>
    </xf>
    <xf numFmtId="164" fontId="16" fillId="18" borderId="25" xfId="2" applyFont="1" applyFill="1" applyBorder="1" applyProtection="1">
      <protection hidden="1"/>
    </xf>
    <xf numFmtId="0" fontId="16" fillId="18" borderId="41" xfId="0" applyFont="1" applyFill="1" applyBorder="1" applyProtection="1">
      <protection hidden="1"/>
    </xf>
    <xf numFmtId="0" fontId="19" fillId="18" borderId="19" xfId="0" applyFont="1" applyFill="1" applyBorder="1" applyAlignment="1" applyProtection="1">
      <alignment horizontal="left"/>
      <protection hidden="1"/>
    </xf>
    <xf numFmtId="0" fontId="19" fillId="18" borderId="0" xfId="0" applyFont="1" applyFill="1" applyAlignment="1" applyProtection="1">
      <alignment horizontal="left"/>
      <protection hidden="1"/>
    </xf>
    <xf numFmtId="0" fontId="16" fillId="18" borderId="0" xfId="0" applyFont="1" applyFill="1" applyProtection="1">
      <protection hidden="1"/>
    </xf>
    <xf numFmtId="0" fontId="16" fillId="18" borderId="12" xfId="0" applyFont="1" applyFill="1" applyBorder="1" applyProtection="1">
      <protection hidden="1"/>
    </xf>
    <xf numFmtId="0" fontId="16" fillId="18" borderId="11" xfId="0" applyFont="1" applyFill="1" applyBorder="1" applyProtection="1">
      <protection hidden="1"/>
    </xf>
    <xf numFmtId="0" fontId="2" fillId="18" borderId="0" xfId="0" applyFont="1" applyFill="1" applyAlignment="1" applyProtection="1">
      <alignment horizontal="center"/>
      <protection hidden="1"/>
    </xf>
    <xf numFmtId="0" fontId="2" fillId="18" borderId="11" xfId="0" applyFont="1" applyFill="1" applyBorder="1" applyAlignment="1" applyProtection="1">
      <alignment horizontal="left"/>
      <protection hidden="1"/>
    </xf>
    <xf numFmtId="0" fontId="19" fillId="18" borderId="19" xfId="0" applyFont="1" applyFill="1" applyBorder="1" applyProtection="1">
      <protection hidden="1"/>
    </xf>
    <xf numFmtId="0" fontId="15" fillId="18" borderId="0" xfId="0" applyFont="1" applyFill="1" applyAlignment="1" applyProtection="1">
      <alignment horizontal="center"/>
      <protection hidden="1"/>
    </xf>
    <xf numFmtId="0" fontId="16" fillId="18" borderId="19" xfId="0" applyFont="1" applyFill="1" applyBorder="1" applyAlignment="1" applyProtection="1">
      <alignment horizontal="center"/>
      <protection hidden="1"/>
    </xf>
    <xf numFmtId="0" fontId="40" fillId="18" borderId="0" xfId="0" applyFont="1" applyFill="1" applyAlignment="1" applyProtection="1">
      <alignment horizontal="center"/>
      <protection hidden="1"/>
    </xf>
    <xf numFmtId="0" fontId="16" fillId="18" borderId="22" xfId="0" applyFont="1" applyFill="1" applyBorder="1" applyAlignment="1" applyProtection="1">
      <alignment horizontal="center"/>
      <protection hidden="1"/>
    </xf>
    <xf numFmtId="0" fontId="16" fillId="18" borderId="29" xfId="0" applyFont="1" applyFill="1" applyBorder="1" applyAlignment="1" applyProtection="1">
      <alignment horizontal="center"/>
      <protection hidden="1"/>
    </xf>
    <xf numFmtId="0" fontId="16" fillId="18" borderId="22" xfId="0" applyFont="1" applyFill="1" applyBorder="1" applyProtection="1">
      <protection hidden="1"/>
    </xf>
    <xf numFmtId="0" fontId="2" fillId="18" borderId="22" xfId="0" applyFont="1" applyFill="1" applyBorder="1" applyAlignment="1" applyProtection="1">
      <alignment horizontal="center"/>
      <protection hidden="1"/>
    </xf>
    <xf numFmtId="0" fontId="2" fillId="18" borderId="22" xfId="0" applyFont="1" applyFill="1" applyBorder="1" applyProtection="1">
      <protection hidden="1"/>
    </xf>
    <xf numFmtId="0" fontId="2" fillId="18" borderId="42" xfId="0" applyFont="1" applyFill="1" applyBorder="1" applyProtection="1">
      <protection hidden="1"/>
    </xf>
    <xf numFmtId="0" fontId="2" fillId="19" borderId="33" xfId="0" applyFont="1" applyFill="1" applyBorder="1" applyProtection="1">
      <protection hidden="1"/>
    </xf>
    <xf numFmtId="0" fontId="2" fillId="19" borderId="26" xfId="0" applyFont="1" applyFill="1" applyBorder="1" applyProtection="1">
      <protection hidden="1"/>
    </xf>
    <xf numFmtId="0" fontId="2" fillId="19" borderId="40" xfId="0" applyFont="1" applyFill="1" applyBorder="1" applyProtection="1">
      <protection hidden="1"/>
    </xf>
    <xf numFmtId="164" fontId="2" fillId="0" borderId="0" xfId="2" applyFont="1" applyFill="1" applyBorder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164" fontId="2" fillId="0" borderId="0" xfId="0" applyNumberFormat="1" applyFont="1" applyProtection="1">
      <protection hidden="1"/>
    </xf>
    <xf numFmtId="0" fontId="2" fillId="0" borderId="19" xfId="0" applyFont="1" applyBorder="1" applyAlignment="1" applyProtection="1">
      <alignment horizontal="center"/>
      <protection hidden="1"/>
    </xf>
    <xf numFmtId="164" fontId="16" fillId="0" borderId="0" xfId="2" applyFont="1" applyBorder="1" applyProtection="1">
      <protection hidden="1"/>
    </xf>
    <xf numFmtId="164" fontId="16" fillId="0" borderId="12" xfId="2" applyFont="1" applyBorder="1" applyProtection="1">
      <protection hidden="1"/>
    </xf>
    <xf numFmtId="0" fontId="16" fillId="0" borderId="0" xfId="0" applyFont="1" applyAlignment="1" applyProtection="1">
      <alignment horizontal="center"/>
      <protection hidden="1"/>
    </xf>
    <xf numFmtId="164" fontId="2" fillId="0" borderId="0" xfId="2" applyFont="1" applyBorder="1" applyProtection="1">
      <protection hidden="1"/>
    </xf>
    <xf numFmtId="0" fontId="2" fillId="0" borderId="12" xfId="0" applyFont="1" applyBorder="1" applyProtection="1">
      <protection hidden="1"/>
    </xf>
    <xf numFmtId="164" fontId="15" fillId="0" borderId="0" xfId="2" applyFont="1" applyFill="1" applyBorder="1" applyProtection="1"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19" xfId="0" applyFont="1" applyBorder="1" applyProtection="1">
      <protection hidden="1"/>
    </xf>
    <xf numFmtId="0" fontId="2" fillId="19" borderId="25" xfId="0" applyFont="1" applyFill="1" applyBorder="1" applyAlignment="1" applyProtection="1">
      <alignment horizontal="center"/>
      <protection hidden="1"/>
    </xf>
    <xf numFmtId="0" fontId="2" fillId="19" borderId="25" xfId="0" applyFont="1" applyFill="1" applyBorder="1" applyProtection="1">
      <protection hidden="1"/>
    </xf>
    <xf numFmtId="0" fontId="2" fillId="4" borderId="1" xfId="0" applyFont="1" applyFill="1" applyBorder="1" applyAlignment="1" applyProtection="1">
      <alignment horizontal="center"/>
      <protection hidden="1"/>
    </xf>
    <xf numFmtId="0" fontId="2" fillId="4" borderId="2" xfId="0" applyFont="1" applyFill="1" applyBorder="1" applyAlignment="1" applyProtection="1">
      <alignment horizontal="center"/>
      <protection hidden="1"/>
    </xf>
    <xf numFmtId="0" fontId="2" fillId="18" borderId="2" xfId="0" applyFont="1" applyFill="1" applyBorder="1" applyAlignment="1" applyProtection="1">
      <alignment horizontal="center"/>
      <protection hidden="1"/>
    </xf>
    <xf numFmtId="0" fontId="2" fillId="18" borderId="1" xfId="0" applyFont="1" applyFill="1" applyBorder="1" applyProtection="1">
      <protection hidden="1"/>
    </xf>
    <xf numFmtId="0" fontId="2" fillId="18" borderId="26" xfId="0" applyFont="1" applyFill="1" applyBorder="1" applyAlignment="1" applyProtection="1">
      <alignment horizontal="center"/>
      <protection hidden="1"/>
    </xf>
    <xf numFmtId="0" fontId="2" fillId="18" borderId="2" xfId="0" applyFont="1" applyFill="1" applyBorder="1" applyProtection="1">
      <protection hidden="1"/>
    </xf>
    <xf numFmtId="0" fontId="2" fillId="18" borderId="40" xfId="0" applyFont="1" applyFill="1" applyBorder="1" applyProtection="1">
      <protection hidden="1"/>
    </xf>
    <xf numFmtId="0" fontId="2" fillId="19" borderId="0" xfId="0" applyFont="1" applyFill="1" applyProtection="1">
      <protection hidden="1"/>
    </xf>
    <xf numFmtId="0" fontId="2" fillId="19" borderId="23" xfId="0" applyFont="1" applyFill="1" applyBorder="1" applyProtection="1">
      <protection hidden="1"/>
    </xf>
    <xf numFmtId="0" fontId="2" fillId="18" borderId="0" xfId="0" applyFont="1" applyFill="1" applyAlignment="1" applyProtection="1">
      <alignment horizontal="left"/>
      <protection hidden="1"/>
    </xf>
    <xf numFmtId="0" fontId="2" fillId="18" borderId="13" xfId="0" applyFont="1" applyFill="1" applyBorder="1" applyProtection="1">
      <protection hidden="1"/>
    </xf>
    <xf numFmtId="0" fontId="2" fillId="18" borderId="14" xfId="0" applyFont="1" applyFill="1" applyBorder="1" applyProtection="1">
      <protection hidden="1"/>
    </xf>
    <xf numFmtId="0" fontId="2" fillId="18" borderId="15" xfId="0" applyFont="1" applyFill="1" applyBorder="1" applyProtection="1">
      <protection hidden="1"/>
    </xf>
    <xf numFmtId="0" fontId="2" fillId="19" borderId="7" xfId="0" applyFont="1" applyFill="1" applyBorder="1" applyAlignment="1" applyProtection="1">
      <alignment horizontal="center"/>
      <protection hidden="1"/>
    </xf>
    <xf numFmtId="0" fontId="2" fillId="19" borderId="43" xfId="0" applyFont="1" applyFill="1" applyBorder="1" applyProtection="1">
      <protection hidden="1"/>
    </xf>
    <xf numFmtId="164" fontId="2" fillId="19" borderId="26" xfId="0" applyNumberFormat="1" applyFont="1" applyFill="1" applyBorder="1" applyProtection="1">
      <protection hidden="1"/>
    </xf>
    <xf numFmtId="164" fontId="2" fillId="18" borderId="0" xfId="2" applyFont="1" applyFill="1" applyBorder="1" applyProtection="1">
      <protection hidden="1"/>
    </xf>
    <xf numFmtId="0" fontId="14" fillId="18" borderId="0" xfId="0" applyFont="1" applyFill="1" applyProtection="1">
      <protection hidden="1"/>
    </xf>
    <xf numFmtId="171" fontId="2" fillId="18" borderId="0" xfId="2" applyNumberFormat="1" applyFont="1" applyFill="1" applyBorder="1" applyProtection="1">
      <protection hidden="1"/>
    </xf>
    <xf numFmtId="0" fontId="2" fillId="18" borderId="14" xfId="0" applyFont="1" applyFill="1" applyBorder="1" applyAlignment="1" applyProtection="1">
      <alignment horizontal="center"/>
      <protection hidden="1"/>
    </xf>
    <xf numFmtId="0" fontId="2" fillId="18" borderId="28" xfId="0" applyFont="1" applyFill="1" applyBorder="1" applyProtection="1">
      <protection hidden="1"/>
    </xf>
    <xf numFmtId="0" fontId="2" fillId="18" borderId="23" xfId="0" applyFont="1" applyFill="1" applyBorder="1" applyProtection="1">
      <protection hidden="1"/>
    </xf>
    <xf numFmtId="0" fontId="2" fillId="8" borderId="1" xfId="0" applyFont="1" applyFill="1" applyBorder="1" applyAlignment="1" applyProtection="1">
      <alignment horizontal="center"/>
      <protection locked="0"/>
    </xf>
    <xf numFmtId="164" fontId="2" fillId="8" borderId="1" xfId="2" applyFont="1" applyFill="1" applyBorder="1" applyAlignment="1" applyProtection="1">
      <alignment horizontal="center"/>
      <protection locked="0"/>
    </xf>
    <xf numFmtId="164" fontId="2" fillId="8" borderId="3" xfId="2" applyFont="1" applyFill="1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0" fillId="18" borderId="9" xfId="0" applyFill="1" applyBorder="1" applyProtection="1">
      <protection hidden="1"/>
    </xf>
    <xf numFmtId="0" fontId="2" fillId="0" borderId="34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3" fillId="18" borderId="11" xfId="0" applyFont="1" applyFill="1" applyBorder="1" applyAlignment="1" applyProtection="1">
      <alignment horizontal="left"/>
      <protection hidden="1"/>
    </xf>
    <xf numFmtId="0" fontId="0" fillId="18" borderId="0" xfId="0" applyFill="1" applyProtection="1">
      <protection hidden="1"/>
    </xf>
    <xf numFmtId="0" fontId="0" fillId="8" borderId="1" xfId="0" applyFill="1" applyBorder="1" applyProtection="1">
      <protection hidden="1"/>
    </xf>
    <xf numFmtId="0" fontId="0" fillId="4" borderId="1" xfId="0" applyFill="1" applyBorder="1" applyProtection="1">
      <protection hidden="1"/>
    </xf>
    <xf numFmtId="0" fontId="2" fillId="18" borderId="25" xfId="0" applyFont="1" applyFill="1" applyBorder="1" applyProtection="1">
      <protection hidden="1"/>
    </xf>
    <xf numFmtId="0" fontId="2" fillId="18" borderId="41" xfId="0" applyFont="1" applyFill="1" applyBorder="1" applyProtection="1">
      <protection hidden="1"/>
    </xf>
    <xf numFmtId="0" fontId="2" fillId="18" borderId="27" xfId="0" applyFont="1" applyFill="1" applyBorder="1" applyProtection="1">
      <protection hidden="1"/>
    </xf>
    <xf numFmtId="0" fontId="2" fillId="20" borderId="43" xfId="0" applyFont="1" applyFill="1" applyBorder="1" applyProtection="1">
      <protection hidden="1"/>
    </xf>
    <xf numFmtId="0" fontId="25" fillId="18" borderId="43" xfId="0" applyFont="1" applyFill="1" applyBorder="1" applyAlignment="1" applyProtection="1">
      <alignment horizontal="left"/>
      <protection hidden="1"/>
    </xf>
    <xf numFmtId="0" fontId="25" fillId="18" borderId="25" xfId="0" applyFont="1" applyFill="1" applyBorder="1" applyAlignment="1" applyProtection="1">
      <alignment horizontal="left"/>
      <protection hidden="1"/>
    </xf>
    <xf numFmtId="0" fontId="2" fillId="18" borderId="4" xfId="0" applyFont="1" applyFill="1" applyBorder="1" applyProtection="1">
      <protection hidden="1"/>
    </xf>
    <xf numFmtId="0" fontId="2" fillId="18" borderId="19" xfId="0" applyFont="1" applyFill="1" applyBorder="1" applyProtection="1">
      <protection hidden="1"/>
    </xf>
    <xf numFmtId="0" fontId="2" fillId="0" borderId="23" xfId="0" applyFont="1" applyBorder="1" applyProtection="1">
      <protection hidden="1"/>
    </xf>
    <xf numFmtId="0" fontId="2" fillId="20" borderId="11" xfId="0" applyFont="1" applyFill="1" applyBorder="1" applyProtection="1">
      <protection hidden="1"/>
    </xf>
    <xf numFmtId="0" fontId="2" fillId="20" borderId="0" xfId="0" applyFont="1" applyFill="1" applyProtection="1">
      <protection hidden="1"/>
    </xf>
    <xf numFmtId="0" fontId="2" fillId="20" borderId="22" xfId="0" applyFont="1" applyFill="1" applyBorder="1" applyProtection="1">
      <protection hidden="1"/>
    </xf>
    <xf numFmtId="164" fontId="2" fillId="20" borderId="26" xfId="2" applyFont="1" applyFill="1" applyBorder="1" applyProtection="1">
      <protection hidden="1"/>
    </xf>
    <xf numFmtId="164" fontId="2" fillId="18" borderId="25" xfId="2" applyFont="1" applyFill="1" applyBorder="1" applyProtection="1">
      <protection hidden="1"/>
    </xf>
    <xf numFmtId="0" fontId="25" fillId="18" borderId="0" xfId="0" applyFont="1" applyFill="1" applyProtection="1">
      <protection hidden="1"/>
    </xf>
    <xf numFmtId="164" fontId="25" fillId="18" borderId="0" xfId="2" applyFont="1" applyFill="1" applyBorder="1" applyAlignment="1" applyProtection="1">
      <protection hidden="1"/>
    </xf>
    <xf numFmtId="164" fontId="2" fillId="18" borderId="0" xfId="0" applyNumberFormat="1" applyFont="1" applyFill="1" applyProtection="1">
      <protection hidden="1"/>
    </xf>
    <xf numFmtId="0" fontId="2" fillId="24" borderId="12" xfId="0" applyFont="1" applyFill="1" applyBorder="1" applyProtection="1">
      <protection hidden="1"/>
    </xf>
    <xf numFmtId="170" fontId="2" fillId="18" borderId="0" xfId="0" applyNumberFormat="1" applyFont="1" applyFill="1" applyProtection="1">
      <protection hidden="1"/>
    </xf>
    <xf numFmtId="0" fontId="2" fillId="18" borderId="0" xfId="0" applyFont="1" applyFill="1" applyAlignment="1" applyProtection="1">
      <alignment horizontal="right"/>
      <protection hidden="1"/>
    </xf>
    <xf numFmtId="0" fontId="2" fillId="18" borderId="21" xfId="0" applyFont="1" applyFill="1" applyBorder="1" applyProtection="1">
      <protection hidden="1"/>
    </xf>
    <xf numFmtId="0" fontId="2" fillId="19" borderId="21" xfId="0" applyFont="1" applyFill="1" applyBorder="1" applyProtection="1">
      <protection hidden="1"/>
    </xf>
    <xf numFmtId="0" fontId="2" fillId="19" borderId="22" xfId="0" applyFont="1" applyFill="1" applyBorder="1" applyProtection="1">
      <protection hidden="1"/>
    </xf>
    <xf numFmtId="0" fontId="2" fillId="19" borderId="42" xfId="0" applyFont="1" applyFill="1" applyBorder="1" applyProtection="1">
      <protection hidden="1"/>
    </xf>
    <xf numFmtId="0" fontId="2" fillId="18" borderId="25" xfId="0" applyFont="1" applyFill="1" applyBorder="1" applyAlignment="1" applyProtection="1">
      <alignment horizontal="center"/>
      <protection hidden="1"/>
    </xf>
    <xf numFmtId="0" fontId="0" fillId="18" borderId="25" xfId="0" applyFill="1" applyBorder="1" applyProtection="1">
      <protection hidden="1"/>
    </xf>
    <xf numFmtId="0" fontId="0" fillId="18" borderId="41" xfId="0" applyFill="1" applyBorder="1" applyProtection="1">
      <protection hidden="1"/>
    </xf>
    <xf numFmtId="0" fontId="0" fillId="18" borderId="12" xfId="0" applyFill="1" applyBorder="1" applyProtection="1">
      <protection hidden="1"/>
    </xf>
    <xf numFmtId="0" fontId="2" fillId="24" borderId="0" xfId="0" applyFont="1" applyFill="1" applyProtection="1">
      <protection locked="0"/>
    </xf>
    <xf numFmtId="0" fontId="3" fillId="8" borderId="1" xfId="0" applyFont="1" applyFill="1" applyBorder="1" applyAlignment="1" applyProtection="1">
      <alignment horizontal="right"/>
      <protection locked="0"/>
    </xf>
    <xf numFmtId="164" fontId="2" fillId="4" borderId="1" xfId="2" applyFont="1" applyFill="1" applyBorder="1" applyProtection="1">
      <protection locked="0"/>
    </xf>
    <xf numFmtId="0" fontId="2" fillId="4" borderId="1" xfId="0" applyFont="1" applyFill="1" applyBorder="1" applyProtection="1">
      <protection locked="0"/>
    </xf>
    <xf numFmtId="0" fontId="25" fillId="4" borderId="1" xfId="0" applyFont="1" applyFill="1" applyBorder="1" applyProtection="1">
      <protection locked="0"/>
    </xf>
    <xf numFmtId="0" fontId="0" fillId="24" borderId="0" xfId="0" applyFill="1" applyProtection="1">
      <protection hidden="1"/>
    </xf>
    <xf numFmtId="0" fontId="22" fillId="24" borderId="0" xfId="0" applyFont="1" applyFill="1" applyProtection="1">
      <protection hidden="1"/>
    </xf>
    <xf numFmtId="0" fontId="0" fillId="18" borderId="10" xfId="0" applyFill="1" applyBorder="1" applyProtection="1">
      <protection hidden="1"/>
    </xf>
    <xf numFmtId="0" fontId="0" fillId="0" borderId="0" xfId="0" applyProtection="1">
      <protection hidden="1"/>
    </xf>
    <xf numFmtId="14" fontId="16" fillId="24" borderId="0" xfId="0" applyNumberFormat="1" applyFont="1" applyFill="1" applyProtection="1">
      <protection hidden="1"/>
    </xf>
    <xf numFmtId="0" fontId="3" fillId="18" borderId="11" xfId="0" applyFont="1" applyFill="1" applyBorder="1" applyAlignment="1" applyProtection="1">
      <alignment horizontal="left" vertical="center"/>
      <protection hidden="1"/>
    </xf>
    <xf numFmtId="0" fontId="16" fillId="24" borderId="0" xfId="0" applyFont="1" applyFill="1" applyProtection="1">
      <protection hidden="1"/>
    </xf>
    <xf numFmtId="0" fontId="2" fillId="20" borderId="7" xfId="0" applyFont="1" applyFill="1" applyBorder="1" applyProtection="1">
      <protection hidden="1"/>
    </xf>
    <xf numFmtId="0" fontId="0" fillId="18" borderId="13" xfId="0" applyFill="1" applyBorder="1" applyProtection="1">
      <protection hidden="1"/>
    </xf>
    <xf numFmtId="0" fontId="0" fillId="18" borderId="14" xfId="0" applyFill="1" applyBorder="1" applyProtection="1">
      <protection hidden="1"/>
    </xf>
    <xf numFmtId="0" fontId="0" fillId="18" borderId="15" xfId="0" applyFill="1" applyBorder="1" applyProtection="1">
      <protection hidden="1"/>
    </xf>
    <xf numFmtId="0" fontId="25" fillId="18" borderId="19" xfId="0" applyFont="1" applyFill="1" applyBorder="1" applyAlignment="1" applyProtection="1">
      <alignment horizontal="left"/>
      <protection hidden="1"/>
    </xf>
    <xf numFmtId="0" fontId="0" fillId="20" borderId="16" xfId="0" applyFill="1" applyBorder="1" applyAlignment="1" applyProtection="1">
      <alignment horizontal="left"/>
      <protection hidden="1"/>
    </xf>
    <xf numFmtId="0" fontId="0" fillId="20" borderId="17" xfId="0" applyFill="1" applyBorder="1" applyAlignment="1" applyProtection="1">
      <alignment horizontal="center"/>
      <protection hidden="1"/>
    </xf>
    <xf numFmtId="0" fontId="0" fillId="20" borderId="17" xfId="0" applyFill="1" applyBorder="1" applyProtection="1">
      <protection hidden="1"/>
    </xf>
    <xf numFmtId="0" fontId="0" fillId="20" borderId="18" xfId="0" applyFill="1" applyBorder="1" applyProtection="1">
      <protection hidden="1"/>
    </xf>
    <xf numFmtId="0" fontId="0" fillId="18" borderId="11" xfId="0" applyFill="1" applyBorder="1" applyProtection="1">
      <protection hidden="1"/>
    </xf>
    <xf numFmtId="0" fontId="0" fillId="18" borderId="8" xfId="0" applyFill="1" applyBorder="1" applyProtection="1">
      <protection hidden="1"/>
    </xf>
    <xf numFmtId="0" fontId="0" fillId="18" borderId="0" xfId="0" applyFill="1" applyAlignment="1" applyProtection="1">
      <alignment horizontal="left"/>
      <protection hidden="1"/>
    </xf>
    <xf numFmtId="164" fontId="2" fillId="18" borderId="22" xfId="2" applyFont="1" applyFill="1" applyBorder="1" applyProtection="1">
      <protection hidden="1"/>
    </xf>
    <xf numFmtId="0" fontId="2" fillId="18" borderId="29" xfId="0" applyFont="1" applyFill="1" applyBorder="1" applyProtection="1">
      <protection hidden="1"/>
    </xf>
    <xf numFmtId="164" fontId="2" fillId="20" borderId="25" xfId="0" applyNumberFormat="1" applyFont="1" applyFill="1" applyBorder="1" applyProtection="1">
      <protection hidden="1"/>
    </xf>
    <xf numFmtId="0" fontId="29" fillId="18" borderId="0" xfId="0" applyFont="1" applyFill="1" applyProtection="1">
      <protection hidden="1"/>
    </xf>
    <xf numFmtId="0" fontId="29" fillId="18" borderId="22" xfId="0" applyFont="1" applyFill="1" applyBorder="1" applyProtection="1">
      <protection hidden="1"/>
    </xf>
    <xf numFmtId="0" fontId="2" fillId="19" borderId="2" xfId="0" applyFont="1" applyFill="1" applyBorder="1" applyProtection="1">
      <protection hidden="1"/>
    </xf>
    <xf numFmtId="0" fontId="2" fillId="19" borderId="7" xfId="0" applyFont="1" applyFill="1" applyBorder="1" applyProtection="1">
      <protection hidden="1"/>
    </xf>
    <xf numFmtId="0" fontId="0" fillId="18" borderId="27" xfId="0" applyFill="1" applyBorder="1" applyProtection="1">
      <protection hidden="1"/>
    </xf>
    <xf numFmtId="0" fontId="0" fillId="18" borderId="22" xfId="0" applyFill="1" applyBorder="1" applyProtection="1">
      <protection hidden="1"/>
    </xf>
    <xf numFmtId="0" fontId="0" fillId="18" borderId="23" xfId="0" applyFill="1" applyBorder="1" applyProtection="1">
      <protection hidden="1"/>
    </xf>
    <xf numFmtId="2" fontId="2" fillId="4" borderId="20" xfId="2" applyNumberFormat="1" applyFont="1" applyFill="1" applyBorder="1" applyProtection="1">
      <protection locked="0"/>
    </xf>
    <xf numFmtId="164" fontId="25" fillId="4" borderId="1" xfId="2" applyFont="1" applyFill="1" applyBorder="1" applyProtection="1">
      <protection locked="0"/>
    </xf>
    <xf numFmtId="0" fontId="2" fillId="20" borderId="41" xfId="0" applyFont="1" applyFill="1" applyBorder="1" applyProtection="1">
      <protection hidden="1"/>
    </xf>
    <xf numFmtId="0" fontId="2" fillId="18" borderId="43" xfId="0" applyFont="1" applyFill="1" applyBorder="1" applyProtection="1">
      <protection hidden="1"/>
    </xf>
    <xf numFmtId="0" fontId="2" fillId="20" borderId="33" xfId="0" applyFont="1" applyFill="1" applyBorder="1" applyProtection="1">
      <protection hidden="1"/>
    </xf>
    <xf numFmtId="0" fontId="37" fillId="18" borderId="0" xfId="0" applyFont="1" applyFill="1" applyProtection="1">
      <protection hidden="1"/>
    </xf>
    <xf numFmtId="164" fontId="25" fillId="18" borderId="0" xfId="2" applyFont="1" applyFill="1" applyBorder="1" applyProtection="1">
      <protection hidden="1"/>
    </xf>
    <xf numFmtId="164" fontId="2" fillId="18" borderId="0" xfId="2" applyFont="1" applyFill="1" applyBorder="1" applyAlignment="1" applyProtection="1">
      <protection hidden="1"/>
    </xf>
    <xf numFmtId="164" fontId="25" fillId="4" borderId="3" xfId="2" applyFont="1" applyFill="1" applyBorder="1" applyProtection="1">
      <protection locked="0"/>
    </xf>
    <xf numFmtId="0" fontId="2" fillId="16" borderId="8" xfId="0" applyFont="1" applyFill="1" applyBorder="1" applyAlignment="1">
      <alignment horizontal="left"/>
    </xf>
    <xf numFmtId="0" fontId="2" fillId="16" borderId="9" xfId="0" applyFont="1" applyFill="1" applyBorder="1" applyAlignment="1">
      <alignment horizontal="left"/>
    </xf>
    <xf numFmtId="0" fontId="2" fillId="16" borderId="11" xfId="0" applyFont="1" applyFill="1" applyBorder="1" applyAlignment="1">
      <alignment horizontal="left"/>
    </xf>
    <xf numFmtId="0" fontId="2" fillId="16" borderId="0" xfId="0" applyFont="1" applyFill="1" applyAlignment="1">
      <alignment horizontal="left"/>
    </xf>
    <xf numFmtId="0" fontId="2" fillId="16" borderId="21" xfId="0" applyFont="1" applyFill="1" applyBorder="1" applyAlignment="1">
      <alignment horizontal="center"/>
    </xf>
    <xf numFmtId="0" fontId="2" fillId="16" borderId="22" xfId="0" applyFont="1" applyFill="1" applyBorder="1" applyAlignment="1">
      <alignment horizontal="center"/>
    </xf>
    <xf numFmtId="2" fontId="0" fillId="18" borderId="2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18" borderId="19" xfId="0" applyFill="1" applyBorder="1" applyAlignment="1">
      <alignment horizontal="left"/>
    </xf>
    <xf numFmtId="0" fontId="0" fillId="18" borderId="0" xfId="0" applyFill="1" applyAlignment="1">
      <alignment horizontal="left"/>
    </xf>
    <xf numFmtId="0" fontId="24" fillId="8" borderId="0" xfId="0" applyFont="1" applyFill="1" applyAlignment="1">
      <alignment horizontal="center"/>
    </xf>
    <xf numFmtId="0" fontId="24" fillId="8" borderId="28" xfId="0" applyFont="1" applyFill="1" applyBorder="1" applyAlignment="1">
      <alignment horizontal="center"/>
    </xf>
    <xf numFmtId="0" fontId="16" fillId="18" borderId="19" xfId="0" applyFont="1" applyFill="1" applyBorder="1" applyAlignment="1">
      <alignment horizontal="center"/>
    </xf>
    <xf numFmtId="0" fontId="16" fillId="18" borderId="0" xfId="0" applyFont="1" applyFill="1" applyAlignment="1">
      <alignment horizontal="center"/>
    </xf>
    <xf numFmtId="0" fontId="16" fillId="18" borderId="29" xfId="0" applyFont="1" applyFill="1" applyBorder="1" applyAlignment="1">
      <alignment horizontal="center"/>
    </xf>
    <xf numFmtId="0" fontId="16" fillId="18" borderId="22" xfId="0" applyFont="1" applyFill="1" applyBorder="1" applyAlignment="1">
      <alignment horizontal="center"/>
    </xf>
    <xf numFmtId="0" fontId="16" fillId="18" borderId="28" xfId="0" applyFont="1" applyFill="1" applyBorder="1" applyAlignment="1">
      <alignment horizontal="center"/>
    </xf>
    <xf numFmtId="0" fontId="16" fillId="18" borderId="23" xfId="0" applyFont="1" applyFill="1" applyBorder="1" applyAlignment="1">
      <alignment horizontal="center"/>
    </xf>
    <xf numFmtId="2" fontId="0" fillId="18" borderId="0" xfId="0" applyNumberFormat="1" applyFill="1" applyAlignment="1">
      <alignment horizontal="center"/>
    </xf>
    <xf numFmtId="164" fontId="0" fillId="18" borderId="0" xfId="0" applyNumberFormat="1" applyFill="1" applyAlignment="1">
      <alignment horizontal="center"/>
    </xf>
    <xf numFmtId="0" fontId="0" fillId="18" borderId="0" xfId="0" applyFill="1" applyAlignment="1">
      <alignment horizontal="center"/>
    </xf>
    <xf numFmtId="0" fontId="16" fillId="20" borderId="2" xfId="0" applyFont="1" applyFill="1" applyBorder="1" applyAlignment="1">
      <alignment horizontal="center"/>
    </xf>
    <xf numFmtId="0" fontId="16" fillId="20" borderId="26" xfId="0" applyFont="1" applyFill="1" applyBorder="1" applyAlignment="1">
      <alignment horizontal="center"/>
    </xf>
    <xf numFmtId="0" fontId="16" fillId="20" borderId="7" xfId="0" applyFont="1" applyFill="1" applyBorder="1" applyAlignment="1">
      <alignment horizontal="center"/>
    </xf>
    <xf numFmtId="0" fontId="16" fillId="20" borderId="4" xfId="0" applyFont="1" applyFill="1" applyBorder="1" applyAlignment="1">
      <alignment horizontal="center"/>
    </xf>
    <xf numFmtId="0" fontId="16" fillId="20" borderId="25" xfId="0" applyFont="1" applyFill="1" applyBorder="1" applyAlignment="1">
      <alignment horizontal="center"/>
    </xf>
    <xf numFmtId="0" fontId="16" fillId="20" borderId="27" xfId="0" applyFont="1" applyFill="1" applyBorder="1" applyAlignment="1">
      <alignment horizontal="center"/>
    </xf>
    <xf numFmtId="0" fontId="16" fillId="18" borderId="19" xfId="0" applyFont="1" applyFill="1" applyBorder="1" applyAlignment="1">
      <alignment horizontal="left"/>
    </xf>
    <xf numFmtId="0" fontId="2" fillId="18" borderId="0" xfId="0" applyFont="1" applyFill="1" applyAlignment="1">
      <alignment horizontal="left"/>
    </xf>
    <xf numFmtId="0" fontId="16" fillId="18" borderId="0" xfId="0" applyFont="1" applyFill="1" applyAlignment="1">
      <alignment horizontal="left"/>
    </xf>
    <xf numFmtId="0" fontId="0" fillId="4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8" borderId="25" xfId="0" applyFill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18" borderId="4" xfId="0" applyFont="1" applyFill="1" applyBorder="1" applyAlignment="1">
      <alignment horizontal="left"/>
    </xf>
    <xf numFmtId="0" fontId="16" fillId="18" borderId="25" xfId="0" applyFont="1" applyFill="1" applyBorder="1" applyAlignment="1">
      <alignment horizontal="left"/>
    </xf>
    <xf numFmtId="0" fontId="0" fillId="4" borderId="25" xfId="0" applyFill="1" applyBorder="1" applyAlignment="1">
      <alignment horizontal="center"/>
    </xf>
    <xf numFmtId="0" fontId="16" fillId="18" borderId="4" xfId="0" applyFont="1" applyFill="1" applyBorder="1" applyAlignment="1">
      <alignment horizontal="center"/>
    </xf>
    <xf numFmtId="0" fontId="16" fillId="18" borderId="25" xfId="0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33" xfId="0" applyFont="1" applyBorder="1" applyAlignment="1" applyProtection="1">
      <alignment horizontal="center"/>
      <protection hidden="1"/>
    </xf>
    <xf numFmtId="0" fontId="16" fillId="0" borderId="7" xfId="0" applyFont="1" applyBorder="1" applyAlignment="1" applyProtection="1">
      <alignment horizontal="center"/>
      <protection hidden="1"/>
    </xf>
    <xf numFmtId="0" fontId="2" fillId="18" borderId="11" xfId="0" applyFont="1" applyFill="1" applyBorder="1" applyAlignment="1" applyProtection="1">
      <alignment horizontal="left"/>
      <protection hidden="1"/>
    </xf>
    <xf numFmtId="0" fontId="2" fillId="18" borderId="0" xfId="0" applyFont="1" applyFill="1" applyAlignment="1" applyProtection="1">
      <alignment horizontal="left"/>
      <protection hidden="1"/>
    </xf>
    <xf numFmtId="164" fontId="2" fillId="4" borderId="2" xfId="2" applyFont="1" applyFill="1" applyBorder="1" applyAlignment="1" applyProtection="1">
      <alignment horizontal="center"/>
      <protection locked="0"/>
    </xf>
    <xf numFmtId="164" fontId="2" fillId="4" borderId="7" xfId="2" applyFont="1" applyFill="1" applyBorder="1" applyAlignment="1" applyProtection="1">
      <alignment horizontal="center"/>
      <protection locked="0"/>
    </xf>
    <xf numFmtId="164" fontId="2" fillId="4" borderId="29" xfId="2" applyFont="1" applyFill="1" applyBorder="1" applyAlignment="1" applyProtection="1">
      <alignment horizontal="center"/>
      <protection locked="0"/>
    </xf>
    <xf numFmtId="164" fontId="2" fillId="4" borderId="23" xfId="2" applyFont="1" applyFill="1" applyBorder="1" applyAlignment="1" applyProtection="1">
      <alignment horizontal="center"/>
      <protection locked="0"/>
    </xf>
    <xf numFmtId="0" fontId="2" fillId="19" borderId="33" xfId="0" applyFont="1" applyFill="1" applyBorder="1" applyAlignment="1" applyProtection="1">
      <alignment horizontal="left"/>
      <protection hidden="1"/>
    </xf>
    <xf numFmtId="0" fontId="2" fillId="19" borderId="25" xfId="0" applyFont="1" applyFill="1" applyBorder="1" applyAlignment="1" applyProtection="1">
      <alignment horizontal="left"/>
      <protection hidden="1"/>
    </xf>
    <xf numFmtId="0" fontId="2" fillId="19" borderId="27" xfId="0" applyFont="1" applyFill="1" applyBorder="1" applyAlignment="1" applyProtection="1">
      <alignment horizontal="left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9" xfId="0" applyFont="1" applyBorder="1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11" xfId="0" applyFont="1" applyBorder="1" applyAlignment="1" applyProtection="1">
      <alignment horizontal="left"/>
      <protection hidden="1"/>
    </xf>
    <xf numFmtId="164" fontId="2" fillId="4" borderId="19" xfId="2" applyFont="1" applyFill="1" applyBorder="1" applyAlignment="1" applyProtection="1">
      <alignment horizontal="center"/>
      <protection locked="0"/>
    </xf>
    <xf numFmtId="164" fontId="2" fillId="4" borderId="28" xfId="2" applyFont="1" applyFill="1" applyBorder="1" applyAlignment="1" applyProtection="1">
      <alignment horizontal="center"/>
      <protection locked="0"/>
    </xf>
    <xf numFmtId="0" fontId="2" fillId="19" borderId="33" xfId="0" applyFont="1" applyFill="1" applyBorder="1" applyAlignment="1" applyProtection="1">
      <alignment horizontal="center"/>
      <protection hidden="1"/>
    </xf>
    <xf numFmtId="0" fontId="2" fillId="19" borderId="26" xfId="0" applyFont="1" applyFill="1" applyBorder="1" applyAlignment="1" applyProtection="1">
      <alignment horizontal="center"/>
      <protection hidden="1"/>
    </xf>
    <xf numFmtId="0" fontId="2" fillId="19" borderId="22" xfId="0" applyFont="1" applyFill="1" applyBorder="1" applyAlignment="1" applyProtection="1">
      <alignment horizontal="center"/>
      <protection hidden="1"/>
    </xf>
    <xf numFmtId="0" fontId="2" fillId="18" borderId="0" xfId="0" applyFont="1" applyFill="1" applyAlignment="1" applyProtection="1">
      <alignment horizontal="center"/>
      <protection hidden="1"/>
    </xf>
    <xf numFmtId="0" fontId="3" fillId="8" borderId="2" xfId="0" applyFont="1" applyFill="1" applyBorder="1" applyAlignment="1" applyProtection="1">
      <alignment horizontal="left"/>
      <protection locked="0"/>
    </xf>
    <xf numFmtId="0" fontId="3" fillId="8" borderId="26" xfId="0" applyFont="1" applyFill="1" applyBorder="1" applyAlignment="1" applyProtection="1">
      <alignment horizontal="left"/>
      <protection locked="0"/>
    </xf>
    <xf numFmtId="0" fontId="3" fillId="8" borderId="7" xfId="0" applyFont="1" applyFill="1" applyBorder="1" applyAlignment="1" applyProtection="1">
      <alignment horizontal="left"/>
      <protection locked="0"/>
    </xf>
    <xf numFmtId="0" fontId="16" fillId="0" borderId="3" xfId="0" applyFont="1" applyBorder="1" applyAlignment="1" applyProtection="1">
      <alignment horizontal="center"/>
      <protection locked="0"/>
    </xf>
    <xf numFmtId="0" fontId="16" fillId="0" borderId="37" xfId="0" applyFont="1" applyBorder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6" fillId="0" borderId="4" xfId="0" applyFont="1" applyBorder="1" applyAlignment="1" applyProtection="1">
      <alignment horizontal="center"/>
      <protection hidden="1"/>
    </xf>
    <xf numFmtId="14" fontId="16" fillId="0" borderId="1" xfId="0" applyNumberFormat="1" applyFont="1" applyBorder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/>
      <protection locked="0"/>
    </xf>
    <xf numFmtId="0" fontId="16" fillId="0" borderId="36" xfId="0" applyFont="1" applyBorder="1" applyAlignment="1" applyProtection="1">
      <alignment horizontal="center"/>
      <protection locked="0"/>
    </xf>
    <xf numFmtId="0" fontId="17" fillId="0" borderId="44" xfId="0" applyFont="1" applyBorder="1" applyAlignment="1" applyProtection="1">
      <alignment horizontal="center"/>
      <protection locked="0"/>
    </xf>
    <xf numFmtId="0" fontId="17" fillId="0" borderId="45" xfId="0" applyFont="1" applyBorder="1" applyAlignment="1" applyProtection="1">
      <alignment horizontal="center"/>
      <protection locked="0"/>
    </xf>
    <xf numFmtId="0" fontId="17" fillId="0" borderId="46" xfId="0" applyFont="1" applyBorder="1" applyAlignment="1" applyProtection="1">
      <alignment horizontal="center"/>
      <protection locked="0"/>
    </xf>
    <xf numFmtId="0" fontId="16" fillId="0" borderId="2" xfId="0" applyFont="1" applyBorder="1" applyAlignment="1" applyProtection="1">
      <alignment horizontal="center"/>
      <protection locked="0"/>
    </xf>
    <xf numFmtId="0" fontId="16" fillId="0" borderId="26" xfId="0" applyFont="1" applyBorder="1" applyAlignment="1" applyProtection="1">
      <alignment horizontal="center"/>
      <protection locked="0"/>
    </xf>
    <xf numFmtId="0" fontId="16" fillId="0" borderId="7" xfId="0" applyFont="1" applyBorder="1" applyAlignment="1" applyProtection="1">
      <alignment horizontal="center"/>
      <protection locked="0"/>
    </xf>
    <xf numFmtId="0" fontId="17" fillId="0" borderId="47" xfId="0" applyFont="1" applyBorder="1" applyAlignment="1" applyProtection="1">
      <alignment horizontal="center"/>
      <protection hidden="1"/>
    </xf>
    <xf numFmtId="0" fontId="17" fillId="0" borderId="48" xfId="0" applyFont="1" applyBorder="1" applyAlignment="1" applyProtection="1">
      <alignment horizontal="center"/>
      <protection hidden="1"/>
    </xf>
    <xf numFmtId="0" fontId="17" fillId="0" borderId="49" xfId="0" applyFont="1" applyBorder="1" applyAlignment="1" applyProtection="1">
      <alignment horizontal="center"/>
      <protection hidden="1"/>
    </xf>
    <xf numFmtId="0" fontId="3" fillId="8" borderId="1" xfId="0" applyFont="1" applyFill="1" applyBorder="1" applyAlignment="1" applyProtection="1">
      <alignment horizontal="center"/>
      <protection locked="0"/>
    </xf>
    <xf numFmtId="0" fontId="3" fillId="8" borderId="20" xfId="0" applyFont="1" applyFill="1" applyBorder="1" applyAlignment="1" applyProtection="1">
      <alignment horizontal="center"/>
      <protection locked="0"/>
    </xf>
    <xf numFmtId="0" fontId="3" fillId="8" borderId="39" xfId="0" applyFont="1" applyFill="1" applyBorder="1" applyAlignment="1" applyProtection="1">
      <alignment horizontal="center"/>
      <protection locked="0"/>
    </xf>
    <xf numFmtId="0" fontId="28" fillId="8" borderId="1" xfId="0" applyFont="1" applyFill="1" applyBorder="1" applyAlignment="1" applyProtection="1">
      <alignment horizontal="center"/>
      <protection locked="0"/>
    </xf>
    <xf numFmtId="0" fontId="28" fillId="8" borderId="36" xfId="0" applyFont="1" applyFill="1" applyBorder="1" applyAlignment="1" applyProtection="1">
      <alignment horizontal="center"/>
      <protection locked="0"/>
    </xf>
    <xf numFmtId="0" fontId="18" fillId="8" borderId="7" xfId="0" applyFont="1" applyFill="1" applyBorder="1" applyAlignment="1" applyProtection="1">
      <alignment horizontal="center"/>
      <protection locked="0"/>
    </xf>
    <xf numFmtId="0" fontId="18" fillId="8" borderId="1" xfId="0" applyFont="1" applyFill="1" applyBorder="1" applyAlignment="1" applyProtection="1">
      <alignment horizontal="center"/>
      <protection locked="0"/>
    </xf>
    <xf numFmtId="0" fontId="18" fillId="8" borderId="27" xfId="0" applyFont="1" applyFill="1" applyBorder="1" applyAlignment="1" applyProtection="1">
      <alignment horizontal="center"/>
      <protection locked="0"/>
    </xf>
    <xf numFmtId="0" fontId="18" fillId="8" borderId="3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hidden="1"/>
    </xf>
    <xf numFmtId="0" fontId="16" fillId="0" borderId="20" xfId="0" applyFont="1" applyBorder="1" applyAlignment="1" applyProtection="1">
      <alignment horizontal="right"/>
      <protection hidden="1"/>
    </xf>
    <xf numFmtId="0" fontId="0" fillId="0" borderId="2" xfId="0" applyBorder="1" applyAlignment="1" applyProtection="1">
      <alignment horizontal="right"/>
      <protection hidden="1"/>
    </xf>
    <xf numFmtId="0" fontId="16" fillId="0" borderId="1" xfId="0" applyFont="1" applyBorder="1" applyAlignment="1" applyProtection="1">
      <alignment horizontal="right"/>
      <protection hidden="1"/>
    </xf>
    <xf numFmtId="0" fontId="16" fillId="18" borderId="0" xfId="0" applyFont="1" applyFill="1" applyAlignment="1" applyProtection="1">
      <alignment horizontal="center"/>
      <protection hidden="1"/>
    </xf>
    <xf numFmtId="0" fontId="19" fillId="18" borderId="4" xfId="0" applyFont="1" applyFill="1" applyBorder="1" applyAlignment="1" applyProtection="1">
      <alignment horizontal="left"/>
      <protection hidden="1"/>
    </xf>
    <xf numFmtId="0" fontId="19" fillId="18" borderId="25" xfId="0" applyFont="1" applyFill="1" applyBorder="1" applyAlignment="1" applyProtection="1">
      <alignment horizontal="left"/>
      <protection hidden="1"/>
    </xf>
    <xf numFmtId="0" fontId="16" fillId="20" borderId="33" xfId="0" applyFont="1" applyFill="1" applyBorder="1" applyAlignment="1" applyProtection="1">
      <alignment horizontal="left"/>
      <protection hidden="1"/>
    </xf>
    <xf numFmtId="0" fontId="16" fillId="20" borderId="26" xfId="0" applyFont="1" applyFill="1" applyBorder="1" applyAlignment="1" applyProtection="1">
      <alignment horizontal="left"/>
      <protection hidden="1"/>
    </xf>
    <xf numFmtId="0" fontId="16" fillId="18" borderId="11" xfId="0" applyFont="1" applyFill="1" applyBorder="1" applyAlignment="1" applyProtection="1">
      <alignment horizontal="left"/>
      <protection hidden="1"/>
    </xf>
    <xf numFmtId="0" fontId="16" fillId="18" borderId="0" xfId="0" applyFont="1" applyFill="1" applyAlignment="1" applyProtection="1">
      <alignment horizontal="left"/>
      <protection hidden="1"/>
    </xf>
    <xf numFmtId="4" fontId="2" fillId="8" borderId="2" xfId="2" applyNumberFormat="1" applyFont="1" applyFill="1" applyBorder="1" applyAlignment="1" applyProtection="1">
      <alignment horizontal="center"/>
      <protection locked="0"/>
    </xf>
    <xf numFmtId="4" fontId="2" fillId="8" borderId="7" xfId="2" applyNumberFormat="1" applyFont="1" applyFill="1" applyBorder="1" applyAlignment="1" applyProtection="1">
      <alignment horizontal="center"/>
      <protection locked="0"/>
    </xf>
    <xf numFmtId="0" fontId="16" fillId="18" borderId="22" xfId="0" applyFont="1" applyFill="1" applyBorder="1" applyAlignment="1" applyProtection="1">
      <alignment horizontal="center"/>
      <protection hidden="1"/>
    </xf>
    <xf numFmtId="0" fontId="16" fillId="18" borderId="11" xfId="0" applyFont="1" applyFill="1" applyBorder="1" applyAlignment="1" applyProtection="1">
      <alignment horizontal="center"/>
      <protection hidden="1"/>
    </xf>
    <xf numFmtId="0" fontId="16" fillId="18" borderId="21" xfId="0" applyFont="1" applyFill="1" applyBorder="1" applyAlignment="1" applyProtection="1">
      <alignment horizontal="center"/>
      <protection hidden="1"/>
    </xf>
    <xf numFmtId="2" fontId="16" fillId="18" borderId="0" xfId="0" applyNumberFormat="1" applyFont="1" applyFill="1" applyAlignment="1" applyProtection="1">
      <alignment horizontal="center"/>
      <protection hidden="1"/>
    </xf>
    <xf numFmtId="164" fontId="16" fillId="8" borderId="2" xfId="2" applyFont="1" applyFill="1" applyBorder="1" applyAlignment="1" applyProtection="1">
      <alignment horizontal="left" vertical="center"/>
      <protection locked="0"/>
    </xf>
    <xf numFmtId="164" fontId="16" fillId="8" borderId="7" xfId="2" applyFont="1" applyFill="1" applyBorder="1" applyAlignment="1" applyProtection="1">
      <alignment horizontal="left" vertical="center"/>
      <protection locked="0"/>
    </xf>
    <xf numFmtId="0" fontId="2" fillId="18" borderId="11" xfId="0" applyFont="1" applyFill="1" applyBorder="1" applyAlignment="1" applyProtection="1">
      <alignment horizontal="center"/>
      <protection hidden="1"/>
    </xf>
    <xf numFmtId="0" fontId="2" fillId="18" borderId="13" xfId="0" applyFont="1" applyFill="1" applyBorder="1" applyAlignment="1" applyProtection="1">
      <alignment horizontal="center"/>
      <protection hidden="1"/>
    </xf>
    <xf numFmtId="0" fontId="2" fillId="18" borderId="14" xfId="0" applyFont="1" applyFill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8" borderId="2" xfId="0" applyFont="1" applyFill="1" applyBorder="1" applyAlignment="1" applyProtection="1">
      <alignment horizontal="center"/>
      <protection locked="0"/>
    </xf>
    <xf numFmtId="0" fontId="2" fillId="8" borderId="26" xfId="0" applyFont="1" applyFill="1" applyBorder="1" applyAlignment="1" applyProtection="1">
      <alignment horizontal="center"/>
      <protection locked="0"/>
    </xf>
    <xf numFmtId="0" fontId="2" fillId="8" borderId="7" xfId="0" applyFont="1" applyFill="1" applyBorder="1" applyAlignment="1" applyProtection="1">
      <alignment horizontal="center"/>
      <protection locked="0"/>
    </xf>
    <xf numFmtId="0" fontId="2" fillId="18" borderId="21" xfId="0" applyFont="1" applyFill="1" applyBorder="1" applyAlignment="1" applyProtection="1">
      <alignment horizontal="left"/>
      <protection hidden="1"/>
    </xf>
    <xf numFmtId="0" fontId="2" fillId="18" borderId="29" xfId="0" applyFont="1" applyFill="1" applyBorder="1" applyAlignment="1" applyProtection="1">
      <alignment horizontal="left"/>
      <protection hidden="1"/>
    </xf>
    <xf numFmtId="0" fontId="2" fillId="18" borderId="22" xfId="0" applyFont="1" applyFill="1" applyBorder="1" applyAlignment="1" applyProtection="1">
      <alignment horizontal="left"/>
      <protection hidden="1"/>
    </xf>
    <xf numFmtId="0" fontId="2" fillId="20" borderId="26" xfId="0" applyFont="1" applyFill="1" applyBorder="1" applyAlignment="1" applyProtection="1">
      <alignment horizontal="left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20" borderId="33" xfId="0" applyFont="1" applyFill="1" applyBorder="1" applyAlignment="1" applyProtection="1">
      <alignment horizontal="center"/>
      <protection hidden="1"/>
    </xf>
    <xf numFmtId="0" fontId="2" fillId="20" borderId="26" xfId="0" applyFont="1" applyFill="1" applyBorder="1" applyAlignment="1" applyProtection="1">
      <alignment horizontal="center"/>
      <protection hidden="1"/>
    </xf>
    <xf numFmtId="0" fontId="2" fillId="20" borderId="7" xfId="0" applyFont="1" applyFill="1" applyBorder="1" applyAlignment="1" applyProtection="1">
      <alignment horizontal="center"/>
      <protection hidden="1"/>
    </xf>
    <xf numFmtId="0" fontId="2" fillId="0" borderId="33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center"/>
      <protection hidden="1"/>
    </xf>
    <xf numFmtId="14" fontId="2" fillId="0" borderId="2" xfId="0" applyNumberFormat="1" applyFont="1" applyBorder="1" applyAlignment="1" applyProtection="1">
      <alignment horizontal="center"/>
      <protection locked="0"/>
    </xf>
    <xf numFmtId="14" fontId="2" fillId="0" borderId="36" xfId="0" applyNumberFormat="1" applyFont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/>
      <protection locked="0"/>
    </xf>
    <xf numFmtId="0" fontId="2" fillId="18" borderId="43" xfId="0" applyFont="1" applyFill="1" applyBorder="1" applyAlignment="1" applyProtection="1">
      <alignment horizontal="center"/>
      <protection hidden="1"/>
    </xf>
    <xf numFmtId="0" fontId="2" fillId="18" borderId="25" xfId="0" applyFont="1" applyFill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20" borderId="43" xfId="0" applyFont="1" applyFill="1" applyBorder="1" applyAlignment="1" applyProtection="1">
      <alignment horizontal="left"/>
      <protection hidden="1"/>
    </xf>
    <xf numFmtId="0" fontId="2" fillId="20" borderId="4" xfId="0" applyFont="1" applyFill="1" applyBorder="1" applyAlignment="1" applyProtection="1">
      <alignment horizontal="left"/>
      <protection hidden="1"/>
    </xf>
    <xf numFmtId="0" fontId="2" fillId="18" borderId="43" xfId="0" applyFont="1" applyFill="1" applyBorder="1" applyAlignment="1" applyProtection="1">
      <alignment horizontal="left"/>
      <protection hidden="1"/>
    </xf>
    <xf numFmtId="0" fontId="2" fillId="18" borderId="4" xfId="0" applyFont="1" applyFill="1" applyBorder="1" applyAlignment="1" applyProtection="1">
      <alignment horizontal="left"/>
      <protection hidden="1"/>
    </xf>
    <xf numFmtId="0" fontId="0" fillId="0" borderId="2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1" xfId="0" applyFont="1" applyBorder="1" applyAlignment="1" applyProtection="1">
      <alignment horizontal="center"/>
      <protection locked="0"/>
    </xf>
    <xf numFmtId="0" fontId="25" fillId="18" borderId="19" xfId="0" applyFont="1" applyFill="1" applyBorder="1" applyAlignment="1" applyProtection="1">
      <alignment horizontal="left"/>
      <protection hidden="1"/>
    </xf>
    <xf numFmtId="0" fontId="17" fillId="0" borderId="3" xfId="0" applyFont="1" applyBorder="1" applyAlignment="1" applyProtection="1">
      <alignment horizontal="center"/>
      <protection hidden="1"/>
    </xf>
    <xf numFmtId="0" fontId="17" fillId="0" borderId="24" xfId="0" applyFont="1" applyBorder="1" applyAlignment="1" applyProtection="1">
      <alignment horizontal="center"/>
      <protection hidden="1"/>
    </xf>
    <xf numFmtId="0" fontId="17" fillId="0" borderId="20" xfId="0" applyFont="1" applyBorder="1" applyAlignment="1" applyProtection="1">
      <alignment horizontal="center"/>
      <protection hidden="1"/>
    </xf>
    <xf numFmtId="0" fontId="17" fillId="0" borderId="2" xfId="0" applyFont="1" applyBorder="1" applyAlignment="1" applyProtection="1">
      <alignment horizontal="center"/>
      <protection locked="0"/>
    </xf>
    <xf numFmtId="0" fontId="17" fillId="0" borderId="26" xfId="0" applyFont="1" applyBorder="1" applyAlignment="1" applyProtection="1">
      <alignment horizontal="center"/>
      <protection locked="0"/>
    </xf>
    <xf numFmtId="0" fontId="17" fillId="0" borderId="7" xfId="0" applyFont="1" applyBorder="1" applyAlignment="1" applyProtection="1">
      <alignment horizontal="center"/>
      <protection locked="0"/>
    </xf>
    <xf numFmtId="14" fontId="2" fillId="0" borderId="1" xfId="0" applyNumberFormat="1" applyFont="1" applyBorder="1" applyAlignment="1" applyProtection="1">
      <alignment horizontal="center"/>
      <protection locked="0"/>
    </xf>
    <xf numFmtId="0" fontId="2" fillId="18" borderId="29" xfId="0" applyFont="1" applyFill="1" applyBorder="1" applyAlignment="1" applyProtection="1">
      <alignment horizontal="center"/>
      <protection hidden="1"/>
    </xf>
    <xf numFmtId="0" fontId="2" fillId="18" borderId="22" xfId="0" applyFont="1" applyFill="1" applyBorder="1" applyAlignment="1" applyProtection="1">
      <alignment horizontal="center"/>
      <protection hidden="1"/>
    </xf>
    <xf numFmtId="0" fontId="2" fillId="18" borderId="4" xfId="0" applyFont="1" applyFill="1" applyBorder="1" applyAlignment="1" applyProtection="1">
      <alignment horizontal="center"/>
      <protection hidden="1"/>
    </xf>
    <xf numFmtId="0" fontId="2" fillId="18" borderId="19" xfId="0" applyFont="1" applyFill="1" applyBorder="1" applyAlignment="1" applyProtection="1">
      <alignment horizontal="left"/>
      <protection hidden="1"/>
    </xf>
    <xf numFmtId="0" fontId="2" fillId="8" borderId="33" xfId="0" applyFont="1" applyFill="1" applyBorder="1" applyAlignment="1" applyProtection="1">
      <alignment horizontal="center"/>
      <protection locked="0"/>
    </xf>
    <xf numFmtId="0" fontId="2" fillId="8" borderId="34" xfId="0" applyFont="1" applyFill="1" applyBorder="1" applyAlignment="1" applyProtection="1">
      <alignment horizontal="center"/>
      <protection locked="0"/>
    </xf>
    <xf numFmtId="0" fontId="2" fillId="18" borderId="25" xfId="0" applyFont="1" applyFill="1" applyBorder="1" applyAlignment="1" applyProtection="1">
      <alignment horizontal="left"/>
      <protection hidden="1"/>
    </xf>
    <xf numFmtId="0" fontId="2" fillId="8" borderId="20" xfId="0" applyFont="1" applyFill="1" applyBorder="1" applyAlignment="1" applyProtection="1">
      <alignment horizontal="center"/>
      <protection locked="0"/>
    </xf>
    <xf numFmtId="0" fontId="2" fillId="18" borderId="19" xfId="0" applyFont="1" applyFill="1" applyBorder="1" applyAlignment="1" applyProtection="1">
      <alignment horizontal="center"/>
      <protection hidden="1"/>
    </xf>
    <xf numFmtId="0" fontId="11" fillId="14" borderId="7" xfId="0" applyFont="1" applyFill="1" applyBorder="1" applyAlignment="1">
      <alignment horizontal="center"/>
    </xf>
    <xf numFmtId="0" fontId="11" fillId="14" borderId="1" xfId="0" applyFont="1" applyFill="1" applyBorder="1" applyAlignment="1">
      <alignment horizontal="center"/>
    </xf>
    <xf numFmtId="0" fontId="10" fillId="12" borderId="5" xfId="0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10" fillId="10" borderId="5" xfId="0" applyFont="1" applyFill="1" applyBorder="1" applyAlignment="1">
      <alignment horizontal="center" vertical="center"/>
    </xf>
    <xf numFmtId="0" fontId="10" fillId="10" borderId="0" xfId="0" applyFont="1" applyFill="1" applyAlignment="1">
      <alignment horizontal="center" vertical="center"/>
    </xf>
    <xf numFmtId="0" fontId="10" fillId="11" borderId="0" xfId="0" applyFont="1" applyFill="1" applyAlignment="1">
      <alignment horizontal="center" vertical="center"/>
    </xf>
    <xf numFmtId="0" fontId="31" fillId="0" borderId="0" xfId="0" applyFont="1" applyAlignment="1">
      <alignment horizontal="center"/>
    </xf>
    <xf numFmtId="0" fontId="31" fillId="0" borderId="22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0" borderId="22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2" fillId="0" borderId="22" xfId="0" applyFont="1" applyBorder="1" applyAlignment="1">
      <alignment horizontal="center"/>
    </xf>
    <xf numFmtId="0" fontId="27" fillId="8" borderId="35" xfId="0" applyFont="1" applyFill="1" applyBorder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Note" xfId="1" builtinId="10"/>
  </cellStyles>
  <dxfs count="15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/>
        <right/>
        <top style="thin">
          <color auto="1"/>
        </top>
      </border>
    </dxf>
    <dxf>
      <font>
        <b/>
        <i val="0"/>
      </font>
      <fill>
        <patternFill>
          <bgColor rgb="FF0070C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CCCC"/>
      <color rgb="FFFF99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jpeg"/><Relationship Id="rId13" Type="http://schemas.openxmlformats.org/officeDocument/2006/relationships/image" Target="../media/image17.jpeg"/><Relationship Id="rId18" Type="http://schemas.openxmlformats.org/officeDocument/2006/relationships/image" Target="../media/image22.jpeg"/><Relationship Id="rId3" Type="http://schemas.openxmlformats.org/officeDocument/2006/relationships/image" Target="../media/image7.jpeg"/><Relationship Id="rId21" Type="http://schemas.openxmlformats.org/officeDocument/2006/relationships/image" Target="../media/image25.jpeg"/><Relationship Id="rId7" Type="http://schemas.openxmlformats.org/officeDocument/2006/relationships/image" Target="../media/image11.jpeg"/><Relationship Id="rId12" Type="http://schemas.openxmlformats.org/officeDocument/2006/relationships/image" Target="../media/image16.jpeg"/><Relationship Id="rId17" Type="http://schemas.openxmlformats.org/officeDocument/2006/relationships/image" Target="../media/image21.jpeg"/><Relationship Id="rId2" Type="http://schemas.openxmlformats.org/officeDocument/2006/relationships/image" Target="../media/image6.jpeg"/><Relationship Id="rId16" Type="http://schemas.openxmlformats.org/officeDocument/2006/relationships/image" Target="../media/image20.jpeg"/><Relationship Id="rId20" Type="http://schemas.openxmlformats.org/officeDocument/2006/relationships/image" Target="../media/image24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11" Type="http://schemas.openxmlformats.org/officeDocument/2006/relationships/image" Target="../media/image15.jpeg"/><Relationship Id="rId5" Type="http://schemas.openxmlformats.org/officeDocument/2006/relationships/image" Target="../media/image9.jpeg"/><Relationship Id="rId15" Type="http://schemas.openxmlformats.org/officeDocument/2006/relationships/image" Target="../media/image19.jpeg"/><Relationship Id="rId23" Type="http://schemas.openxmlformats.org/officeDocument/2006/relationships/image" Target="../media/image3.jpeg"/><Relationship Id="rId10" Type="http://schemas.openxmlformats.org/officeDocument/2006/relationships/image" Target="../media/image14.jpeg"/><Relationship Id="rId19" Type="http://schemas.openxmlformats.org/officeDocument/2006/relationships/image" Target="../media/image23.jpeg"/><Relationship Id="rId4" Type="http://schemas.openxmlformats.org/officeDocument/2006/relationships/image" Target="../media/image8.jpeg"/><Relationship Id="rId9" Type="http://schemas.openxmlformats.org/officeDocument/2006/relationships/image" Target="../media/image13.jpeg"/><Relationship Id="rId14" Type="http://schemas.openxmlformats.org/officeDocument/2006/relationships/image" Target="../media/image18.jpeg"/><Relationship Id="rId22" Type="http://schemas.openxmlformats.org/officeDocument/2006/relationships/image" Target="../media/image2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90854</xdr:colOff>
      <xdr:row>4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668694" y="308434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22</xdr:col>
      <xdr:colOff>90854</xdr:colOff>
      <xdr:row>4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666901" y="15508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90854</xdr:colOff>
      <xdr:row>9</xdr:row>
      <xdr:rowOff>272561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967654" y="240616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149013</xdr:colOff>
      <xdr:row>9</xdr:row>
      <xdr:rowOff>127419</xdr:rowOff>
    </xdr:from>
    <xdr:ext cx="2563439" cy="1579461"/>
    <xdr:pic>
      <xdr:nvPicPr>
        <xdr:cNvPr id="7" name="รูปภาพ 2">
          <a:extLst>
            <a:ext uri="{FF2B5EF4-FFF2-40B4-BE49-F238E27FC236}">
              <a16:creationId xmlns:a16="http://schemas.microsoft.com/office/drawing/2014/main" id="{8EF06556-FE9D-0011-EAF6-5C8457715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1713" y="3160179"/>
          <a:ext cx="2563439" cy="1579461"/>
        </a:xfrm>
        <a:prstGeom prst="rect">
          <a:avLst/>
        </a:prstGeom>
      </xdr:spPr>
    </xdr:pic>
    <xdr:clientData/>
  </xdr:oneCellAnchor>
  <xdr:oneCellAnchor>
    <xdr:from>
      <xdr:col>18</xdr:col>
      <xdr:colOff>2379617</xdr:colOff>
      <xdr:row>14</xdr:row>
      <xdr:rowOff>128572</xdr:rowOff>
    </xdr:from>
    <xdr:ext cx="3038202" cy="1807772"/>
    <xdr:pic>
      <xdr:nvPicPr>
        <xdr:cNvPr id="6" name="รูปภาพ 2" descr="รูปภาพประกอบด้วย ข้อความ, เรือ, ท้องฟ้า, อุปกรณ์&#10;&#10;คำอธิบายที่สร้างโดยอัตโนมัติ">
          <a:extLst>
            <a:ext uri="{FF2B5EF4-FFF2-40B4-BE49-F238E27FC236}">
              <a16:creationId xmlns:a16="http://schemas.microsoft.com/office/drawing/2014/main" id="{A8125A6C-2938-C4F0-6EBD-C76A4E035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7760" y="4384886"/>
          <a:ext cx="3038202" cy="1807772"/>
        </a:xfrm>
        <a:prstGeom prst="rect">
          <a:avLst/>
        </a:prstGeom>
      </xdr:spPr>
    </xdr:pic>
    <xdr:clientData/>
  </xdr:oneCellAnchor>
  <xdr:twoCellAnchor editAs="oneCell">
    <xdr:from>
      <xdr:col>1</xdr:col>
      <xdr:colOff>79514</xdr:colOff>
      <xdr:row>1</xdr:row>
      <xdr:rowOff>34125</xdr:rowOff>
    </xdr:from>
    <xdr:to>
      <xdr:col>1</xdr:col>
      <xdr:colOff>1298713</xdr:colOff>
      <xdr:row>4</xdr:row>
      <xdr:rowOff>278596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83BBC3-C710-4713-9888-263445881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114" y="345551"/>
          <a:ext cx="1219199" cy="11986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98612</xdr:colOff>
      <xdr:row>8</xdr:row>
      <xdr:rowOff>132126</xdr:rowOff>
    </xdr:from>
    <xdr:to>
      <xdr:col>21</xdr:col>
      <xdr:colOff>385484</xdr:colOff>
      <xdr:row>15</xdr:row>
      <xdr:rowOff>206189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2F1F59-CDF1-42C7-AC63-C69D8E1A22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17" t="6701" b="6948"/>
        <a:stretch/>
      </xdr:blipFill>
      <xdr:spPr>
        <a:xfrm>
          <a:off x="12694024" y="2615350"/>
          <a:ext cx="3890682" cy="2351098"/>
        </a:xfrm>
        <a:prstGeom prst="rect">
          <a:avLst/>
        </a:prstGeom>
      </xdr:spPr>
    </xdr:pic>
    <xdr:clientData/>
  </xdr:twoCellAnchor>
  <xdr:oneCellAnchor>
    <xdr:from>
      <xdr:col>11</xdr:col>
      <xdr:colOff>930965</xdr:colOff>
      <xdr:row>7</xdr:row>
      <xdr:rowOff>106017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2195D43-9944-4F8C-516C-02F0F2118BA5}"/>
            </a:ext>
          </a:extLst>
        </xdr:cNvPr>
        <xdr:cNvSpPr txBox="1"/>
      </xdr:nvSpPr>
      <xdr:spPr>
        <a:xfrm>
          <a:off x="12139292" y="229503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87088</xdr:colOff>
      <xdr:row>1</xdr:row>
      <xdr:rowOff>43544</xdr:rowOff>
    </xdr:from>
    <xdr:to>
      <xdr:col>1</xdr:col>
      <xdr:colOff>1306287</xdr:colOff>
      <xdr:row>4</xdr:row>
      <xdr:rowOff>282572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1C5089C-DAC4-494C-A807-D0EB3F028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2" y="359230"/>
          <a:ext cx="1219199" cy="11969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1355271</xdr:colOff>
      <xdr:row>20</xdr:row>
      <xdr:rowOff>81643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C62BFE-D806-4CC3-AB12-717816166953}"/>
            </a:ext>
          </a:extLst>
        </xdr:cNvPr>
        <xdr:cNvSpPr txBox="1"/>
      </xdr:nvSpPr>
      <xdr:spPr>
        <a:xfrm>
          <a:off x="11691801" y="186599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1548915</xdr:colOff>
      <xdr:row>21</xdr:row>
      <xdr:rowOff>158092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960CE40-29A7-4A88-A344-11C0CAC2F607}"/>
            </a:ext>
          </a:extLst>
        </xdr:cNvPr>
        <xdr:cNvSpPr txBox="1"/>
      </xdr:nvSpPr>
      <xdr:spPr>
        <a:xfrm>
          <a:off x="11879095" y="223200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1355271</xdr:colOff>
      <xdr:row>20</xdr:row>
      <xdr:rowOff>81643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ECE1C61-34A2-40ED-83CB-CBCB5A501429}"/>
            </a:ext>
          </a:extLst>
        </xdr:cNvPr>
        <xdr:cNvSpPr txBox="1"/>
      </xdr:nvSpPr>
      <xdr:spPr>
        <a:xfrm>
          <a:off x="5740581" y="589316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1548915</xdr:colOff>
      <xdr:row>21</xdr:row>
      <xdr:rowOff>158092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B7B4C28-ECED-482E-8CE2-1906888C6444}"/>
            </a:ext>
          </a:extLst>
        </xdr:cNvPr>
        <xdr:cNvSpPr txBox="1"/>
      </xdr:nvSpPr>
      <xdr:spPr>
        <a:xfrm>
          <a:off x="5737375" y="6274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198126</xdr:colOff>
      <xdr:row>97</xdr:row>
      <xdr:rowOff>11774</xdr:rowOff>
    </xdr:from>
    <xdr:ext cx="631648" cy="17536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61ECC277-F550-478C-8A76-C0E900E85142}"/>
                </a:ext>
              </a:extLst>
            </xdr:cNvPr>
            <xdr:cNvSpPr txBox="1"/>
          </xdr:nvSpPr>
          <xdr:spPr>
            <a:xfrm>
              <a:off x="21809716" y="10743274"/>
              <a:ext cx="631648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 panose="02040503050406030204" pitchFamily="18" charset="0"/>
                      </a:rPr>
                      <m:t>𝐴</m:t>
                    </m:r>
                    <m:r>
                      <a:rPr lang="en-US" sz="110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l-GR" sz="1100" i="1">
                        <a:latin typeface="Cambria Math" panose="02040503050406030204" pitchFamily="18" charset="0"/>
                      </a:rPr>
                      <m:t>𝜋</m:t>
                    </m:r>
                    <m:sSup>
                      <m:sSup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𝑟</m:t>
                        </m:r>
                      </m:e>
                      <m:sup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  <m:r>
                      <a:rPr lang="en-US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𝜙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61ECC277-F550-478C-8A76-C0E900E85142}"/>
                </a:ext>
              </a:extLst>
            </xdr:cNvPr>
            <xdr:cNvSpPr txBox="1"/>
          </xdr:nvSpPr>
          <xdr:spPr>
            <a:xfrm>
              <a:off x="21809716" y="10743274"/>
              <a:ext cx="631648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latin typeface="Cambria Math" panose="02040503050406030204" pitchFamily="18" charset="0"/>
                </a:rPr>
                <a:t>𝐴=</a:t>
              </a:r>
              <a:r>
                <a:rPr lang="el-GR" sz="1100" i="0">
                  <a:latin typeface="Cambria Math" panose="02040503050406030204" pitchFamily="18" charset="0"/>
                </a:rPr>
                <a:t>𝜋</a:t>
              </a:r>
              <a:r>
                <a:rPr lang="en-US" sz="1100" i="0">
                  <a:latin typeface="Cambria Math" panose="02040503050406030204" pitchFamily="18" charset="0"/>
                </a:rPr>
                <a:t>𝑟^2</a:t>
              </a:r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𝜙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29</xdr:col>
      <xdr:colOff>200666</xdr:colOff>
      <xdr:row>97</xdr:row>
      <xdr:rowOff>16854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B4EBC2C6-786C-4A5E-A815-23BCD433B7FE}"/>
            </a:ext>
          </a:extLst>
        </xdr:cNvPr>
        <xdr:cNvSpPr txBox="1"/>
      </xdr:nvSpPr>
      <xdr:spPr>
        <a:xfrm>
          <a:off x="19022066" y="289837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591671</xdr:colOff>
      <xdr:row>12</xdr:row>
      <xdr:rowOff>247426</xdr:rowOff>
    </xdr:from>
    <xdr:to>
      <xdr:col>20</xdr:col>
      <xdr:colOff>289411</xdr:colOff>
      <xdr:row>14</xdr:row>
      <xdr:rowOff>5833</xdr:rowOff>
    </xdr:to>
    <xdr:pic>
      <xdr:nvPicPr>
        <xdr:cNvPr id="13" name="Picture 4">
          <a:extLst>
            <a:ext uri="{FF2B5EF4-FFF2-40B4-BE49-F238E27FC236}">
              <a16:creationId xmlns:a16="http://schemas.microsoft.com/office/drawing/2014/main" id="{CFF762D7-6043-4F2D-A621-0F3000A44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3906" y="857026"/>
          <a:ext cx="2743200" cy="48657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15</xdr:row>
      <xdr:rowOff>1</xdr:rowOff>
    </xdr:from>
    <xdr:to>
      <xdr:col>20</xdr:col>
      <xdr:colOff>304800</xdr:colOff>
      <xdr:row>16</xdr:row>
      <xdr:rowOff>100019</xdr:rowOff>
    </xdr:to>
    <xdr:pic>
      <xdr:nvPicPr>
        <xdr:cNvPr id="12" name="Picture 6">
          <a:extLst>
            <a:ext uri="{FF2B5EF4-FFF2-40B4-BE49-F238E27FC236}">
              <a16:creationId xmlns:a16="http://schemas.microsoft.com/office/drawing/2014/main" id="{8223A803-3166-DB7B-324D-956129D43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46182" y="3699165"/>
          <a:ext cx="2743200" cy="45342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17</xdr:row>
      <xdr:rowOff>1</xdr:rowOff>
    </xdr:from>
    <xdr:to>
      <xdr:col>20</xdr:col>
      <xdr:colOff>304800</xdr:colOff>
      <xdr:row>18</xdr:row>
      <xdr:rowOff>148057</xdr:rowOff>
    </xdr:to>
    <xdr:pic>
      <xdr:nvPicPr>
        <xdr:cNvPr id="11" name="Picture 8">
          <a:extLst>
            <a:ext uri="{FF2B5EF4-FFF2-40B4-BE49-F238E27FC236}">
              <a16:creationId xmlns:a16="http://schemas.microsoft.com/office/drawing/2014/main" id="{F621D3A7-5163-C20A-5806-6764882C9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0" y="3352801"/>
          <a:ext cx="2743200" cy="49175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20</xdr:col>
      <xdr:colOff>304800</xdr:colOff>
      <xdr:row>20</xdr:row>
      <xdr:rowOff>174186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D0E749E-3CFD-C851-335A-18A9A0C48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0" y="6400800"/>
          <a:ext cx="2743200" cy="494449"/>
        </a:xfrm>
        <a:prstGeom prst="rect">
          <a:avLst/>
        </a:prstGeom>
      </xdr:spPr>
    </xdr:pic>
    <xdr:clientData/>
  </xdr:twoCellAnchor>
  <xdr:twoCellAnchor editAs="oneCell">
    <xdr:from>
      <xdr:col>15</xdr:col>
      <xdr:colOff>582706</xdr:colOff>
      <xdr:row>21</xdr:row>
      <xdr:rowOff>0</xdr:rowOff>
    </xdr:from>
    <xdr:to>
      <xdr:col>20</xdr:col>
      <xdr:colOff>290606</xdr:colOff>
      <xdr:row>22</xdr:row>
      <xdr:rowOff>153788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B9FDB51E-51FF-385F-4B8C-B836A012B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4541" y="5513294"/>
          <a:ext cx="2743200" cy="47651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20</xdr:col>
      <xdr:colOff>304800</xdr:colOff>
      <xdr:row>24</xdr:row>
      <xdr:rowOff>126320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0F140E0-A122-667F-1FBA-379934DF1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0" y="9448800"/>
          <a:ext cx="2743200" cy="49444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20</xdr:col>
      <xdr:colOff>304800</xdr:colOff>
      <xdr:row>26</xdr:row>
      <xdr:rowOff>124848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9EC1F1EA-F419-7714-3232-A61EE95EA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0" y="10972800"/>
          <a:ext cx="2743200" cy="49444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20</xdr:col>
      <xdr:colOff>304800</xdr:colOff>
      <xdr:row>28</xdr:row>
      <xdr:rowOff>124280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877D9911-87C3-4F41-9014-41BA146CF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9077" y="5814646"/>
          <a:ext cx="2743200" cy="49368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20</xdr:col>
      <xdr:colOff>304800</xdr:colOff>
      <xdr:row>30</xdr:row>
      <xdr:rowOff>129349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0A672B1-D114-4220-8145-6544B5E12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9077" y="6424246"/>
          <a:ext cx="2743200" cy="49444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20</xdr:col>
      <xdr:colOff>304800</xdr:colOff>
      <xdr:row>32</xdr:row>
      <xdr:rowOff>126320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58D0E6B9-5A32-4F86-9EBF-E3547DE8D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9077" y="7039708"/>
          <a:ext cx="2743200" cy="49444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20</xdr:col>
      <xdr:colOff>304800</xdr:colOff>
      <xdr:row>34</xdr:row>
      <xdr:rowOff>154409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D8CADDF-9E39-40EB-93FF-74A20BCEC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1435" y="7306235"/>
          <a:ext cx="2743200" cy="494448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35</xdr:row>
      <xdr:rowOff>0</xdr:rowOff>
    </xdr:from>
    <xdr:to>
      <xdr:col>20</xdr:col>
      <xdr:colOff>304800</xdr:colOff>
      <xdr:row>36</xdr:row>
      <xdr:rowOff>163223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91FCB4B-6ED5-4917-85FF-1F4AEA5BC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1435" y="8265459"/>
          <a:ext cx="2743200" cy="494448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20</xdr:col>
      <xdr:colOff>304800</xdr:colOff>
      <xdr:row>38</xdr:row>
      <xdr:rowOff>174727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35CBCB11-5505-476E-B100-66A2E0696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1435" y="8875059"/>
          <a:ext cx="2743200" cy="494448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13</xdr:row>
      <xdr:rowOff>0</xdr:rowOff>
    </xdr:from>
    <xdr:to>
      <xdr:col>31</xdr:col>
      <xdr:colOff>304800</xdr:colOff>
      <xdr:row>14</xdr:row>
      <xdr:rowOff>154482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6437D7B-8550-4954-A355-162471F5D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0457" y="3037114"/>
          <a:ext cx="2743200" cy="494448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13</xdr:row>
      <xdr:rowOff>0</xdr:rowOff>
    </xdr:from>
    <xdr:to>
      <xdr:col>31</xdr:col>
      <xdr:colOff>304800</xdr:colOff>
      <xdr:row>14</xdr:row>
      <xdr:rowOff>105000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FA02024-F364-4BB4-82B9-B75FC0EFF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0457" y="3635829"/>
          <a:ext cx="2743200" cy="494448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13</xdr:row>
      <xdr:rowOff>0</xdr:rowOff>
    </xdr:from>
    <xdr:to>
      <xdr:col>31</xdr:col>
      <xdr:colOff>304800</xdr:colOff>
      <xdr:row>14</xdr:row>
      <xdr:rowOff>158252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D658687D-DD50-4DC9-994A-C45DB4F8B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0457" y="5529943"/>
          <a:ext cx="2743200" cy="494448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15</xdr:row>
      <xdr:rowOff>0</xdr:rowOff>
    </xdr:from>
    <xdr:to>
      <xdr:col>31</xdr:col>
      <xdr:colOff>304800</xdr:colOff>
      <xdr:row>16</xdr:row>
      <xdr:rowOff>195659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2F5DDCFC-C47D-446E-924A-6D1AD69E6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0457" y="6150429"/>
          <a:ext cx="2743200" cy="494448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21</xdr:row>
      <xdr:rowOff>0</xdr:rowOff>
    </xdr:from>
    <xdr:to>
      <xdr:col>31</xdr:col>
      <xdr:colOff>304800</xdr:colOff>
      <xdr:row>22</xdr:row>
      <xdr:rowOff>189648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315A15AB-9601-4DAC-87E6-55E0AD2FF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0457" y="6760029"/>
          <a:ext cx="2743200" cy="494448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23</xdr:row>
      <xdr:rowOff>0</xdr:rowOff>
    </xdr:from>
    <xdr:to>
      <xdr:col>31</xdr:col>
      <xdr:colOff>304800</xdr:colOff>
      <xdr:row>24</xdr:row>
      <xdr:rowOff>189645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34B25336-A133-4FBA-93D1-B9CF721C7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0457" y="7369629"/>
          <a:ext cx="2743200" cy="494448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24</xdr:row>
      <xdr:rowOff>268942</xdr:rowOff>
    </xdr:from>
    <xdr:to>
      <xdr:col>31</xdr:col>
      <xdr:colOff>304800</xdr:colOff>
      <xdr:row>26</xdr:row>
      <xdr:rowOff>160067</xdr:rowOff>
    </xdr:to>
    <xdr:pic>
      <xdr:nvPicPr>
        <xdr:cNvPr id="2" name="Picture 43">
          <a:extLst>
            <a:ext uri="{FF2B5EF4-FFF2-40B4-BE49-F238E27FC236}">
              <a16:creationId xmlns:a16="http://schemas.microsoft.com/office/drawing/2014/main" id="{1655A510-F89B-4B7B-AA03-B07A03EE5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59600" y="7790330"/>
          <a:ext cx="2743200" cy="485484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27</xdr:row>
      <xdr:rowOff>0</xdr:rowOff>
    </xdr:from>
    <xdr:to>
      <xdr:col>31</xdr:col>
      <xdr:colOff>304800</xdr:colOff>
      <xdr:row>28</xdr:row>
      <xdr:rowOff>189645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E28926C9-F494-4AD0-810A-64BFFE2B2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0457" y="8588829"/>
          <a:ext cx="2743200" cy="494448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17</xdr:row>
      <xdr:rowOff>0</xdr:rowOff>
    </xdr:from>
    <xdr:to>
      <xdr:col>31</xdr:col>
      <xdr:colOff>304800</xdr:colOff>
      <xdr:row>18</xdr:row>
      <xdr:rowOff>166011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7A7D046C-04FA-46B2-8F3A-08ABB7F69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39176" y="5540188"/>
          <a:ext cx="2743200" cy="494448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31</xdr:col>
      <xdr:colOff>304800</xdr:colOff>
      <xdr:row>20</xdr:row>
      <xdr:rowOff>191803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3290D0E2-D0E6-4E98-BDB3-4B663FAE8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39176" y="6158753"/>
          <a:ext cx="2743200" cy="501492"/>
        </a:xfrm>
        <a:prstGeom prst="rect">
          <a:avLst/>
        </a:prstGeom>
      </xdr:spPr>
    </xdr:pic>
    <xdr:clientData/>
  </xdr:twoCellAnchor>
  <xdr:twoCellAnchor editAs="oneCell">
    <xdr:from>
      <xdr:col>1</xdr:col>
      <xdr:colOff>99060</xdr:colOff>
      <xdr:row>1</xdr:row>
      <xdr:rowOff>22860</xdr:rowOff>
    </xdr:from>
    <xdr:to>
      <xdr:col>1</xdr:col>
      <xdr:colOff>1318259</xdr:colOff>
      <xdr:row>4</xdr:row>
      <xdr:rowOff>288211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4AD74E-6C96-48BF-8EDC-093330720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" y="327660"/>
          <a:ext cx="1219199" cy="11949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1355271</xdr:colOff>
      <xdr:row>6</xdr:row>
      <xdr:rowOff>81643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06DFAC6-8BB7-7F83-85E8-0365FC44C1DB}"/>
            </a:ext>
          </a:extLst>
        </xdr:cNvPr>
        <xdr:cNvSpPr txBox="1"/>
      </xdr:nvSpPr>
      <xdr:spPr>
        <a:xfrm>
          <a:off x="11555185" y="307521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1548915</xdr:colOff>
      <xdr:row>7</xdr:row>
      <xdr:rowOff>158092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FDCA224-B38F-6273-E997-46E774A97236}"/>
            </a:ext>
          </a:extLst>
        </xdr:cNvPr>
        <xdr:cNvSpPr txBox="1"/>
      </xdr:nvSpPr>
      <xdr:spPr>
        <a:xfrm>
          <a:off x="11748829" y="344557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21</xdr:col>
      <xdr:colOff>198126</xdr:colOff>
      <xdr:row>35</xdr:row>
      <xdr:rowOff>11774</xdr:rowOff>
    </xdr:from>
    <xdr:ext cx="631648" cy="17536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CEB8351-B828-95A5-F0FC-9651E4CCE009}"/>
                </a:ext>
              </a:extLst>
            </xdr:cNvPr>
            <xdr:cNvSpPr txBox="1"/>
          </xdr:nvSpPr>
          <xdr:spPr>
            <a:xfrm>
              <a:off x="17446220" y="10876998"/>
              <a:ext cx="631648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 panose="02040503050406030204" pitchFamily="18" charset="0"/>
                      </a:rPr>
                      <m:t>𝐴</m:t>
                    </m:r>
                    <m:r>
                      <a:rPr lang="en-US" sz="110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l-GR" sz="1100" i="1">
                        <a:latin typeface="Cambria Math" panose="02040503050406030204" pitchFamily="18" charset="0"/>
                      </a:rPr>
                      <m:t>𝜋</m:t>
                    </m:r>
                    <m:sSup>
                      <m:sSup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𝑟</m:t>
                        </m:r>
                      </m:e>
                      <m:sup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  <m:r>
                      <a:rPr lang="en-US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𝜙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CEB8351-B828-95A5-F0FC-9651E4CCE009}"/>
                </a:ext>
              </a:extLst>
            </xdr:cNvPr>
            <xdr:cNvSpPr txBox="1"/>
          </xdr:nvSpPr>
          <xdr:spPr>
            <a:xfrm>
              <a:off x="17446220" y="10876998"/>
              <a:ext cx="631648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</a:rPr>
                <a:t>𝐴=</a:t>
              </a:r>
              <a:r>
                <a:rPr lang="el-GR" sz="1100" i="0">
                  <a:latin typeface="Cambria Math" panose="02040503050406030204" pitchFamily="18" charset="0"/>
                </a:rPr>
                <a:t>𝜋</a:t>
              </a:r>
              <a:r>
                <a:rPr lang="en-US" sz="1100" i="0">
                  <a:latin typeface="Cambria Math" panose="02040503050406030204" pitchFamily="18" charset="0"/>
                </a:rPr>
                <a:t>𝑟^2</a:t>
              </a:r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𝜙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7</xdr:col>
      <xdr:colOff>1548915</xdr:colOff>
      <xdr:row>74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28C7E51-5D71-4B3C-B765-3FE1B176EB1A}"/>
            </a:ext>
          </a:extLst>
        </xdr:cNvPr>
        <xdr:cNvSpPr txBox="1"/>
      </xdr:nvSpPr>
      <xdr:spPr>
        <a:xfrm>
          <a:off x="11740665" y="232979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1548915</xdr:colOff>
      <xdr:row>74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615E22D-E56E-4F8E-BCBE-84D51E24D2E0}"/>
            </a:ext>
          </a:extLst>
        </xdr:cNvPr>
        <xdr:cNvSpPr txBox="1"/>
      </xdr:nvSpPr>
      <xdr:spPr>
        <a:xfrm>
          <a:off x="11740665" y="232979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76202</xdr:colOff>
      <xdr:row>1</xdr:row>
      <xdr:rowOff>43544</xdr:rowOff>
    </xdr:from>
    <xdr:to>
      <xdr:col>1</xdr:col>
      <xdr:colOff>1295401</xdr:colOff>
      <xdr:row>4</xdr:row>
      <xdr:rowOff>276238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57CDA1-D082-465B-8602-CE0CF0D70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2" y="359230"/>
          <a:ext cx="1219199" cy="119063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1355271</xdr:colOff>
      <xdr:row>20</xdr:row>
      <xdr:rowOff>81643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F91C4F4-7C6E-40C2-B394-CF4791BE5C80}"/>
            </a:ext>
          </a:extLst>
        </xdr:cNvPr>
        <xdr:cNvSpPr txBox="1"/>
      </xdr:nvSpPr>
      <xdr:spPr>
        <a:xfrm>
          <a:off x="5713911" y="60633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1548915</xdr:colOff>
      <xdr:row>21</xdr:row>
      <xdr:rowOff>158092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D7B1E30-CC76-4091-8D27-361DD4791392}"/>
            </a:ext>
          </a:extLst>
        </xdr:cNvPr>
        <xdr:cNvSpPr txBox="1"/>
      </xdr:nvSpPr>
      <xdr:spPr>
        <a:xfrm>
          <a:off x="5717055" y="643697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1355271</xdr:colOff>
      <xdr:row>20</xdr:row>
      <xdr:rowOff>81643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2A4B744-9BEF-49CC-BD65-08667869540A}"/>
            </a:ext>
          </a:extLst>
        </xdr:cNvPr>
        <xdr:cNvSpPr txBox="1"/>
      </xdr:nvSpPr>
      <xdr:spPr>
        <a:xfrm>
          <a:off x="21197751" y="60633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1548915</xdr:colOff>
      <xdr:row>21</xdr:row>
      <xdr:rowOff>158092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7B5FFBF-525D-4E51-B20F-6ED2ABE7BFD1}"/>
            </a:ext>
          </a:extLst>
        </xdr:cNvPr>
        <xdr:cNvSpPr txBox="1"/>
      </xdr:nvSpPr>
      <xdr:spPr>
        <a:xfrm>
          <a:off x="21200895" y="643697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198126</xdr:colOff>
      <xdr:row>97</xdr:row>
      <xdr:rowOff>11774</xdr:rowOff>
    </xdr:from>
    <xdr:ext cx="631648" cy="17536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34823001-08F9-466E-BF73-C9182E4F4D97}"/>
                </a:ext>
              </a:extLst>
            </xdr:cNvPr>
            <xdr:cNvSpPr txBox="1"/>
          </xdr:nvSpPr>
          <xdr:spPr>
            <a:xfrm>
              <a:off x="3246126" y="29364014"/>
              <a:ext cx="631648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 panose="02040503050406030204" pitchFamily="18" charset="0"/>
                      </a:rPr>
                      <m:t>𝐴</m:t>
                    </m:r>
                    <m:r>
                      <a:rPr lang="en-US" sz="110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l-GR" sz="1100" i="1">
                        <a:latin typeface="Cambria Math" panose="02040503050406030204" pitchFamily="18" charset="0"/>
                      </a:rPr>
                      <m:t>𝜋</m:t>
                    </m:r>
                    <m:sSup>
                      <m:sSup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𝑟</m:t>
                        </m:r>
                      </m:e>
                      <m:sup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  <m:r>
                      <a:rPr lang="en-US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𝜙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34823001-08F9-466E-BF73-C9182E4F4D97}"/>
                </a:ext>
              </a:extLst>
            </xdr:cNvPr>
            <xdr:cNvSpPr txBox="1"/>
          </xdr:nvSpPr>
          <xdr:spPr>
            <a:xfrm>
              <a:off x="3246126" y="29364014"/>
              <a:ext cx="631648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latin typeface="Cambria Math" panose="02040503050406030204" pitchFamily="18" charset="0"/>
                </a:rPr>
                <a:t>𝐴=</a:t>
              </a:r>
              <a:r>
                <a:rPr lang="el-GR" sz="1100" i="0">
                  <a:latin typeface="Cambria Math" panose="02040503050406030204" pitchFamily="18" charset="0"/>
                </a:rPr>
                <a:t>𝜋</a:t>
              </a:r>
              <a:r>
                <a:rPr lang="en-US" sz="1100" i="0">
                  <a:latin typeface="Cambria Math" panose="02040503050406030204" pitchFamily="18" charset="0"/>
                </a:rPr>
                <a:t>𝑟^2</a:t>
              </a:r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𝜙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29</xdr:col>
      <xdr:colOff>200666</xdr:colOff>
      <xdr:row>97</xdr:row>
      <xdr:rowOff>16854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A501214-7036-489B-9B48-67B55685E3F9}"/>
            </a:ext>
          </a:extLst>
        </xdr:cNvPr>
        <xdr:cNvSpPr txBox="1"/>
      </xdr:nvSpPr>
      <xdr:spPr>
        <a:xfrm>
          <a:off x="18884906" y="29369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94194-BCB1-49B8-8271-75939C655FFB}">
  <sheetPr>
    <pageSetUpPr fitToPage="1"/>
  </sheetPr>
  <dimension ref="B1:Z30"/>
  <sheetViews>
    <sheetView topLeftCell="B1" zoomScale="85" zoomScaleNormal="85" workbookViewId="0">
      <selection activeCell="G35" sqref="G35"/>
    </sheetView>
  </sheetViews>
  <sheetFormatPr defaultColWidth="8.88671875" defaultRowHeight="24"/>
  <cols>
    <col min="1" max="6" width="8.88671875" style="2"/>
    <col min="7" max="7" width="19.109375" style="2" customWidth="1"/>
    <col min="8" max="11" width="8.88671875" style="2"/>
    <col min="12" max="12" width="9.6640625" style="2" bestFit="1" customWidth="1"/>
    <col min="13" max="20" width="8.88671875" style="2"/>
    <col min="21" max="21" width="16.33203125" style="2" customWidth="1"/>
    <col min="22" max="16384" width="8.88671875" style="2"/>
  </cols>
  <sheetData>
    <row r="1" spans="2:25">
      <c r="B1" s="389" t="s">
        <v>226</v>
      </c>
      <c r="C1" s="390"/>
      <c r="D1" s="390"/>
      <c r="K1" s="4"/>
      <c r="P1" s="391" t="s">
        <v>226</v>
      </c>
      <c r="Q1" s="392"/>
      <c r="R1" s="392"/>
    </row>
    <row r="2" spans="2:25">
      <c r="C2" s="2" t="s">
        <v>1</v>
      </c>
      <c r="G2" s="1" t="str">
        <f>Truss!D7</f>
        <v>ASTM A36</v>
      </c>
      <c r="K2" s="4"/>
      <c r="Q2" s="2" t="s">
        <v>1</v>
      </c>
      <c r="U2" s="1" t="str">
        <f>Truss!D7</f>
        <v>ASTM A36</v>
      </c>
      <c r="Y2" s="4"/>
    </row>
    <row r="3" spans="2:25">
      <c r="C3" s="2" t="s">
        <v>7</v>
      </c>
      <c r="G3" s="3" cm="1">
        <f t="array" ref="G3">IF(G2=สูตร!C1,2500,IF(G2=สูตร!C2,2900,IF(G2=สูตร!C3,2900,IF(G2=สูตร!C4,2900,IF(G2=สูตร!C5,2900,IF(G2=สูตร!C6,2900,IF(G2=สูตร!C7,6200,on)))))))</f>
        <v>2500</v>
      </c>
      <c r="H3" s="2" t="s">
        <v>3</v>
      </c>
      <c r="K3" s="4"/>
      <c r="Q3" s="2" t="s">
        <v>7</v>
      </c>
      <c r="U3" s="3" cm="1">
        <f t="array" ref="U3">IF(U2=สูตร!C1,2500,IF(U2=สูตร!C2,2900,IF(U2=สูตร!C3,2900,IF(U2=สูตร!C4,2900,IF(U2=สูตร!C5,2900,IF(U2=สูตร!C6,2900,IF(U2=สูตร!C7,6200,on)))))))</f>
        <v>2500</v>
      </c>
      <c r="V3" s="2" t="s">
        <v>3</v>
      </c>
      <c r="Y3" s="4"/>
    </row>
    <row r="4" spans="2:25">
      <c r="C4" s="2" t="s">
        <v>32</v>
      </c>
      <c r="G4" s="3" cm="1">
        <f t="array" ref="G4">IF(G2=สูตร!C1,4000,IF(G2=สูตร!C2,4150,IF(G2=สูตร!C3,4350,IF(G2=สูตร!C4,4150,IF(G2=สูตร!C5,4350,IF(G2=สูตร!C6,4350,IF(G2=สูตร!C7,6900,on)))))))</f>
        <v>4000</v>
      </c>
      <c r="H4" s="2" t="s">
        <v>3</v>
      </c>
      <c r="K4" s="4"/>
      <c r="Q4" s="2" t="s">
        <v>32</v>
      </c>
      <c r="U4" s="3" cm="1">
        <f t="array" ref="U4">IF(U2=สูตร!C1,4000,IF(U2=สูตร!C2,4150,IF(U2=สูตร!C3,4350,IF(U2=สูตร!C4,4150,IF(U2=สูตร!C5,4350,IF(U2=สูตร!C6,4350,IF(U2=สูตร!C7,6900,on)))))))</f>
        <v>4000</v>
      </c>
      <c r="V4" s="2" t="s">
        <v>3</v>
      </c>
      <c r="Y4" s="4"/>
    </row>
    <row r="5" spans="2:25">
      <c r="C5" s="2" t="s">
        <v>8</v>
      </c>
      <c r="G5" s="3">
        <f>0.6*G3</f>
        <v>1500</v>
      </c>
      <c r="H5" s="2" t="s">
        <v>3</v>
      </c>
      <c r="K5" s="4"/>
      <c r="Q5" s="2" t="s">
        <v>8</v>
      </c>
      <c r="U5" s="3">
        <f>0.6*U3</f>
        <v>1500</v>
      </c>
      <c r="V5" s="2" t="s">
        <v>3</v>
      </c>
      <c r="Y5" s="4"/>
    </row>
    <row r="6" spans="2:25">
      <c r="C6" s="2" t="s">
        <v>160</v>
      </c>
      <c r="G6" s="3">
        <f>Truss!H20</f>
        <v>1.2</v>
      </c>
      <c r="K6" s="4"/>
      <c r="Q6" s="2" t="s">
        <v>160</v>
      </c>
      <c r="U6" s="3">
        <f>Truss!H20</f>
        <v>1.2</v>
      </c>
      <c r="Y6" s="4"/>
    </row>
    <row r="7" spans="2:25">
      <c r="E7" s="7" t="s">
        <v>88</v>
      </c>
      <c r="F7" s="7">
        <f>MATCH(Truss!C31,ตารางเหล็ก!A2:A539,0)</f>
        <v>6</v>
      </c>
      <c r="G7" s="7" t="s">
        <v>133</v>
      </c>
      <c r="H7" s="9" cm="1">
        <f t="array" ref="H7">INDEX(ตารางเหล็ก!B2:B539,F7)</f>
        <v>40</v>
      </c>
      <c r="K7" s="4"/>
      <c r="S7" s="7" t="s">
        <v>88</v>
      </c>
      <c r="T7" s="7">
        <f>MATCH(Truss!C40,ตารางเหล็ก!A2:A539,0)</f>
        <v>455</v>
      </c>
      <c r="U7" s="7" t="s">
        <v>133</v>
      </c>
      <c r="V7" s="9" cm="1">
        <f t="array" ref="V7">INDEX(ตารางเหล็ก!B2:B539,T7)</f>
        <v>76.2</v>
      </c>
      <c r="Y7" s="4"/>
    </row>
    <row r="8" spans="2:25">
      <c r="E8" s="7"/>
      <c r="F8" s="7"/>
      <c r="G8" s="7" t="s">
        <v>134</v>
      </c>
      <c r="H8" s="9" cm="1">
        <f t="array" ref="H8">INDEX(ตารางเหล็ก!C2:C539,F7)</f>
        <v>40</v>
      </c>
      <c r="K8" s="4"/>
      <c r="S8" s="7"/>
      <c r="T8" s="7"/>
      <c r="U8" s="7" t="s">
        <v>134</v>
      </c>
      <c r="V8" s="9" cm="1">
        <f t="array" ref="V8">INDEX(ตารางเหล็ก!C2:C539,T7)</f>
        <v>50.8</v>
      </c>
      <c r="Y8" s="4"/>
    </row>
    <row r="9" spans="2:25">
      <c r="E9" s="7"/>
      <c r="F9" s="7"/>
      <c r="G9" s="7" t="s">
        <v>135</v>
      </c>
      <c r="H9" s="9" cm="1">
        <f t="array" ref="H9">INDEX(ตารางเหล็ก!D2:D539,F7)</f>
        <v>4</v>
      </c>
      <c r="K9" s="4"/>
      <c r="S9" s="7"/>
      <c r="T9" s="7"/>
      <c r="U9" s="7" t="s">
        <v>135</v>
      </c>
      <c r="V9" s="9" cm="1">
        <f t="array" ref="V9">INDEX(ตารางเหล็ก!D2:D539,T7)</f>
        <v>3.58</v>
      </c>
      <c r="Y9" s="4"/>
    </row>
    <row r="10" spans="2:25">
      <c r="E10" s="7"/>
      <c r="F10" s="7"/>
      <c r="G10" s="7" t="s">
        <v>136</v>
      </c>
      <c r="H10" s="9" cm="1">
        <f t="array" ref="H10">INDEX(ตารางเหล็ก!E2:E539,F7)</f>
        <v>4</v>
      </c>
      <c r="K10" s="4"/>
      <c r="S10" s="7"/>
      <c r="T10" s="7"/>
      <c r="U10" s="7" t="s">
        <v>136</v>
      </c>
      <c r="V10" s="9" cm="1">
        <f t="array" ref="V10">INDEX(ตารางเหล็ก!E2:E539,T7)</f>
        <v>3.58</v>
      </c>
      <c r="Y10" s="4"/>
    </row>
    <row r="11" spans="2:25">
      <c r="E11" s="7"/>
      <c r="F11" s="7"/>
      <c r="G11" s="2" t="s">
        <v>14</v>
      </c>
      <c r="H11" s="9" cm="1">
        <f t="array" ref="H11">INDEX(ตารางเหล็ก!F2:F539,F7)</f>
        <v>3.08</v>
      </c>
      <c r="K11" s="4"/>
      <c r="S11" s="7"/>
      <c r="T11" s="7"/>
      <c r="U11" s="2" t="s">
        <v>14</v>
      </c>
      <c r="V11" s="9" cm="1">
        <f t="array" ref="V11">INDEX(ตารางเหล็ก!F2:F539,T7)</f>
        <v>8.25</v>
      </c>
      <c r="Y11" s="4"/>
    </row>
    <row r="12" spans="2:25">
      <c r="E12" s="7"/>
      <c r="F12" s="7"/>
      <c r="G12" s="2" t="s">
        <v>15</v>
      </c>
      <c r="H12" s="9" cm="1">
        <f t="array" ref="H12">INDEX(ตารางเหล็ก!G2:G539,F7)</f>
        <v>2.4</v>
      </c>
      <c r="K12" s="4"/>
      <c r="S12" s="7"/>
      <c r="T12" s="7"/>
      <c r="U12" s="2" t="s">
        <v>15</v>
      </c>
      <c r="V12" s="9" cm="1">
        <f t="array" ref="V12">INDEX(ตารางเหล็ก!G2:G539,T7)</f>
        <v>6.43</v>
      </c>
      <c r="Y12" s="4"/>
    </row>
    <row r="13" spans="2:25">
      <c r="E13" s="7"/>
      <c r="F13" s="7"/>
      <c r="G13" s="2" t="s">
        <v>16</v>
      </c>
      <c r="H13" s="9" cm="1">
        <f t="array" ref="H13">INDEX(ตารางเหล็ก!I2:I539,F7)</f>
        <v>4.47</v>
      </c>
      <c r="J13" s="2" t="s">
        <v>261</v>
      </c>
      <c r="K13" s="4">
        <f>IF(H13&gt;=H14,H13,H14)</f>
        <v>4.47</v>
      </c>
      <c r="S13" s="7"/>
      <c r="T13" s="7"/>
      <c r="U13" s="2" t="s">
        <v>16</v>
      </c>
      <c r="V13" s="9" cm="1">
        <f t="array" ref="V13">INDEX(ตารางเหล็ก!I2:I539,T7)</f>
        <v>63</v>
      </c>
      <c r="Y13" s="4"/>
    </row>
    <row r="14" spans="2:25">
      <c r="E14" s="7"/>
      <c r="F14" s="7"/>
      <c r="G14" s="2" t="s">
        <v>17</v>
      </c>
      <c r="H14" s="9" cm="1">
        <f t="array" ref="H14">INDEX(ตารางเหล็ก!J2:J539,F7)</f>
        <v>4.47</v>
      </c>
      <c r="K14" s="4"/>
      <c r="S14" s="7"/>
      <c r="T14" s="7"/>
      <c r="U14" s="2" t="s">
        <v>17</v>
      </c>
      <c r="V14" s="9" cm="1">
        <f t="array" ref="V14">INDEX(ตารางเหล็ก!J2:J539,T7)</f>
        <v>33.4</v>
      </c>
      <c r="Y14" s="4"/>
    </row>
    <row r="15" spans="2:25">
      <c r="E15" s="7"/>
      <c r="F15" s="7"/>
      <c r="G15" s="2" t="s">
        <v>18</v>
      </c>
      <c r="H15" s="9" cm="1">
        <f t="array" ref="H15">INDEX(ตารางเหล็ก!M2:M540,F7)</f>
        <v>1.21</v>
      </c>
      <c r="J15" s="2" t="s">
        <v>161</v>
      </c>
      <c r="K15" s="4">
        <f>IF(H15&gt;=H16,H15,H16)</f>
        <v>1.21</v>
      </c>
      <c r="S15" s="7"/>
      <c r="T15" s="7"/>
      <c r="U15" s="2" t="s">
        <v>18</v>
      </c>
      <c r="V15" s="9" cm="1">
        <f t="array" ref="V15">INDEX(ตารางเหล็ก!M2:M540,T7)</f>
        <v>2.76</v>
      </c>
      <c r="X15" s="2" t="s">
        <v>161</v>
      </c>
      <c r="Y15" s="4">
        <f>IF(V15&gt;=V16,V15,V16)</f>
        <v>2.76</v>
      </c>
    </row>
    <row r="16" spans="2:25">
      <c r="E16" s="7"/>
      <c r="F16" s="7"/>
      <c r="G16" s="2" t="s">
        <v>19</v>
      </c>
      <c r="H16" s="9" cm="1">
        <f t="array" ref="H16">INDEX(ตารางเหล็ก!N3:N540,F7)</f>
        <v>1.2</v>
      </c>
      <c r="K16" s="4"/>
      <c r="S16" s="7"/>
      <c r="T16" s="7"/>
      <c r="U16" s="2" t="s">
        <v>19</v>
      </c>
      <c r="V16" s="9" cm="1">
        <f t="array" ref="V16">INDEX(ตารางเหล็ก!N2:N540,T7)</f>
        <v>2.0099999999999998</v>
      </c>
      <c r="Y16" s="4"/>
    </row>
    <row r="17" spans="2:26">
      <c r="E17" s="7"/>
      <c r="F17" s="7"/>
      <c r="G17" s="2" t="s">
        <v>20</v>
      </c>
      <c r="H17" s="9" cm="1">
        <f t="array" ref="H17">INDEX(ตารางเหล็ก!Q3:Q540,F7)</f>
        <v>1.91</v>
      </c>
      <c r="K17" s="4"/>
      <c r="S17" s="7"/>
      <c r="T17" s="7"/>
      <c r="U17" s="2" t="s">
        <v>20</v>
      </c>
      <c r="V17" s="9" cm="1">
        <f t="array" ref="V17">INDEX(ตารางเหล็ก!Q2:Q540,T7)</f>
        <v>16.5</v>
      </c>
      <c r="Y17" s="4"/>
    </row>
    <row r="18" spans="2:26">
      <c r="C18" s="2" t="s">
        <v>246</v>
      </c>
      <c r="E18" s="103">
        <f>Truss!K19</f>
        <v>0.9</v>
      </c>
      <c r="F18" s="7"/>
      <c r="G18" s="2" t="s">
        <v>21</v>
      </c>
      <c r="H18" s="9" cm="1">
        <f t="array" ref="H18">INDEX(ตารางเหล็ก!R3:R540,F7)</f>
        <v>1.91</v>
      </c>
      <c r="K18" s="4"/>
      <c r="Q18" s="2" t="s">
        <v>246</v>
      </c>
      <c r="S18" s="103">
        <f>Truss!K19</f>
        <v>0.9</v>
      </c>
      <c r="T18" s="7"/>
      <c r="U18" s="2" t="s">
        <v>21</v>
      </c>
      <c r="V18" s="9" cm="1">
        <f t="array" ref="V18">INDEX(ตารางเหล็ก!R2:R540,T7)</f>
        <v>13.2</v>
      </c>
      <c r="Y18" s="4"/>
    </row>
    <row r="19" spans="2:26">
      <c r="C19" s="7" t="s">
        <v>159</v>
      </c>
      <c r="D19" s="7"/>
      <c r="E19" s="7">
        <f>H11</f>
        <v>3.08</v>
      </c>
      <c r="F19" s="7" t="s">
        <v>9</v>
      </c>
      <c r="H19" s="7"/>
      <c r="K19" s="4"/>
      <c r="Q19" s="7" t="s">
        <v>159</v>
      </c>
      <c r="R19" s="7"/>
      <c r="S19" s="7">
        <f>V11</f>
        <v>8.25</v>
      </c>
      <c r="T19" s="7" t="s">
        <v>9</v>
      </c>
      <c r="V19" s="7"/>
      <c r="Y19" s="4"/>
    </row>
    <row r="20" spans="2:26" ht="24.6" customHeight="1">
      <c r="C20" s="7" t="s">
        <v>158</v>
      </c>
      <c r="D20" s="7"/>
      <c r="E20" s="7">
        <f>E19-(H9*0.1*Truss!P7*(Truss!N7+2)*0.1)</f>
        <v>3.08</v>
      </c>
      <c r="F20" s="7" t="s">
        <v>9</v>
      </c>
      <c r="G20" s="2" t="s">
        <v>248</v>
      </c>
      <c r="H20" s="7">
        <f>(H9*0.1)*(Truss!K14-((Truss!N7+2)*0.5*0.1))</f>
        <v>1.9600000000000002</v>
      </c>
      <c r="I20" s="7" t="s">
        <v>9</v>
      </c>
      <c r="K20" s="4"/>
      <c r="Q20" s="7" t="s">
        <v>158</v>
      </c>
      <c r="R20" s="7"/>
      <c r="S20" s="7">
        <f>E19-(Truss!N6*0.1*Truss!N7*H9*0.1*0.1)</f>
        <v>3.08</v>
      </c>
      <c r="T20" s="7" t="s">
        <v>9</v>
      </c>
      <c r="U20" s="2" t="s">
        <v>248</v>
      </c>
      <c r="V20" s="7">
        <f>H9*0.1*(Truss!K14-((Truss!N7+2)*0.5*0.1))</f>
        <v>1.9600000000000002</v>
      </c>
      <c r="W20" s="7" t="s">
        <v>9</v>
      </c>
      <c r="Y20" s="4"/>
    </row>
    <row r="21" spans="2:26">
      <c r="C21" s="7" t="s">
        <v>157</v>
      </c>
      <c r="D21" s="7"/>
      <c r="E21" s="68">
        <f>IF(Truss!I7=สูตร!E1,E20*E18,E19*E18)</f>
        <v>2.7720000000000002</v>
      </c>
      <c r="F21" s="7" t="s">
        <v>9</v>
      </c>
      <c r="G21" s="2" t="s">
        <v>249</v>
      </c>
      <c r="H21" s="7">
        <f>(H9*0.1)*((Truss!K13*Truss!N6)-((Truss!N6-0.5)*(Truss!N7+2)*0.1))</f>
        <v>4.0000000000000008E-2</v>
      </c>
      <c r="I21" s="7" t="s">
        <v>9</v>
      </c>
      <c r="K21" s="4"/>
      <c r="Q21" s="7" t="s">
        <v>157</v>
      </c>
      <c r="R21" s="7"/>
      <c r="S21" s="68">
        <f>IF(Truss!I7=สูตร!E1,E20*E18,E19*E18)</f>
        <v>2.7720000000000002</v>
      </c>
      <c r="T21" s="7" t="s">
        <v>9</v>
      </c>
      <c r="U21" s="2" t="s">
        <v>249</v>
      </c>
      <c r="V21" s="7">
        <f>(H9*0.1)*((Truss!K13*Truss!N6)-((Truss!N6-0.5)*(Truss!N7+2)*0.1))</f>
        <v>4.0000000000000008E-2</v>
      </c>
      <c r="W21" s="7" t="s">
        <v>9</v>
      </c>
      <c r="Y21" s="4"/>
    </row>
    <row r="22" spans="2:26">
      <c r="B22" s="1" t="s">
        <v>22</v>
      </c>
      <c r="C22" s="1" t="s">
        <v>0</v>
      </c>
      <c r="D22" s="84"/>
      <c r="E22" s="87">
        <f>Truss!J24</f>
        <v>1</v>
      </c>
      <c r="F22" s="85" t="s">
        <v>4</v>
      </c>
      <c r="G22" s="1"/>
      <c r="H22" s="1"/>
      <c r="I22" s="1"/>
      <c r="J22" s="1"/>
      <c r="K22" s="4"/>
      <c r="P22" s="1" t="s">
        <v>22</v>
      </c>
      <c r="Q22" s="1" t="s">
        <v>0</v>
      </c>
      <c r="R22" s="1"/>
      <c r="S22" s="1">
        <f>Truss!J27</f>
        <v>1.5</v>
      </c>
      <c r="T22" s="1" t="s">
        <v>4</v>
      </c>
      <c r="U22" s="1"/>
      <c r="V22" s="1"/>
      <c r="W22" s="1"/>
      <c r="X22" s="1"/>
      <c r="Y22" s="4"/>
    </row>
    <row r="23" spans="2:26">
      <c r="B23" s="1"/>
      <c r="C23" s="2" t="s">
        <v>153</v>
      </c>
      <c r="E23" s="86"/>
      <c r="G23" s="69">
        <f>Truss!E24/'คำนวณ truss tension'!E19</f>
        <v>193.83116883116884</v>
      </c>
      <c r="H23" s="2" t="s">
        <v>3</v>
      </c>
      <c r="I23" s="1" t="str">
        <f>IF(G23&lt;=(0.6*Truss!D18),"&lt;=Fa","&gt;Fa")</f>
        <v>&lt;=Fa</v>
      </c>
      <c r="J23" s="1" t="str">
        <f>IF(G23&lt;=(0.6*Truss!D18),"Pass","Fail")</f>
        <v>Pass</v>
      </c>
      <c r="K23" s="4"/>
      <c r="L23" s="69"/>
      <c r="P23" s="1"/>
      <c r="Q23" s="2" t="s">
        <v>153</v>
      </c>
      <c r="U23" s="69">
        <f>Truss!E27/'คำนวณ truss tension'!S19</f>
        <v>24.242424242424242</v>
      </c>
      <c r="V23" s="2" t="s">
        <v>3</v>
      </c>
      <c r="W23" s="1" t="str">
        <f>IF(U23&lt;=(0.6*Truss!D18),"&lt;=Fa","&gt;Fa")</f>
        <v>&lt;=Fa</v>
      </c>
      <c r="X23" s="1" t="str">
        <f>IF(U23&lt;=(0.6*Truss!D18),"Pass","Fail")</f>
        <v>Pass</v>
      </c>
      <c r="Y23" s="4"/>
      <c r="Z23" s="69"/>
    </row>
    <row r="24" spans="2:26">
      <c r="B24" s="1"/>
      <c r="C24" s="2" t="s">
        <v>154</v>
      </c>
      <c r="G24" s="69">
        <f>Truss!E24/E21</f>
        <v>215.36796536796535</v>
      </c>
      <c r="H24" s="2" t="s">
        <v>3</v>
      </c>
      <c r="I24" s="1" t="str">
        <f>IF(G24&lt;=(0.5*Truss!D19),"&lt;=Fa","&gt;Fa")</f>
        <v>&lt;=Fa</v>
      </c>
      <c r="J24" s="1" t="str">
        <f>IF(G24&lt;=(0.5*Truss!D19),"Pass","Fail")</f>
        <v>Pass</v>
      </c>
      <c r="K24" s="4"/>
      <c r="L24" s="69"/>
      <c r="P24" s="1"/>
      <c r="Q24" s="2" t="s">
        <v>154</v>
      </c>
      <c r="U24" s="69">
        <f>Truss!E27/'คำนวณ truss tension'!S21</f>
        <v>72.150072150072148</v>
      </c>
      <c r="V24" s="2" t="s">
        <v>3</v>
      </c>
      <c r="W24" s="1" t="str">
        <f>IF(U24&lt;=(0.5*Truss!D19),"&lt;=Fa","&gt;Fa")</f>
        <v>&lt;=Fa</v>
      </c>
      <c r="X24" s="1" t="str">
        <f>IF(U24&lt;=(0.5*Truss!D19),"Pass","Fail")</f>
        <v>Pass</v>
      </c>
      <c r="Y24" s="4"/>
      <c r="Z24" s="69"/>
    </row>
    <row r="25" spans="2:26">
      <c r="B25" s="1"/>
      <c r="C25" s="2" t="s">
        <v>155</v>
      </c>
      <c r="G25" s="69">
        <f>(0.5*Truss!D19*'คำนวณ truss tension'!H20)+(0.3*Truss!D19*'คำนวณ truss tension'!H21)</f>
        <v>3968.0000000000005</v>
      </c>
      <c r="H25" s="2" t="s">
        <v>5</v>
      </c>
      <c r="I25" s="1" t="str">
        <f>IF(G25&gt;=Truss!E24,"&gt;=T","&lt;T")</f>
        <v>&gt;=T</v>
      </c>
      <c r="J25" s="1" t="str">
        <f>IF(G25&gt;=Truss!E24,"Pass","Fail")</f>
        <v>Pass</v>
      </c>
      <c r="K25" s="4"/>
      <c r="P25" s="1"/>
      <c r="Q25" s="2" t="s">
        <v>155</v>
      </c>
      <c r="U25" s="69">
        <f>(0.5*Truss!D19*'คำนวณ truss tension'!H20)+(0.3*Truss!D19*'คำนวณ truss tension'!H21)</f>
        <v>3968.0000000000005</v>
      </c>
      <c r="V25" s="2" t="s">
        <v>5</v>
      </c>
      <c r="W25" s="1" t="str">
        <f>IF(U25&gt;=Truss!E27,"&gt;=T","&lt;T")</f>
        <v>&gt;=T</v>
      </c>
      <c r="X25" s="1" t="str">
        <f>IF(U25&gt;=Truss!E27,"Pass","Fail")</f>
        <v>Pass</v>
      </c>
      <c r="Y25" s="4"/>
    </row>
    <row r="27" spans="2:26">
      <c r="B27" s="66" t="s">
        <v>23</v>
      </c>
      <c r="C27" s="66" t="s">
        <v>0</v>
      </c>
      <c r="D27" s="66"/>
      <c r="E27" s="66">
        <f>Truss!J24</f>
        <v>1</v>
      </c>
      <c r="F27" s="66" t="s">
        <v>4</v>
      </c>
      <c r="G27" s="66"/>
      <c r="H27" s="66"/>
      <c r="I27" s="66"/>
      <c r="J27" s="66"/>
      <c r="P27" s="66" t="s">
        <v>23</v>
      </c>
      <c r="Q27" s="66" t="s">
        <v>0</v>
      </c>
      <c r="R27" s="66"/>
      <c r="S27" s="66">
        <f>Truss!J27</f>
        <v>1.5</v>
      </c>
      <c r="T27" s="66" t="s">
        <v>4</v>
      </c>
      <c r="U27" s="66"/>
      <c r="V27" s="66"/>
      <c r="W27" s="66"/>
      <c r="X27" s="66"/>
    </row>
    <row r="28" spans="2:26">
      <c r="B28" s="66"/>
      <c r="C28" s="2" t="s">
        <v>153</v>
      </c>
      <c r="G28" s="69">
        <f>0.9*Truss!D18*'คำนวณ truss tension'!E19</f>
        <v>6930</v>
      </c>
      <c r="H28" s="2" t="s">
        <v>5</v>
      </c>
      <c r="I28" s="66" t="str">
        <f>IF(G28&gt;=Truss!E24,"&gt;=Pn","&lt;Pn")</f>
        <v>&gt;=Pn</v>
      </c>
      <c r="J28" s="66" t="str">
        <f>IF(G28&gt;=Truss!E24,"Pass","Fail")</f>
        <v>Pass</v>
      </c>
      <c r="P28" s="66"/>
      <c r="Q28" s="2" t="s">
        <v>153</v>
      </c>
      <c r="U28" s="69">
        <f>0.9*Truss!D18*'คำนวณ truss tension'!S19</f>
        <v>18562.5</v>
      </c>
      <c r="V28" s="2" t="s">
        <v>5</v>
      </c>
      <c r="W28" s="66" t="str">
        <f>IF(U28&gt;=Truss!E24,"&gt;=Pn","&lt;Pn")</f>
        <v>&gt;=Pn</v>
      </c>
      <c r="X28" s="66" t="str">
        <f>IF(U28&gt;=Truss!E24,"Pass","Fail")</f>
        <v>Pass</v>
      </c>
    </row>
    <row r="29" spans="2:26">
      <c r="B29" s="66"/>
      <c r="C29" s="2" t="s">
        <v>154</v>
      </c>
      <c r="G29" s="69">
        <f>0.75*Truss!D19*E21</f>
        <v>8316</v>
      </c>
      <c r="H29" s="2" t="s">
        <v>5</v>
      </c>
      <c r="I29" s="66" t="str">
        <f>IF(G29&gt;=0.6*Truss!D18,"&gt;=Pn","&lt;Pn")</f>
        <v>&gt;=Pn</v>
      </c>
      <c r="J29" s="66" t="str">
        <f>IF(G29&gt;=0.6*Truss!D18,"Pass","Fail")</f>
        <v>Pass</v>
      </c>
      <c r="P29" s="66"/>
      <c r="Q29" s="2" t="s">
        <v>154</v>
      </c>
      <c r="U29" s="69">
        <f>0.75*Truss!D19*S21</f>
        <v>8316</v>
      </c>
      <c r="V29" s="2" t="s">
        <v>5</v>
      </c>
      <c r="W29" s="66" t="str">
        <f>IF(U29&gt;=0.6*Truss!D18,"&gt;=Pn","&lt;Pn")</f>
        <v>&gt;=Pn</v>
      </c>
      <c r="X29" s="66" t="str">
        <f>IF(U29&gt;=0.6*Truss!D18,"Pass","Fail")</f>
        <v>Pass</v>
      </c>
    </row>
    <row r="30" spans="2:26">
      <c r="B30" s="66"/>
      <c r="C30" s="2" t="s">
        <v>155</v>
      </c>
      <c r="G30" s="2">
        <f>IF(Truss!D19*'คำนวณ truss tension'!H20&gt;=0.6*Truss!D19*'คำนวณ truss tension'!H21,0.75*((0.6*Truss!D18*'คำนวณ truss tension'!H21)+(Truss!D19*'คำนวณ truss tension'!H20)),0.75*((0.6*Truss!D19*'คำนวณ truss tension'!H20)+('คำนวณ truss tension'!H21*Truss!D18)))</f>
        <v>5925.0000000000009</v>
      </c>
      <c r="H30" s="2" t="s">
        <v>5</v>
      </c>
      <c r="I30" s="66" t="str">
        <f>IF(G30&gt;=Truss!E24,"&gt;=T","&lt;T")</f>
        <v>&gt;=T</v>
      </c>
      <c r="J30" s="66" t="str">
        <f>IF(G30&gt;=Truss!E24,"Pass","Fail")</f>
        <v>Pass</v>
      </c>
      <c r="P30" s="66"/>
      <c r="Q30" s="2" t="s">
        <v>155</v>
      </c>
      <c r="U30" s="2">
        <f>IF(Truss!D19*'คำนวณ truss tension'!V20&gt;=0.6*Truss!D19*'คำนวณ truss tension'!V21,0.75*((0.6*Truss!D18*'คำนวณ truss tension'!V21)+(Truss!D19*'คำนวณ truss tension'!V20)),0.75*((0.6*Truss!D19*'คำนวณ truss tension'!V20)+('คำนวณ truss tension'!V21*Truss!D18)))</f>
        <v>5925.0000000000009</v>
      </c>
      <c r="V30" s="2" t="s">
        <v>5</v>
      </c>
      <c r="W30" s="66" t="str">
        <f>IF(U30&gt;=Truss!E27,"&gt;=T","&lt;T")</f>
        <v>&gt;=T</v>
      </c>
      <c r="X30" s="66" t="str">
        <f>IF(U30&gt;=Truss!E27,"Pass","Fail")</f>
        <v>Pass</v>
      </c>
    </row>
  </sheetData>
  <mergeCells count="2">
    <mergeCell ref="B1:D1"/>
    <mergeCell ref="P1:R1"/>
  </mergeCells>
  <pageMargins left="0.7" right="0.7" top="0.75" bottom="0.75" header="0.3" footer="0.3"/>
  <pageSetup scale="5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B1CD51D0-12F2-4ADB-8557-8693AF970A60}">
          <x14:formula1>
            <xm:f>สูตร!$C$1:$C$7</xm:f>
          </x14:formula1>
          <xm:sqref>G2 U2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18781-BCED-42CD-B3FB-3B4047DC3BC3}">
  <dimension ref="C1:Z57"/>
  <sheetViews>
    <sheetView topLeftCell="C3" zoomScale="70" zoomScaleNormal="70" workbookViewId="0">
      <selection activeCell="C28" sqref="C28"/>
    </sheetView>
  </sheetViews>
  <sheetFormatPr defaultColWidth="8.88671875" defaultRowHeight="24"/>
  <cols>
    <col min="1" max="2" width="8.88671875" style="7"/>
    <col min="3" max="3" width="42.33203125" style="7" customWidth="1"/>
    <col min="4" max="5" width="8.88671875" style="7"/>
    <col min="6" max="6" width="31.109375" style="7" customWidth="1"/>
    <col min="7" max="15" width="8.88671875" style="7"/>
    <col min="16" max="16" width="41.77734375" style="7" customWidth="1"/>
    <col min="17" max="18" width="8.88671875" style="7"/>
    <col min="19" max="19" width="19.21875" style="7" customWidth="1"/>
    <col min="20" max="16384" width="8.88671875" style="7"/>
  </cols>
  <sheetData>
    <row r="1" spans="3:26">
      <c r="C1" s="389" t="s">
        <v>226</v>
      </c>
      <c r="D1" s="390"/>
      <c r="E1" s="390"/>
      <c r="P1" s="393" t="s">
        <v>226</v>
      </c>
      <c r="Q1" s="394"/>
      <c r="R1" s="394"/>
      <c r="S1" s="91"/>
    </row>
    <row r="3" spans="3:26">
      <c r="C3" s="7" t="s">
        <v>1</v>
      </c>
      <c r="F3" s="51" t="str">
        <f>Truss!D7</f>
        <v>ASTM A36</v>
      </c>
      <c r="P3" s="7" t="s">
        <v>1</v>
      </c>
      <c r="S3" s="51" t="str">
        <f>Truss!D7</f>
        <v>ASTM A36</v>
      </c>
    </row>
    <row r="4" spans="3:26">
      <c r="C4" s="7" t="s">
        <v>31</v>
      </c>
      <c r="F4" s="48">
        <f>'Compression member'!D3</f>
        <v>35000</v>
      </c>
      <c r="G4" s="7" t="s">
        <v>5</v>
      </c>
      <c r="P4" s="7" t="s">
        <v>31</v>
      </c>
      <c r="S4" s="48">
        <f>'Compression member'!Q3</f>
        <v>0</v>
      </c>
      <c r="T4" s="7" t="s">
        <v>5</v>
      </c>
    </row>
    <row r="5" spans="3:26">
      <c r="C5" s="7" t="s">
        <v>30</v>
      </c>
      <c r="F5" s="48">
        <f>'Compression member'!D4</f>
        <v>70000</v>
      </c>
      <c r="G5" s="7" t="s">
        <v>5</v>
      </c>
      <c r="J5" s="52" t="s">
        <v>58</v>
      </c>
      <c r="K5" s="53"/>
      <c r="L5" s="53" t="s">
        <v>48</v>
      </c>
      <c r="M5" s="53" t="s">
        <v>49</v>
      </c>
      <c r="P5" s="7" t="s">
        <v>30</v>
      </c>
      <c r="S5" s="48">
        <f>'Compression member'!Q4</f>
        <v>0</v>
      </c>
      <c r="T5" s="7" t="s">
        <v>5</v>
      </c>
      <c r="W5" s="52" t="s">
        <v>58</v>
      </c>
      <c r="X5" s="53"/>
      <c r="Y5" s="53" t="s">
        <v>48</v>
      </c>
      <c r="Z5" s="53" t="s">
        <v>49</v>
      </c>
    </row>
    <row r="6" spans="3:26">
      <c r="C6" s="7" t="s">
        <v>7</v>
      </c>
      <c r="F6" s="9" cm="1">
        <f t="array" ref="F6">IF(F3=สูตร!C1,2500,IF(F3=สูตร!C2,2900,IF(F3=สูตร!C3,2900,IF(F3=สูตร!C4,2900,IF(F3=สูตร!C5,2900,IF(F3=สูตร!C6,2900,IF(F3=สูตร!C7,6200,on)))))))</f>
        <v>2500</v>
      </c>
      <c r="G6" s="7" t="s">
        <v>3</v>
      </c>
      <c r="J6" s="52" t="s">
        <v>54</v>
      </c>
      <c r="K6" s="53">
        <v>1</v>
      </c>
      <c r="L6" s="54" t="s">
        <v>50</v>
      </c>
      <c r="M6" s="53">
        <v>0.65</v>
      </c>
      <c r="P6" s="7" t="s">
        <v>7</v>
      </c>
      <c r="S6" s="9" cm="1">
        <f t="array" ref="S6">IF(S3=สูตร!C1,2500,IF(S3=สูตร!C2,2900,IF(S3=สูตร!C3,2900,IF(S3=สูตร!C4,2900,IF(S3=สูตร!C5,2900,IF(S3=สูตร!C6,2900,IF(S3=สูตร!C7,6200,on)))))))</f>
        <v>2500</v>
      </c>
      <c r="T6" s="7" t="s">
        <v>3</v>
      </c>
      <c r="W6" s="52" t="s">
        <v>54</v>
      </c>
      <c r="X6" s="53">
        <v>1</v>
      </c>
      <c r="Y6" s="54" t="s">
        <v>50</v>
      </c>
      <c r="Z6" s="53">
        <v>0.65</v>
      </c>
    </row>
    <row r="7" spans="3:26">
      <c r="C7" s="7" t="s">
        <v>32</v>
      </c>
      <c r="F7" s="9" cm="1">
        <f t="array" ref="F7">IF(F3=สูตร!C1,4000,IF(F3=สูตร!C2,4150,IF(F3=สูตร!C3,4350,IF(F3=สูตร!C4,4150,IF(F3=สูตร!C5,4350,IF(F3=สูตร!C6,4350,IF(F3=สูตร!C7,6900,on)))))))</f>
        <v>4000</v>
      </c>
      <c r="G7" s="7" t="s">
        <v>3</v>
      </c>
      <c r="H7" s="50"/>
      <c r="J7" s="52" t="s">
        <v>55</v>
      </c>
      <c r="K7" s="53">
        <v>2</v>
      </c>
      <c r="L7" s="54" t="s">
        <v>51</v>
      </c>
      <c r="M7" s="53">
        <v>0.8</v>
      </c>
      <c r="P7" s="7" t="s">
        <v>32</v>
      </c>
      <c r="S7" s="9" cm="1">
        <f t="array" ref="S7">IF(S3=สูตร!C1,4000,IF(S3=สูตร!C2,4150,IF(S3=สูตร!C3,4350,IF(S3=สูตร!C4,4150,IF(S3=สูตร!C5,4350,IF(S3=สูตร!C6,4350,IF(S3=สูตร!C7,6900,on)))))))</f>
        <v>4000</v>
      </c>
      <c r="T7" s="7" t="s">
        <v>3</v>
      </c>
      <c r="U7" s="50"/>
      <c r="W7" s="52" t="s">
        <v>55</v>
      </c>
      <c r="X7" s="53">
        <v>2</v>
      </c>
      <c r="Y7" s="54" t="s">
        <v>51</v>
      </c>
      <c r="Z7" s="53">
        <v>0.8</v>
      </c>
    </row>
    <row r="8" spans="3:26">
      <c r="C8" s="7" t="s">
        <v>46</v>
      </c>
      <c r="F8" s="9">
        <v>2040000</v>
      </c>
      <c r="G8" s="7" t="s">
        <v>3</v>
      </c>
      <c r="J8" s="52" t="s">
        <v>59</v>
      </c>
      <c r="K8" s="53">
        <v>3</v>
      </c>
      <c r="L8" s="54" t="s">
        <v>52</v>
      </c>
      <c r="M8" s="53">
        <v>1.2</v>
      </c>
      <c r="P8" s="7" t="s">
        <v>46</v>
      </c>
      <c r="S8" s="9">
        <v>2040000</v>
      </c>
      <c r="T8" s="7" t="s">
        <v>3</v>
      </c>
      <c r="W8" s="52" t="s">
        <v>59</v>
      </c>
      <c r="X8" s="53">
        <v>3</v>
      </c>
      <c r="Y8" s="54" t="s">
        <v>52</v>
      </c>
      <c r="Z8" s="53">
        <v>1.2</v>
      </c>
    </row>
    <row r="9" spans="3:26">
      <c r="C9" s="7" t="s">
        <v>0</v>
      </c>
      <c r="F9" s="47">
        <f>Truss!J25</f>
        <v>1</v>
      </c>
      <c r="G9" s="7" t="s">
        <v>4</v>
      </c>
      <c r="J9" s="52" t="s">
        <v>56</v>
      </c>
      <c r="K9" s="53">
        <v>4</v>
      </c>
      <c r="L9" s="54" t="s">
        <v>51</v>
      </c>
      <c r="M9" s="53">
        <v>1</v>
      </c>
      <c r="P9" s="7" t="s">
        <v>0</v>
      </c>
      <c r="S9" s="47">
        <f>Truss!J28</f>
        <v>0.75</v>
      </c>
      <c r="T9" s="7" t="s">
        <v>4</v>
      </c>
      <c r="W9" s="52" t="s">
        <v>56</v>
      </c>
      <c r="X9" s="53">
        <v>4</v>
      </c>
      <c r="Y9" s="54" t="s">
        <v>51</v>
      </c>
      <c r="Z9" s="53">
        <v>1</v>
      </c>
    </row>
    <row r="10" spans="3:26">
      <c r="C10" s="7" t="s">
        <v>47</v>
      </c>
      <c r="F10" s="49" t="str">
        <f>Truss!I6</f>
        <v>Fix-Fix(move)</v>
      </c>
      <c r="J10" s="52" t="s">
        <v>57</v>
      </c>
      <c r="K10" s="53">
        <v>5</v>
      </c>
      <c r="L10" s="54" t="s">
        <v>53</v>
      </c>
      <c r="M10" s="53">
        <v>2.1</v>
      </c>
      <c r="P10" s="7" t="s">
        <v>47</v>
      </c>
      <c r="S10" s="49" t="str">
        <f>Truss!I6</f>
        <v>Fix-Fix(move)</v>
      </c>
      <c r="W10" s="52" t="s">
        <v>57</v>
      </c>
      <c r="X10" s="53">
        <v>5</v>
      </c>
      <c r="Y10" s="54" t="s">
        <v>53</v>
      </c>
      <c r="Z10" s="53">
        <v>2.1</v>
      </c>
    </row>
    <row r="11" spans="3:26">
      <c r="C11" s="7" t="s">
        <v>61</v>
      </c>
      <c r="F11" s="9" cm="1">
        <f t="array" ref="F11">IF(F10=สูตร!A10,0.65,IF('คำนวณ truss Compression'!F10=สูตร!A11,0.8,IF('คำนวณ truss Compression'!F10=สูตร!A12,1.2,IF('คำนวณ truss Compression'!F10=สูตร!A13,1,IF('คำนวณ truss Compression'!F10=สูตร!A14,2.1,IF('คำนวณ truss Compression'!F10=สูตร!A15,2,on))))))</f>
        <v>1.2</v>
      </c>
      <c r="J11" s="52" t="s">
        <v>60</v>
      </c>
      <c r="K11" s="53">
        <v>6</v>
      </c>
      <c r="L11" s="54" t="s">
        <v>52</v>
      </c>
      <c r="M11" s="53">
        <v>2</v>
      </c>
      <c r="P11" s="7" t="s">
        <v>61</v>
      </c>
      <c r="S11" s="9" cm="1">
        <f t="array" ref="S11">IF(S10=สูตร!A10,0.65,IF('คำนวณ truss Compression'!S10=สูตร!A11,0.8,IF('คำนวณ truss Compression'!S10=สูตร!A12,1.2,IF('คำนวณ truss Compression'!S10=สูตร!A13,1,IF('คำนวณ truss Compression'!S10=สูตร!A14,2.1,IF('คำนวณ truss Compression'!S10=สูตร!A15,2,on))))))</f>
        <v>1.2</v>
      </c>
      <c r="W11" s="52" t="s">
        <v>60</v>
      </c>
      <c r="X11" s="53">
        <v>6</v>
      </c>
      <c r="Y11" s="54" t="s">
        <v>52</v>
      </c>
      <c r="Z11" s="53">
        <v>2</v>
      </c>
    </row>
    <row r="12" spans="3:26">
      <c r="L12" s="55"/>
      <c r="M12" s="56"/>
      <c r="O12" s="56"/>
      <c r="Y12" s="55"/>
      <c r="Z12" s="56"/>
    </row>
    <row r="13" spans="3:26">
      <c r="C13" s="13" t="s">
        <v>37</v>
      </c>
      <c r="D13" s="10"/>
      <c r="E13" s="10"/>
      <c r="F13" s="10"/>
      <c r="G13" s="10"/>
      <c r="H13" s="10"/>
      <c r="I13" s="10"/>
      <c r="L13" s="2"/>
      <c r="P13" s="13" t="s">
        <v>37</v>
      </c>
      <c r="Q13" s="10"/>
      <c r="R13" s="10"/>
      <c r="S13" s="10"/>
      <c r="T13" s="10"/>
      <c r="U13" s="10"/>
      <c r="V13" s="10"/>
      <c r="Y13" s="2"/>
    </row>
    <row r="14" spans="3:26">
      <c r="C14" s="10" t="s">
        <v>36</v>
      </c>
      <c r="D14" s="10"/>
      <c r="E14" s="10"/>
      <c r="F14" s="88">
        <f>Truss!E25</f>
        <v>667</v>
      </c>
      <c r="G14" s="11" t="s">
        <v>43</v>
      </c>
      <c r="H14" s="10"/>
      <c r="I14" s="10"/>
      <c r="J14" s="7" t="s">
        <v>88</v>
      </c>
      <c r="K14" s="7">
        <f>MATCH(F17,ตารางเหล็ก!A2:A539,0)</f>
        <v>6</v>
      </c>
      <c r="L14" s="7" t="s">
        <v>133</v>
      </c>
      <c r="M14" s="9" cm="1">
        <f t="array" ref="M14">INDEX(ตารางเหล็ก!B2:B539,K14)</f>
        <v>40</v>
      </c>
      <c r="P14" s="10" t="s">
        <v>36</v>
      </c>
      <c r="Q14" s="10"/>
      <c r="R14" s="10"/>
      <c r="S14" s="88">
        <f>Truss!E28</f>
        <v>222</v>
      </c>
      <c r="T14" s="11" t="s">
        <v>43</v>
      </c>
      <c r="U14" s="10"/>
      <c r="V14" s="10"/>
      <c r="W14" s="7" t="s">
        <v>88</v>
      </c>
      <c r="X14" s="7">
        <f>MATCH(S17,ตารางเหล็ก!A2:A539,0)</f>
        <v>455</v>
      </c>
      <c r="Y14" s="7" t="s">
        <v>133</v>
      </c>
      <c r="Z14" s="9" cm="1">
        <f t="array" ref="Z14">INDEX(ตารางเหล็ก!B2:B539,X14)</f>
        <v>76.2</v>
      </c>
    </row>
    <row r="15" spans="3:26">
      <c r="C15" s="10" t="s">
        <v>40</v>
      </c>
      <c r="D15" s="10"/>
      <c r="E15" s="10" t="s">
        <v>39</v>
      </c>
      <c r="F15" s="10">
        <f>0.5*F6</f>
        <v>1250</v>
      </c>
      <c r="G15" s="11" t="s">
        <v>3</v>
      </c>
      <c r="H15" s="10"/>
      <c r="I15" s="10"/>
      <c r="L15" s="7" t="s">
        <v>134</v>
      </c>
      <c r="M15" s="9" cm="1">
        <f t="array" ref="M15">INDEX(ตารางเหล็ก!C2:C539,K14)</f>
        <v>40</v>
      </c>
      <c r="P15" s="10" t="s">
        <v>40</v>
      </c>
      <c r="Q15" s="10"/>
      <c r="R15" s="10" t="s">
        <v>39</v>
      </c>
      <c r="S15" s="10">
        <f>0.5*S6</f>
        <v>1250</v>
      </c>
      <c r="T15" s="11" t="s">
        <v>3</v>
      </c>
      <c r="U15" s="10"/>
      <c r="V15" s="10"/>
      <c r="Y15" s="7" t="s">
        <v>134</v>
      </c>
      <c r="Z15" s="9" cm="1">
        <f t="array" ref="Z15">INDEX(ตารางเหล็ก!C2:C539,X14)</f>
        <v>50.8</v>
      </c>
    </row>
    <row r="16" spans="3:26">
      <c r="C16" s="10" t="s">
        <v>41</v>
      </c>
      <c r="D16" s="10"/>
      <c r="E16" s="10"/>
      <c r="F16" s="10">
        <f>F14/F15</f>
        <v>0.53359999999999996</v>
      </c>
      <c r="G16" s="11" t="s">
        <v>9</v>
      </c>
      <c r="H16" s="10"/>
      <c r="I16" s="10"/>
      <c r="L16" s="7" t="s">
        <v>200</v>
      </c>
      <c r="M16" s="9" cm="1">
        <f t="array" ref="M16">INDEX(ตารางเหล็ก!D2:D539,K14)</f>
        <v>4</v>
      </c>
      <c r="P16" s="10" t="s">
        <v>41</v>
      </c>
      <c r="Q16" s="10"/>
      <c r="R16" s="10"/>
      <c r="S16" s="88">
        <f>S14/S15</f>
        <v>0.17760000000000001</v>
      </c>
      <c r="T16" s="11" t="s">
        <v>9</v>
      </c>
      <c r="U16" s="10"/>
      <c r="V16" s="10"/>
      <c r="Y16" s="7" t="s">
        <v>200</v>
      </c>
      <c r="Z16" s="9" cm="1">
        <f t="array" ref="Z16">INDEX(ตารางเหล็ก!D2:D539,X14)</f>
        <v>3.58</v>
      </c>
    </row>
    <row r="17" spans="3:26">
      <c r="C17" s="10" t="s">
        <v>12</v>
      </c>
      <c r="D17" s="10"/>
      <c r="E17" s="10"/>
      <c r="F17" s="8" t="str">
        <f>Truss!C31</f>
        <v>Angle steel(Equal Leg)40x2.4</v>
      </c>
      <c r="G17" s="10"/>
      <c r="H17" s="10"/>
      <c r="I17" s="10"/>
      <c r="L17" s="7" t="s">
        <v>201</v>
      </c>
      <c r="M17" s="9" cm="1">
        <f t="array" ref="M17">INDEX(ตารางเหล็ก!E2:E540,K14)</f>
        <v>4</v>
      </c>
      <c r="P17" s="10" t="s">
        <v>12</v>
      </c>
      <c r="Q17" s="10"/>
      <c r="R17" s="10"/>
      <c r="S17" s="8" t="str">
        <f>Truss!C40</f>
        <v>Square Tube76.2x50.8x6.43</v>
      </c>
      <c r="T17" s="10"/>
      <c r="U17" s="10"/>
      <c r="V17" s="10"/>
      <c r="Y17" s="7" t="s">
        <v>201</v>
      </c>
      <c r="Z17" s="9" cm="1">
        <f t="array" ref="Z17">INDEX(ตารางเหล็ก!E2:E540,X14)</f>
        <v>3.58</v>
      </c>
    </row>
    <row r="18" spans="3:26">
      <c r="C18" s="10" t="s">
        <v>42</v>
      </c>
      <c r="D18" s="10"/>
      <c r="E18" s="10"/>
      <c r="F18" s="10">
        <f>M18</f>
        <v>3.08</v>
      </c>
      <c r="G18" s="10" t="s">
        <v>9</v>
      </c>
      <c r="H18" s="10"/>
      <c r="I18" s="10" t="str">
        <f>IF(F18&gt;=F16,"Pass","Fail")</f>
        <v>Pass</v>
      </c>
      <c r="L18" s="2" t="s">
        <v>14</v>
      </c>
      <c r="M18" s="9" cm="1">
        <f t="array" ref="M18">INDEX(ตารางเหล็ก!F2:F539,K14)</f>
        <v>3.08</v>
      </c>
      <c r="P18" s="10" t="s">
        <v>42</v>
      </c>
      <c r="Q18" s="10"/>
      <c r="R18" s="10"/>
      <c r="S18" s="10">
        <f>Z18</f>
        <v>8.25</v>
      </c>
      <c r="T18" s="10" t="s">
        <v>9</v>
      </c>
      <c r="U18" s="10"/>
      <c r="V18" s="10" t="str">
        <f>IF(S18&gt;=S16,"Pass","Fail")</f>
        <v>Pass</v>
      </c>
      <c r="Y18" s="2" t="s">
        <v>14</v>
      </c>
      <c r="Z18" s="9" cm="1">
        <f t="array" ref="Z18">INDEX(ตารางเหล็ก!F2:F539,X14)</f>
        <v>8.25</v>
      </c>
    </row>
    <row r="19" spans="3:26" ht="27">
      <c r="C19" s="10" t="s">
        <v>146</v>
      </c>
      <c r="D19" s="10" t="s">
        <v>44</v>
      </c>
      <c r="E19" s="10"/>
      <c r="F19" s="14">
        <f>SQRT(M20/M18)</f>
        <v>1.2046985935489014</v>
      </c>
      <c r="G19" s="10"/>
      <c r="H19" s="10" t="str">
        <f>IF(F19&gt;F20,"แกนหลัก","")</f>
        <v/>
      </c>
      <c r="I19" s="10"/>
      <c r="L19" s="2" t="s">
        <v>15</v>
      </c>
      <c r="M19" s="9" cm="1">
        <f t="array" ref="M19">INDEX(ตารางเหล็ก!G2:G539,K14)</f>
        <v>2.4</v>
      </c>
      <c r="P19" s="10" t="s">
        <v>146</v>
      </c>
      <c r="Q19" s="10" t="s">
        <v>44</v>
      </c>
      <c r="R19" s="10"/>
      <c r="S19" s="14">
        <f>SQRT(Z20/Z18)</f>
        <v>2.7633971188310298</v>
      </c>
      <c r="T19" s="10"/>
      <c r="U19" s="10" t="str">
        <f>IF(S19&gt;S20,"แกนหลัก","")</f>
        <v>แกนหลัก</v>
      </c>
      <c r="V19" s="10"/>
      <c r="Y19" s="2" t="s">
        <v>15</v>
      </c>
      <c r="Z19" s="9" cm="1">
        <f t="array" ref="Z19">INDEX(ตารางเหล็ก!G2:G539,X14)</f>
        <v>6.43</v>
      </c>
    </row>
    <row r="20" spans="3:26">
      <c r="C20" s="10"/>
      <c r="D20" s="10" t="s">
        <v>45</v>
      </c>
      <c r="E20" s="10"/>
      <c r="F20" s="14">
        <f>SQRT(M21/M18)</f>
        <v>1.2046985935489014</v>
      </c>
      <c r="G20" s="10" t="s">
        <v>250</v>
      </c>
      <c r="H20" s="89">
        <f>IF(F19&gt;=F20,F19,F20)</f>
        <v>1.2046985935489014</v>
      </c>
      <c r="I20" s="10"/>
      <c r="L20" s="2" t="s">
        <v>16</v>
      </c>
      <c r="M20" s="9" cm="1">
        <f t="array" ref="M20">INDEX(ตารางเหล็ก!I2:I539,'คำนวณ truss Compression'!K14)</f>
        <v>4.47</v>
      </c>
      <c r="P20" s="10"/>
      <c r="Q20" s="10" t="s">
        <v>45</v>
      </c>
      <c r="R20" s="10"/>
      <c r="S20" s="14">
        <f>SQRT(Z21/Z18)</f>
        <v>2.0120847021149104</v>
      </c>
      <c r="T20" s="10" t="s">
        <v>250</v>
      </c>
      <c r="U20" s="89">
        <f>IF(S19&gt;=S20,S19,S20)</f>
        <v>2.7633971188310298</v>
      </c>
      <c r="V20" s="10"/>
      <c r="Y20" s="2" t="s">
        <v>16</v>
      </c>
      <c r="Z20" s="9" cm="1">
        <f t="array" ref="Z20">INDEX(ตารางเหล็ก!I2:I539,'คำนวณ truss Compression'!X14)</f>
        <v>63</v>
      </c>
    </row>
    <row r="21" spans="3:26">
      <c r="C21" s="10" t="s">
        <v>62</v>
      </c>
      <c r="D21" s="10"/>
      <c r="E21" s="10"/>
      <c r="F21" s="42">
        <f>SQRT((2*PI()^2*F8)/F6)</f>
        <v>126.91412207700857</v>
      </c>
      <c r="G21" s="10"/>
      <c r="H21" s="10"/>
      <c r="I21" s="10"/>
      <c r="L21" s="2" t="s">
        <v>17</v>
      </c>
      <c r="M21" s="9" cm="1">
        <f t="array" ref="M21">INDEX(ตารางเหล็ก!J2:J539,K14)</f>
        <v>4.47</v>
      </c>
      <c r="P21" s="10" t="s">
        <v>62</v>
      </c>
      <c r="Q21" s="10"/>
      <c r="R21" s="10"/>
      <c r="S21" s="42">
        <f>SQRT((2*PI()^2*S8)/S6)</f>
        <v>126.91412207700857</v>
      </c>
      <c r="T21" s="10"/>
      <c r="U21" s="10"/>
      <c r="V21" s="10"/>
      <c r="Y21" s="2" t="s">
        <v>17</v>
      </c>
      <c r="Z21" s="9" cm="1">
        <f t="array" ref="Z21">INDEX(ตารางเหล็ก!J2:J539,X14)</f>
        <v>33.4</v>
      </c>
    </row>
    <row r="22" spans="3:26">
      <c r="C22" s="10" t="s">
        <v>137</v>
      </c>
      <c r="D22" s="10"/>
      <c r="E22" s="10"/>
      <c r="F22" s="14">
        <f>(F11*F9*100)/IF(F19&gt;=F20,F19,IF(F20&gt;F19,F20,0))</f>
        <v>99.609977667936022</v>
      </c>
      <c r="G22" s="10"/>
      <c r="H22" s="10" t="str">
        <f>IF(F22&lt;200,";&lt;200",";&gt;200")</f>
        <v>;&lt;200</v>
      </c>
      <c r="I22" s="10" t="str">
        <f>IF(F22&lt;200,"Pass","Fail")</f>
        <v>Pass</v>
      </c>
      <c r="L22" s="2" t="s">
        <v>18</v>
      </c>
      <c r="M22" s="9" cm="1">
        <f t="array" ref="M22">INDEX(ตารางเหล็ก!M2:M539,K14)</f>
        <v>1.21</v>
      </c>
      <c r="P22" s="10" t="s">
        <v>137</v>
      </c>
      <c r="Q22" s="10"/>
      <c r="R22" s="10"/>
      <c r="S22" s="14">
        <f>(S11*S9*100)/IF(S19&gt;=S20,S19,IF(S20&gt;S19,S20,0))</f>
        <v>32.568608900508558</v>
      </c>
      <c r="T22" s="10"/>
      <c r="U22" s="10" t="str">
        <f>IF(S22&lt;200,";&lt;200",";&gt;200")</f>
        <v>;&lt;200</v>
      </c>
      <c r="V22" s="10" t="str">
        <f>IF(S22&lt;200,"Pass","Fail")</f>
        <v>Pass</v>
      </c>
      <c r="Y22" s="2" t="s">
        <v>18</v>
      </c>
      <c r="Z22" s="9" cm="1">
        <f t="array" ref="Z22">INDEX(ตารางเหล็ก!M2:M539,X14)</f>
        <v>2.76</v>
      </c>
    </row>
    <row r="23" spans="3:26">
      <c r="C23" s="10"/>
      <c r="D23" s="10"/>
      <c r="E23" s="10"/>
      <c r="F23" s="10"/>
      <c r="G23" s="10"/>
      <c r="H23" s="10"/>
      <c r="I23" s="10"/>
      <c r="L23" s="2" t="s">
        <v>19</v>
      </c>
      <c r="M23" s="9" cm="1">
        <f t="array" ref="M23">INDEX(ตารางเหล็ก!N2:N539,K14)</f>
        <v>1.21</v>
      </c>
      <c r="P23" s="10"/>
      <c r="Q23" s="10"/>
      <c r="R23" s="10"/>
      <c r="S23" s="10"/>
      <c r="T23" s="10"/>
      <c r="U23" s="10"/>
      <c r="V23" s="10"/>
      <c r="Y23" s="2" t="s">
        <v>19</v>
      </c>
      <c r="Z23" s="9" cm="1">
        <f t="array" ref="Z23">INDEX(ตารางเหล็ก!N2:N539,X14)</f>
        <v>2.0099999999999998</v>
      </c>
    </row>
    <row r="24" spans="3:26">
      <c r="C24" s="10" t="s">
        <v>228</v>
      </c>
      <c r="D24" s="10"/>
      <c r="E24" s="10"/>
      <c r="F24" s="14">
        <f>IF(F22&lt;=F21,((1-(0.5*(F22/F21^2)))*F6)/(((5/3)+((3/8)*(F22/F21))-((1/8)*(F22/F21)^3))),(12*PI()^2*F8)/(23*(F22)^2))</f>
        <v>1311.3381428351067</v>
      </c>
      <c r="G24" s="11" t="s">
        <v>3</v>
      </c>
      <c r="H24" s="10"/>
      <c r="I24" s="10" t="str">
        <f>IF(F24&gt;F15,"pass","Fail")</f>
        <v>pass</v>
      </c>
      <c r="L24" s="2" t="s">
        <v>20</v>
      </c>
      <c r="M24" s="9" cm="1">
        <f t="array" ref="M24">INDEX(ตารางเหล็ก!Q2:Q539,'คำนวณ truss Compression'!K14)</f>
        <v>1.55</v>
      </c>
      <c r="P24" s="10" t="s">
        <v>228</v>
      </c>
      <c r="Q24" s="10"/>
      <c r="R24" s="10"/>
      <c r="S24" s="14">
        <f>IF(S22&lt;=S21,((1-(0.5*(S22/S21^2)))*S6)/(((5/3)+((3/8)*(S22/S21))-((1/8)*(S22/S21)^3))),(12*PI()^2*S8)/(23*(S22)^2))</f>
        <v>1418.384644560143</v>
      </c>
      <c r="T24" s="11" t="s">
        <v>3</v>
      </c>
      <c r="U24" s="10"/>
      <c r="V24" s="10" t="str">
        <f>IF(S24&gt;S15,"pass","Fail")</f>
        <v>pass</v>
      </c>
      <c r="Y24" s="2" t="s">
        <v>20</v>
      </c>
      <c r="Z24" s="9" cm="1">
        <f t="array" ref="Z24">INDEX(ตารางเหล็ก!Q2:Q539,'คำนวณ truss Compression'!X14)</f>
        <v>16.5</v>
      </c>
    </row>
    <row r="25" spans="3:26">
      <c r="C25" s="10" t="s">
        <v>229</v>
      </c>
      <c r="D25" s="10"/>
      <c r="E25" s="10"/>
      <c r="F25" s="14">
        <f>F14/M18</f>
        <v>216.55844155844156</v>
      </c>
      <c r="G25" s="11" t="s">
        <v>3</v>
      </c>
      <c r="H25" s="10"/>
      <c r="I25" s="10" t="str">
        <f>IF(F24&gt;=F25,"Pass","Fail")</f>
        <v>Pass</v>
      </c>
      <c r="L25" s="2" t="s">
        <v>21</v>
      </c>
      <c r="M25" s="9" cm="1">
        <f t="array" ref="M25">INDEX(ตารางเหล็ก!R2:R539,'คำนวณ truss Compression'!K14)</f>
        <v>1.55</v>
      </c>
      <c r="P25" s="10" t="s">
        <v>229</v>
      </c>
      <c r="Q25" s="10"/>
      <c r="R25" s="10"/>
      <c r="S25" s="14">
        <f>S14/Z18</f>
        <v>26.90909090909091</v>
      </c>
      <c r="T25" s="11" t="s">
        <v>3</v>
      </c>
      <c r="U25" s="10"/>
      <c r="V25" s="10" t="str">
        <f>IF(S24&gt;=S25,"Pass","Fail")</f>
        <v>Pass</v>
      </c>
      <c r="Y25" s="2" t="s">
        <v>21</v>
      </c>
      <c r="Z25" s="9" cm="1">
        <f t="array" ref="Z25">INDEX(ตารางเหล็ก!R2:R539,'คำนวณ truss Compression'!X14)</f>
        <v>13.2</v>
      </c>
    </row>
    <row r="26" spans="3:26">
      <c r="C26" s="10" t="s">
        <v>63</v>
      </c>
      <c r="D26" s="10"/>
      <c r="E26" s="10"/>
      <c r="F26" s="14">
        <f>(F24*F18)</f>
        <v>4038.9214799321289</v>
      </c>
      <c r="G26" s="10" t="s">
        <v>5</v>
      </c>
      <c r="H26" s="10"/>
      <c r="I26" s="10" t="str">
        <f>IF(F26&gt;F14,"pass","Fail")</f>
        <v>pass</v>
      </c>
      <c r="P26" s="10" t="s">
        <v>63</v>
      </c>
      <c r="Q26" s="10"/>
      <c r="R26" s="10"/>
      <c r="S26" s="14">
        <f>(S24*S18)</f>
        <v>11701.67331762118</v>
      </c>
      <c r="T26" s="10" t="s">
        <v>5</v>
      </c>
      <c r="U26" s="10"/>
      <c r="V26" s="10" t="str">
        <f>IF(S26&gt;S14,"pass","Fail")</f>
        <v>pass</v>
      </c>
    </row>
    <row r="27" spans="3:26">
      <c r="C27" s="10" t="s">
        <v>138</v>
      </c>
      <c r="D27" s="10"/>
      <c r="E27" s="10"/>
      <c r="F27" s="10"/>
      <c r="G27" s="10"/>
      <c r="H27" s="10"/>
      <c r="I27" s="10"/>
      <c r="P27" s="10" t="s">
        <v>138</v>
      </c>
      <c r="Q27" s="10"/>
      <c r="R27" s="10"/>
      <c r="S27" s="10"/>
      <c r="T27" s="10"/>
      <c r="U27" s="10"/>
      <c r="V27" s="10"/>
    </row>
    <row r="28" spans="3:26">
      <c r="C28" s="10"/>
      <c r="D28" s="10"/>
      <c r="E28" s="10"/>
      <c r="F28" s="10"/>
      <c r="G28" s="10"/>
      <c r="H28" s="10"/>
      <c r="I28" s="10"/>
      <c r="P28" s="10"/>
      <c r="Q28" s="10"/>
      <c r="R28" s="10"/>
      <c r="S28" s="10"/>
      <c r="T28" s="10"/>
      <c r="U28" s="10"/>
      <c r="V28" s="10"/>
    </row>
    <row r="29" spans="3:26">
      <c r="C29" s="10"/>
      <c r="D29" s="10"/>
      <c r="E29" s="10"/>
      <c r="F29" s="10"/>
      <c r="G29" s="10"/>
      <c r="H29" s="10"/>
      <c r="I29" s="10"/>
      <c r="P29" s="10"/>
      <c r="Q29" s="10"/>
      <c r="R29" s="10"/>
      <c r="S29" s="10"/>
      <c r="T29" s="10"/>
      <c r="U29" s="10"/>
      <c r="V29" s="10"/>
    </row>
    <row r="30" spans="3:26">
      <c r="C30" s="10"/>
      <c r="D30" s="10"/>
      <c r="E30" s="10"/>
      <c r="F30" s="10"/>
      <c r="G30" s="10"/>
      <c r="H30" s="10"/>
      <c r="I30" s="10"/>
      <c r="P30" s="10"/>
      <c r="Q30" s="10"/>
      <c r="R30" s="10"/>
      <c r="S30" s="10"/>
      <c r="T30" s="10"/>
      <c r="U30" s="10"/>
      <c r="V30" s="10"/>
    </row>
    <row r="31" spans="3:26">
      <c r="C31" s="10"/>
      <c r="D31" s="10"/>
      <c r="E31" s="10"/>
      <c r="F31" s="10"/>
      <c r="G31" s="10"/>
      <c r="H31" s="10"/>
      <c r="I31" s="10"/>
      <c r="P31" s="10"/>
      <c r="Q31" s="10"/>
      <c r="R31" s="10"/>
      <c r="S31" s="10"/>
      <c r="T31" s="10"/>
      <c r="U31" s="10"/>
      <c r="V31" s="10"/>
    </row>
    <row r="32" spans="3:26">
      <c r="C32" s="10"/>
      <c r="D32" s="10"/>
      <c r="E32" s="10"/>
      <c r="F32" s="10"/>
      <c r="G32" s="10"/>
      <c r="H32" s="10"/>
      <c r="I32" s="10"/>
      <c r="P32" s="10"/>
      <c r="Q32" s="10"/>
      <c r="R32" s="10"/>
      <c r="S32" s="10"/>
      <c r="T32" s="10"/>
      <c r="U32" s="10"/>
      <c r="V32" s="10"/>
    </row>
    <row r="33" spans="3:22">
      <c r="C33" s="10"/>
      <c r="D33" s="10"/>
      <c r="E33" s="10"/>
      <c r="F33" s="10"/>
      <c r="G33" s="10"/>
      <c r="H33" s="10"/>
      <c r="I33" s="10"/>
      <c r="P33" s="10"/>
      <c r="Q33" s="10"/>
      <c r="R33" s="10"/>
      <c r="S33" s="10"/>
      <c r="T33" s="10"/>
      <c r="U33" s="10"/>
      <c r="V33" s="10"/>
    </row>
    <row r="34" spans="3:22">
      <c r="C34" s="10"/>
      <c r="D34" s="10"/>
      <c r="E34" s="10"/>
      <c r="F34" s="10"/>
      <c r="G34" s="10"/>
      <c r="H34" s="10"/>
      <c r="I34" s="10"/>
      <c r="P34" s="10"/>
      <c r="Q34" s="10"/>
      <c r="R34" s="10"/>
      <c r="S34" s="10"/>
      <c r="T34" s="10"/>
      <c r="U34" s="10"/>
      <c r="V34" s="10"/>
    </row>
    <row r="36" spans="3:22">
      <c r="C36" s="46" t="s">
        <v>38</v>
      </c>
      <c r="D36" s="12"/>
      <c r="E36" s="12"/>
      <c r="F36" s="12"/>
      <c r="G36" s="12"/>
      <c r="H36" s="12"/>
      <c r="I36" s="12"/>
      <c r="P36" s="46" t="s">
        <v>38</v>
      </c>
      <c r="Q36" s="12"/>
      <c r="R36" s="12"/>
      <c r="S36" s="12"/>
      <c r="T36" s="12"/>
      <c r="U36" s="12"/>
      <c r="V36" s="12"/>
    </row>
    <row r="37" spans="3:22">
      <c r="C37" s="12" t="s">
        <v>140</v>
      </c>
      <c r="D37" s="12"/>
      <c r="E37" s="12"/>
      <c r="F37" s="90">
        <f>Truss!E25</f>
        <v>667</v>
      </c>
      <c r="G37" s="43" t="s">
        <v>43</v>
      </c>
      <c r="H37" s="12"/>
      <c r="I37" s="12"/>
      <c r="P37" s="12" t="s">
        <v>140</v>
      </c>
      <c r="Q37" s="12"/>
      <c r="R37" s="12"/>
      <c r="S37" s="90">
        <f>Truss!E28</f>
        <v>222</v>
      </c>
      <c r="T37" s="43" t="s">
        <v>43</v>
      </c>
      <c r="U37" s="12"/>
      <c r="V37" s="12"/>
    </row>
    <row r="38" spans="3:22">
      <c r="C38" s="12" t="s">
        <v>139</v>
      </c>
      <c r="D38" s="12"/>
      <c r="E38" s="12"/>
      <c r="F38" s="12">
        <f>0.8*F6</f>
        <v>2000</v>
      </c>
      <c r="G38" s="43" t="s">
        <v>3</v>
      </c>
      <c r="H38" s="12"/>
      <c r="I38" s="12"/>
      <c r="P38" s="12" t="s">
        <v>139</v>
      </c>
      <c r="Q38" s="12"/>
      <c r="R38" s="12"/>
      <c r="S38" s="12">
        <f>0.8*S6</f>
        <v>2000</v>
      </c>
      <c r="T38" s="43" t="s">
        <v>3</v>
      </c>
      <c r="U38" s="12"/>
      <c r="V38" s="12"/>
    </row>
    <row r="39" spans="3:22">
      <c r="C39" s="12" t="s">
        <v>141</v>
      </c>
      <c r="D39" s="12"/>
      <c r="E39" s="12"/>
      <c r="F39" s="44">
        <f>F37/(0.85*F38)</f>
        <v>0.39235294117647057</v>
      </c>
      <c r="G39" s="43" t="s">
        <v>9</v>
      </c>
      <c r="H39" s="12"/>
      <c r="I39" s="12"/>
      <c r="P39" s="12" t="s">
        <v>141</v>
      </c>
      <c r="Q39" s="12"/>
      <c r="R39" s="12"/>
      <c r="S39" s="44">
        <f>S37/(0.85*S38)</f>
        <v>0.13058823529411764</v>
      </c>
      <c r="T39" s="43" t="s">
        <v>9</v>
      </c>
      <c r="U39" s="12"/>
      <c r="V39" s="12"/>
    </row>
    <row r="40" spans="3:22">
      <c r="C40" s="12" t="s">
        <v>12</v>
      </c>
      <c r="D40" s="12"/>
      <c r="E40" s="12"/>
      <c r="F40" s="8"/>
      <c r="G40" s="12"/>
      <c r="H40" s="12"/>
      <c r="I40" s="12"/>
      <c r="P40" s="12" t="s">
        <v>12</v>
      </c>
      <c r="Q40" s="12"/>
      <c r="R40" s="12"/>
      <c r="S40" s="8"/>
      <c r="T40" s="12"/>
      <c r="U40" s="12"/>
      <c r="V40" s="12"/>
    </row>
    <row r="41" spans="3:22">
      <c r="C41" s="12" t="s">
        <v>42</v>
      </c>
      <c r="D41" s="12"/>
      <c r="E41" s="12"/>
      <c r="F41" s="12">
        <f>M18</f>
        <v>3.08</v>
      </c>
      <c r="G41" s="12" t="s">
        <v>9</v>
      </c>
      <c r="H41" s="12"/>
      <c r="I41" s="12" t="str">
        <f>IF(F41&gt;=F39,"Pass","Fail")</f>
        <v>Pass</v>
      </c>
      <c r="P41" s="12" t="s">
        <v>42</v>
      </c>
      <c r="Q41" s="12"/>
      <c r="R41" s="12"/>
      <c r="S41" s="12">
        <f>Z18</f>
        <v>8.25</v>
      </c>
      <c r="T41" s="12" t="s">
        <v>9</v>
      </c>
      <c r="U41" s="12"/>
      <c r="V41" s="12" t="str">
        <f>IF(S41&gt;=S39,"Pass","Fail")</f>
        <v>Pass</v>
      </c>
    </row>
    <row r="42" spans="3:22" ht="27">
      <c r="C42" s="12" t="s">
        <v>146</v>
      </c>
      <c r="D42" s="12" t="s">
        <v>44</v>
      </c>
      <c r="E42" s="12"/>
      <c r="F42" s="12">
        <f>M22</f>
        <v>1.21</v>
      </c>
      <c r="G42" s="12"/>
      <c r="H42" s="12" t="str">
        <f>IF(F42&gt;=F43,"แกนหลัก","")</f>
        <v>แกนหลัก</v>
      </c>
      <c r="I42" s="12"/>
      <c r="P42" s="12" t="s">
        <v>146</v>
      </c>
      <c r="Q42" s="12" t="s">
        <v>44</v>
      </c>
      <c r="R42" s="12"/>
      <c r="S42" s="12">
        <f>Z22</f>
        <v>2.76</v>
      </c>
      <c r="T42" s="12"/>
      <c r="U42" s="12" t="str">
        <f>IF(S42&gt;=S43,"แกนหลัก","")</f>
        <v>แกนหลัก</v>
      </c>
      <c r="V42" s="12"/>
    </row>
    <row r="43" spans="3:22">
      <c r="C43" s="12"/>
      <c r="D43" s="12" t="s">
        <v>45</v>
      </c>
      <c r="E43" s="12"/>
      <c r="F43" s="12">
        <f>M23</f>
        <v>1.21</v>
      </c>
      <c r="G43" s="12"/>
      <c r="H43" s="12" t="str">
        <f>IF(F43&gt;F42,"แกนหลัก","")</f>
        <v/>
      </c>
      <c r="I43" s="12"/>
      <c r="P43" s="12"/>
      <c r="Q43" s="12" t="s">
        <v>45</v>
      </c>
      <c r="R43" s="12"/>
      <c r="S43" s="12">
        <f>Z23</f>
        <v>2.0099999999999998</v>
      </c>
      <c r="T43" s="12"/>
      <c r="U43" s="12" t="str">
        <f>IF(S43&gt;S42,"แกนหลัก","")</f>
        <v/>
      </c>
      <c r="V43" s="12"/>
    </row>
    <row r="44" spans="3:22">
      <c r="C44" s="12" t="s">
        <v>145</v>
      </c>
      <c r="D44" s="12"/>
      <c r="E44" s="12"/>
      <c r="F44" s="44">
        <f>((F11*F9*100)/(IF(F42&gt;=F43,F42,IF(F43&gt;F42,F43,0))*PI()))*(SQRT(F6/F8))</f>
        <v>1.1050983326588049</v>
      </c>
      <c r="G44" s="12"/>
      <c r="H44" s="12"/>
      <c r="I44" s="12"/>
      <c r="P44" s="12" t="s">
        <v>145</v>
      </c>
      <c r="Q44" s="12"/>
      <c r="R44" s="12"/>
      <c r="S44" s="44">
        <f>((S11*S9*100)/(IF(S42&gt;=S43,S42,IF(S43&gt;S42,S43,0))*PI()))*(SQRT(S6/S8))</f>
        <v>0.36336113655357444</v>
      </c>
      <c r="T44" s="12"/>
      <c r="U44" s="12"/>
      <c r="V44" s="12"/>
    </row>
    <row r="45" spans="3:22">
      <c r="C45" s="12" t="s">
        <v>137</v>
      </c>
      <c r="D45" s="12"/>
      <c r="E45" s="12"/>
      <c r="F45" s="44">
        <f>(F11*F9*100)/IF(F42&gt;=F43,F42,IF(F43&gt;F42,F43,0))</f>
        <v>99.173553719008268</v>
      </c>
      <c r="G45" s="12"/>
      <c r="H45" s="12" t="str">
        <f>IF(F45&lt;200,";&lt;200",";&gt;200")</f>
        <v>;&lt;200</v>
      </c>
      <c r="I45" s="12" t="str">
        <f>IF(F45&lt;200,"Pass","Fail")</f>
        <v>Pass</v>
      </c>
      <c r="P45" s="12" t="s">
        <v>137</v>
      </c>
      <c r="Q45" s="12"/>
      <c r="R45" s="12"/>
      <c r="S45" s="44">
        <f>(S11*S9*100)/IF(S42&gt;=S43,S42,IF(S43&gt;S42,S43,0))</f>
        <v>32.608695652173907</v>
      </c>
      <c r="T45" s="12"/>
      <c r="U45" s="12" t="str">
        <f>IF(S45&lt;200,";&lt;200",";&gt;200")</f>
        <v>;&lt;200</v>
      </c>
      <c r="V45" s="12" t="str">
        <f>IF(S45&lt;200,"Pass","Fail")</f>
        <v>Pass</v>
      </c>
    </row>
    <row r="46" spans="3:22">
      <c r="C46" s="12"/>
      <c r="D46" s="12"/>
      <c r="E46" s="12"/>
      <c r="F46" s="12"/>
      <c r="G46" s="12"/>
      <c r="H46" s="12"/>
      <c r="I46" s="12"/>
      <c r="P46" s="12"/>
      <c r="Q46" s="12"/>
      <c r="R46" s="12"/>
      <c r="S46" s="12"/>
      <c r="T46" s="12"/>
      <c r="U46" s="12"/>
      <c r="V46" s="12"/>
    </row>
    <row r="47" spans="3:22">
      <c r="C47" s="12" t="s">
        <v>252</v>
      </c>
      <c r="D47" s="12"/>
      <c r="E47" s="12"/>
      <c r="F47" s="44">
        <f>IF(F44&lt;=15,F6*0.658^(F44^2),(F6*0.877)/F44^2)</f>
        <v>1499.5114157819655</v>
      </c>
      <c r="G47" s="43" t="s">
        <v>3</v>
      </c>
      <c r="H47" s="12"/>
      <c r="I47" s="12" t="str">
        <f>IF(F47&gt;F38,"pass","Fail")</f>
        <v>Fail</v>
      </c>
      <c r="P47" s="12" t="s">
        <v>252</v>
      </c>
      <c r="Q47" s="12"/>
      <c r="R47" s="12"/>
      <c r="S47" s="44">
        <f>IF(S44&lt;=15,S6*0.658^(S44^2),(S6*0.877)/S44^2)</f>
        <v>2365.5935875527452</v>
      </c>
      <c r="T47" s="43" t="s">
        <v>3</v>
      </c>
      <c r="U47" s="12"/>
      <c r="V47" s="12" t="str">
        <f>IF(S47&gt;S38,"pass","Fail")</f>
        <v>pass</v>
      </c>
    </row>
    <row r="48" spans="3:22">
      <c r="C48" s="12" t="s">
        <v>251</v>
      </c>
      <c r="D48" s="12"/>
      <c r="E48" s="12"/>
      <c r="F48" s="44">
        <f>F37/F41</f>
        <v>216.55844155844156</v>
      </c>
      <c r="G48" s="43" t="s">
        <v>3</v>
      </c>
      <c r="H48" s="12"/>
      <c r="I48" s="12" t="str">
        <f>IF(F47&gt;=F48,"Pass","Fail")</f>
        <v>Pass</v>
      </c>
      <c r="P48" s="12" t="s">
        <v>251</v>
      </c>
      <c r="Q48" s="12"/>
      <c r="R48" s="12"/>
      <c r="S48" s="44">
        <f>S37/S41</f>
        <v>26.90909090909091</v>
      </c>
      <c r="T48" s="43" t="s">
        <v>3</v>
      </c>
      <c r="U48" s="12"/>
      <c r="V48" s="12" t="str">
        <f>IF(S47&gt;=S48,"Pass","Fail")</f>
        <v>Pass</v>
      </c>
    </row>
    <row r="49" spans="3:22">
      <c r="C49" s="57" t="s">
        <v>147</v>
      </c>
      <c r="D49" s="12"/>
      <c r="E49" s="12"/>
      <c r="F49" s="12">
        <f>0.85*F47*F41</f>
        <v>3925.7208865171856</v>
      </c>
      <c r="G49" s="12" t="s">
        <v>5</v>
      </c>
      <c r="H49" s="12"/>
      <c r="I49" s="12" t="str">
        <f>IF(F49&gt;F37,"pass","Fail")</f>
        <v>pass</v>
      </c>
      <c r="P49" s="57" t="s">
        <v>147</v>
      </c>
      <c r="Q49" s="12"/>
      <c r="R49" s="12"/>
      <c r="S49" s="12">
        <f>0.85*S47*S41</f>
        <v>16588.725032713624</v>
      </c>
      <c r="T49" s="12" t="s">
        <v>5</v>
      </c>
      <c r="U49" s="12"/>
      <c r="V49" s="12" t="str">
        <f>IF(S49&gt;S37,"pass","Fail")</f>
        <v>pass</v>
      </c>
    </row>
    <row r="50" spans="3:22">
      <c r="C50" s="12" t="s">
        <v>138</v>
      </c>
      <c r="D50" s="12"/>
      <c r="E50" s="12"/>
      <c r="F50" s="12"/>
      <c r="G50" s="12"/>
      <c r="H50" s="12"/>
      <c r="I50" s="12"/>
      <c r="P50" s="12" t="s">
        <v>138</v>
      </c>
      <c r="Q50" s="12"/>
      <c r="R50" s="12"/>
      <c r="S50" s="12"/>
      <c r="T50" s="12"/>
      <c r="U50" s="12"/>
      <c r="V50" s="12"/>
    </row>
    <row r="51" spans="3:22">
      <c r="C51" s="12"/>
      <c r="D51" s="12"/>
      <c r="E51" s="12"/>
      <c r="F51" s="12"/>
      <c r="G51" s="12"/>
      <c r="H51" s="12"/>
      <c r="I51" s="12"/>
    </row>
    <row r="52" spans="3:22">
      <c r="C52" s="12"/>
      <c r="D52" s="12"/>
      <c r="E52" s="12"/>
      <c r="F52" s="12"/>
      <c r="G52" s="12"/>
      <c r="H52" s="12"/>
      <c r="I52" s="12"/>
    </row>
    <row r="53" spans="3:22">
      <c r="C53" s="12"/>
      <c r="D53" s="12"/>
      <c r="E53" s="12"/>
      <c r="F53" s="12"/>
      <c r="G53" s="12"/>
      <c r="H53" s="12"/>
      <c r="I53" s="12"/>
    </row>
    <row r="54" spans="3:22">
      <c r="C54" s="12"/>
      <c r="D54" s="12"/>
      <c r="E54" s="12"/>
      <c r="F54" s="12"/>
      <c r="G54" s="12"/>
      <c r="H54" s="12"/>
      <c r="I54" s="12"/>
    </row>
    <row r="55" spans="3:22">
      <c r="C55" s="12"/>
      <c r="D55" s="12"/>
      <c r="E55" s="12"/>
      <c r="F55" s="12"/>
      <c r="G55" s="12"/>
      <c r="H55" s="12"/>
      <c r="I55" s="12"/>
    </row>
    <row r="56" spans="3:22">
      <c r="C56" s="12"/>
      <c r="D56" s="12"/>
      <c r="E56" s="12"/>
      <c r="F56" s="12"/>
      <c r="G56" s="12"/>
      <c r="H56" s="12"/>
      <c r="I56" s="12"/>
    </row>
    <row r="57" spans="3:22">
      <c r="C57" s="12"/>
      <c r="D57" s="12"/>
      <c r="E57" s="12"/>
      <c r="F57" s="12"/>
      <c r="G57" s="12"/>
      <c r="H57" s="12"/>
      <c r="I57" s="12"/>
    </row>
  </sheetData>
  <mergeCells count="2">
    <mergeCell ref="C1:E1"/>
    <mergeCell ref="P1:R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DC6914F8-4C1C-48D8-B069-FFD732AF8855}">
          <x14:formula1>
            <xm:f>ตารางเหล็ก!$A$2:$A$539</xm:f>
          </x14:formula1>
          <xm:sqref>F17 F40 S17 S40</xm:sqref>
        </x14:dataValidation>
        <x14:dataValidation type="list" allowBlank="1" showInputMessage="1" showErrorMessage="1" xr:uid="{5BFEA053-3DFE-4CD7-BA04-E586C670B40A}">
          <x14:formula1>
            <xm:f>สูตร!$A$10:$A$15</xm:f>
          </x14:formula1>
          <xm:sqref>F10 S10</xm:sqref>
        </x14:dataValidation>
        <x14:dataValidation type="list" allowBlank="1" showInputMessage="1" showErrorMessage="1" xr:uid="{B0667461-65E7-4EEB-ABE0-60E72B0DE22D}">
          <x14:formula1>
            <xm:f>สูตร!$C$1:$C$7</xm:f>
          </x14:formula1>
          <xm:sqref>F3 S3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3E15C-45F6-4AE2-B12B-C9B3EACB2A25}">
  <sheetPr codeName="Sheet1"/>
  <dimension ref="A1:F22"/>
  <sheetViews>
    <sheetView view="pageLayout" topLeftCell="A13" zoomScale="85" zoomScaleNormal="85" zoomScalePageLayoutView="85" workbookViewId="0">
      <selection activeCell="C22" sqref="C22"/>
    </sheetView>
  </sheetViews>
  <sheetFormatPr defaultRowHeight="23.4"/>
  <cols>
    <col min="1" max="1" width="28.5546875" customWidth="1"/>
    <col min="3" max="3" width="27.6640625" customWidth="1"/>
  </cols>
  <sheetData>
    <row r="1" spans="1:6" ht="24">
      <c r="A1" s="7" t="s">
        <v>13</v>
      </c>
      <c r="B1" s="7"/>
      <c r="C1" s="51" t="s">
        <v>22</v>
      </c>
      <c r="D1" s="7"/>
      <c r="E1" s="7"/>
      <c r="F1" s="7"/>
    </row>
    <row r="2" spans="1:6" ht="24">
      <c r="A2" s="7" t="s">
        <v>1</v>
      </c>
      <c r="B2" s="7"/>
      <c r="C2" s="49" t="s">
        <v>2</v>
      </c>
      <c r="D2" s="7"/>
      <c r="E2" s="7"/>
      <c r="F2" s="7"/>
    </row>
    <row r="3" spans="1:6" ht="24">
      <c r="A3" s="7" t="s">
        <v>31</v>
      </c>
      <c r="B3" s="7"/>
      <c r="C3" s="48">
        <v>35000</v>
      </c>
      <c r="D3" s="7" t="s">
        <v>5</v>
      </c>
      <c r="E3" s="7"/>
      <c r="F3" s="7"/>
    </row>
    <row r="4" spans="1:6" ht="24">
      <c r="A4" s="7" t="s">
        <v>30</v>
      </c>
      <c r="B4" s="7"/>
      <c r="C4" s="48">
        <v>70000</v>
      </c>
      <c r="D4" s="7" t="s">
        <v>5</v>
      </c>
      <c r="E4" s="7"/>
      <c r="F4" s="7"/>
    </row>
    <row r="5" spans="1:6" ht="24">
      <c r="A5" s="7" t="s">
        <v>7</v>
      </c>
      <c r="B5" s="7"/>
      <c r="C5" s="67" cm="1">
        <f t="array" ref="C5">IF(C2=สูตร!C1,2500,IF(C2=สูตร!C2,2900,IF(C2=สูตร!C3,2900,IF(C2=สูตร!C4,2900,IF(C2=สูตร!C5,2900,IF(C2=สูตร!C6,2900,IF(C2=สูตร!C7,6200,on)))))))</f>
        <v>2500</v>
      </c>
      <c r="D5" s="7" t="s">
        <v>3</v>
      </c>
      <c r="E5" s="7"/>
      <c r="F5" s="7"/>
    </row>
    <row r="6" spans="1:6" ht="24">
      <c r="A6" s="7" t="s">
        <v>32</v>
      </c>
      <c r="B6" s="7"/>
      <c r="C6" s="67" cm="1">
        <f t="array" ref="C6">IF(C2=สูตร!C1,4000,IF(C2=สูตร!C2,4150,IF(C2=สูตร!C3,4350,IF(C2=สูตร!C4,4150,IF(C2=สูตร!C5,4350,IF(C2=สูตร!C6,4350,IF(C2=สูตร!C7,6900,on)))))))</f>
        <v>4000</v>
      </c>
      <c r="D6" s="7" t="s">
        <v>3</v>
      </c>
      <c r="E6" s="7"/>
      <c r="F6" s="7"/>
    </row>
    <row r="7" spans="1:6" ht="24">
      <c r="A7" s="7" t="s">
        <v>0</v>
      </c>
      <c r="B7" s="7"/>
      <c r="C7" s="8">
        <v>4</v>
      </c>
      <c r="D7" s="7" t="s">
        <v>4</v>
      </c>
      <c r="E7" s="7"/>
      <c r="F7" s="7"/>
    </row>
    <row r="8" spans="1:6" ht="24">
      <c r="A8" s="7" t="s">
        <v>6</v>
      </c>
      <c r="B8" s="7"/>
      <c r="C8" s="67">
        <f>IF(C1=สูตร!A1,C3+C4,(1.2*C3)+(1.6*C4))</f>
        <v>105000</v>
      </c>
      <c r="D8" s="7" t="s">
        <v>5</v>
      </c>
      <c r="E8" s="7"/>
      <c r="F8" s="7"/>
    </row>
    <row r="9" spans="1:6" ht="24">
      <c r="A9" s="7" t="s">
        <v>8</v>
      </c>
      <c r="B9" s="7"/>
      <c r="C9" s="67">
        <f>0.6*C5</f>
        <v>1500</v>
      </c>
      <c r="D9" s="7" t="s">
        <v>3</v>
      </c>
      <c r="E9" s="7"/>
      <c r="F9" s="7"/>
    </row>
    <row r="10" spans="1:6" ht="24">
      <c r="A10" s="7" t="s">
        <v>148</v>
      </c>
      <c r="B10" s="7"/>
      <c r="C10" s="68">
        <f>C8/C9</f>
        <v>70</v>
      </c>
      <c r="D10" s="7" t="s">
        <v>9</v>
      </c>
      <c r="E10" s="7"/>
      <c r="F10" s="7"/>
    </row>
    <row r="11" spans="1:6" ht="24">
      <c r="A11" s="7" t="s">
        <v>149</v>
      </c>
      <c r="B11" s="7"/>
      <c r="C11" s="49" t="s">
        <v>240</v>
      </c>
      <c r="D11" s="7"/>
      <c r="E11" s="7"/>
      <c r="F11" s="7"/>
    </row>
    <row r="12" spans="1:6" ht="24">
      <c r="A12" s="7" t="str">
        <f>IF(C11=สูตร!E1,"จำนวนสลักเกรียวต่อแถว"," ")</f>
        <v>จำนวนสลักเกรียวต่อแถว</v>
      </c>
      <c r="B12" s="7"/>
      <c r="C12" s="7"/>
      <c r="D12" s="7" t="str">
        <f>IF(C11=สูตร!E1,"แถว","")</f>
        <v>แถว</v>
      </c>
      <c r="E12" s="7"/>
      <c r="F12" s="7"/>
    </row>
    <row r="13" spans="1:6" ht="24">
      <c r="A13" s="7" t="str">
        <f>IF(C11=สูตร!E1,"ขนาดของสลักเกรียว","")</f>
        <v>ขนาดของสลักเกรียว</v>
      </c>
      <c r="B13" s="7"/>
      <c r="C13" s="7"/>
      <c r="D13" s="7" t="str">
        <f>IF(C11=สูตร!E1,"mm.","")</f>
        <v>mm.</v>
      </c>
      <c r="E13" s="7"/>
      <c r="F13" s="7"/>
    </row>
    <row r="14" spans="1:6" ht="24">
      <c r="A14" s="7" t="s">
        <v>12</v>
      </c>
      <c r="B14" s="7"/>
      <c r="C14" s="8" t="s">
        <v>245</v>
      </c>
      <c r="D14" s="7"/>
      <c r="E14" s="7"/>
      <c r="F14" s="7"/>
    </row>
    <row r="15" spans="1:6" ht="24">
      <c r="A15" s="7" t="s">
        <v>162</v>
      </c>
      <c r="B15" s="7"/>
      <c r="C15" s="47">
        <v>0.9</v>
      </c>
      <c r="D15" s="7"/>
      <c r="E15" s="7"/>
      <c r="F15" s="7"/>
    </row>
    <row r="16" spans="1:6" ht="24">
      <c r="A16" s="7" t="s">
        <v>159</v>
      </c>
      <c r="B16" s="7"/>
      <c r="C16" s="7">
        <f>'คำนวณ tension'!H19</f>
        <v>1.43</v>
      </c>
      <c r="D16" s="7" t="s">
        <v>9</v>
      </c>
      <c r="E16" s="7"/>
      <c r="F16" s="7"/>
    </row>
    <row r="17" spans="1:6" ht="24">
      <c r="A17" s="7" t="s">
        <v>158</v>
      </c>
      <c r="B17" s="7"/>
      <c r="C17" s="7">
        <f>C16-(C12*C13*'คำนวณ tension'!H17*0.1*0.1)</f>
        <v>1.43</v>
      </c>
      <c r="D17" s="7" t="s">
        <v>9</v>
      </c>
      <c r="E17" s="7"/>
      <c r="F17" s="7"/>
    </row>
    <row r="18" spans="1:6" ht="24">
      <c r="A18" s="7" t="s">
        <v>157</v>
      </c>
      <c r="B18" s="7"/>
      <c r="C18" s="68">
        <f>IF(C11=สูตร!E1,'tension member'!C17*'tension member'!C15,'tension member'!C16*'tension member'!C15)</f>
        <v>1.2869999999999999</v>
      </c>
      <c r="D18" s="7" t="s">
        <v>9</v>
      </c>
      <c r="E18" s="7"/>
      <c r="F18" s="7"/>
    </row>
    <row r="19" spans="1:6" ht="24">
      <c r="A19" s="7" t="s">
        <v>153</v>
      </c>
      <c r="B19" s="7"/>
      <c r="C19" s="7">
        <f>IF(C1=สูตร!A1,'คำนวณ tension'!G28,'คำนวณ tension'!G40)</f>
        <v>73426.573426573435</v>
      </c>
      <c r="D19" s="7" t="str">
        <f>IF(C1=สูตร!A1,'คำนวณ tension'!H28,'คำนวณ tension'!H40)</f>
        <v>ksc</v>
      </c>
      <c r="E19" s="7" t="str">
        <f>IF(C1=สูตร!A1,'คำนวณ tension'!I28,'คำนวณ tension'!I40)</f>
        <v>&gt;Ft</v>
      </c>
      <c r="F19" s="7" t="str">
        <f>IF(C1=สูตร!A1,'คำนวณ tension'!J28,'คำนวณ tension'!J40)</f>
        <v>Fail</v>
      </c>
    </row>
    <row r="20" spans="1:6" ht="24">
      <c r="A20" s="7" t="s">
        <v>154</v>
      </c>
      <c r="B20" s="7"/>
      <c r="C20" s="7">
        <f>IF(C1=สูตร!A1,'คำนวณ tension'!G29,'คำนวณ tension'!G41)</f>
        <v>81585.081585081585</v>
      </c>
      <c r="D20" s="7" t="str">
        <f>IF(C1=สูตร!A1,'คำนวณ tension'!H29,'คำนวณ tension'!H41)</f>
        <v>ksc</v>
      </c>
      <c r="E20" s="7" t="str">
        <f>IF(C1=สูตร!A1,'คำนวณ tension'!I29,'คำนวณ tension'!I41)</f>
        <v>&gt;Ft</v>
      </c>
      <c r="F20" s="7" t="str">
        <f>IF(C1=สูตร!A1,'คำนวณ tension'!J29,'คำนวณ tension'!J41)</f>
        <v>Fail</v>
      </c>
    </row>
    <row r="21" spans="1:6" ht="24">
      <c r="A21" s="7" t="str">
        <f>IF(C11=สูตร!E1,"Block shear","")</f>
        <v>Block shear</v>
      </c>
      <c r="B21" s="7"/>
      <c r="C21" s="7"/>
      <c r="D21" s="7"/>
      <c r="E21" s="7"/>
      <c r="F21" s="7"/>
    </row>
    <row r="22" spans="1:6" ht="24">
      <c r="A22" s="7" t="s">
        <v>156</v>
      </c>
      <c r="B22" s="7"/>
      <c r="C22" s="7">
        <f>('คำนวณ tension'!G13*'tension member'!C7*100)/'คำนวณ tension'!K23</f>
        <v>533.33333333333337</v>
      </c>
      <c r="D22" s="7"/>
      <c r="E22" s="7" t="str">
        <f>IF(C22&lt;=300,"&lt;=300","&gt;300")</f>
        <v>&gt;300</v>
      </c>
      <c r="F22" s="7" t="str">
        <f>IF(C22&lt;=300,"Pass","fail")</f>
        <v>fail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ED3627A0-A306-453A-B47B-1B33C76837BB}">
          <x14:formula1>
            <xm:f>สูตร!$A$1:$A$2</xm:f>
          </x14:formula1>
          <xm:sqref>C1</xm:sqref>
        </x14:dataValidation>
        <x14:dataValidation type="list" allowBlank="1" showInputMessage="1" showErrorMessage="1" xr:uid="{C7286FDC-8A84-40D4-9E97-3E79CA96E31F}">
          <x14:formula1>
            <xm:f>สูตร!$C$1:$C$7</xm:f>
          </x14:formula1>
          <xm:sqref>C2</xm:sqref>
        </x14:dataValidation>
        <x14:dataValidation type="list" allowBlank="1" showInputMessage="1" showErrorMessage="1" xr:uid="{4F013049-BCFF-4366-979E-70390EBBF9D0}">
          <x14:formula1>
            <xm:f>สูตร!$E$1:$E$2</xm:f>
          </x14:formula1>
          <xm:sqref>C11</xm:sqref>
        </x14:dataValidation>
        <x14:dataValidation type="list" allowBlank="1" showInputMessage="1" showErrorMessage="1" xr:uid="{302E6635-B813-46CC-85F4-E7C92033E0D6}">
          <x14:formula1>
            <xm:f>ตารางเหล็ก!$A$2:$A$539</xm:f>
          </x14:formula1>
          <xm:sqref>C14</xm:sqref>
        </x14:dataValidation>
        <x14:dataValidation type="list" allowBlank="1" showInputMessage="1" showErrorMessage="1" xr:uid="{7C463F01-684E-4E24-A5C4-1D5D59B282EE}">
          <x14:formula1>
            <xm:f>สูตร!$R$2:$R$8</xm:f>
          </x14:formula1>
          <xm:sqref>C15</xm:sqref>
        </x14:dataValidation>
        <x14:dataValidation type="list" allowBlank="1" showInputMessage="1" showErrorMessage="1" xr:uid="{58F537C1-814F-4796-A747-5A1091F537D8}">
          <x14:formula1>
            <xm:f>IF($C$1=สูตร!$A$1,สูตร!$M$9:$M$14,สูตร!$M$17:$M$23)</xm:f>
          </x14:formula1>
          <xm:sqref>C13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BAC68-FA56-4E44-BEB7-A17C140840C8}">
  <sheetPr codeName="Sheet2">
    <pageSetUpPr fitToPage="1"/>
  </sheetPr>
  <dimension ref="A1:M50"/>
  <sheetViews>
    <sheetView topLeftCell="A5" zoomScale="85" zoomScaleNormal="85" workbookViewId="0">
      <selection activeCell="I40" sqref="I40"/>
    </sheetView>
  </sheetViews>
  <sheetFormatPr defaultColWidth="8.88671875" defaultRowHeight="24"/>
  <cols>
    <col min="1" max="6" width="8.88671875" style="2"/>
    <col min="7" max="7" width="19.109375" style="2" customWidth="1"/>
    <col min="8" max="11" width="8.88671875" style="2"/>
    <col min="12" max="12" width="9.6640625" style="2" bestFit="1" customWidth="1"/>
    <col min="13" max="16384" width="8.88671875" style="2"/>
  </cols>
  <sheetData>
    <row r="1" spans="1:11">
      <c r="A1" s="1" t="s">
        <v>10</v>
      </c>
      <c r="K1" s="4"/>
    </row>
    <row r="2" spans="1:11">
      <c r="A2" s="3" t="s">
        <v>11</v>
      </c>
      <c r="C2" s="2" t="s">
        <v>13</v>
      </c>
      <c r="G2" s="1" t="s">
        <v>23</v>
      </c>
      <c r="K2" s="4"/>
    </row>
    <row r="3" spans="1:11">
      <c r="K3" s="4"/>
    </row>
    <row r="4" spans="1:11">
      <c r="C4" s="2" t="s">
        <v>1</v>
      </c>
      <c r="G4" s="1" t="s">
        <v>2</v>
      </c>
      <c r="K4" s="4"/>
    </row>
    <row r="5" spans="1:11">
      <c r="C5" s="2" t="s">
        <v>31</v>
      </c>
      <c r="G5" s="1">
        <v>600</v>
      </c>
      <c r="H5" s="2" t="s">
        <v>5</v>
      </c>
      <c r="K5" s="4"/>
    </row>
    <row r="6" spans="1:11">
      <c r="C6" s="2" t="s">
        <v>30</v>
      </c>
      <c r="G6" s="1">
        <v>1000</v>
      </c>
      <c r="H6" s="2" t="s">
        <v>5</v>
      </c>
      <c r="K6" s="4"/>
    </row>
    <row r="7" spans="1:11">
      <c r="C7" s="2" t="s">
        <v>7</v>
      </c>
      <c r="G7" s="3" cm="1">
        <f t="array" ref="G7">IF(G4=สูตร!C1,2500,IF(G4=สูตร!C2,2900,IF(G4=สูตร!C3,2900,IF(G4=สูตร!C4,2900,IF(G4=สูตร!C5,2900,IF(G4=สูตร!C6,2900,IF(G4=สูตร!C7,6200,on)))))))</f>
        <v>2500</v>
      </c>
      <c r="H7" s="2" t="s">
        <v>3</v>
      </c>
      <c r="K7" s="4"/>
    </row>
    <row r="8" spans="1:11">
      <c r="C8" s="2" t="s">
        <v>32</v>
      </c>
      <c r="G8" s="3" cm="1">
        <f t="array" ref="G8">IF(G4=สูตร!C1,4000,IF(G4=สูตร!C2,4150,IF(G4=สูตร!C3,4350,IF(G4=สูตร!C4,4150,IF(G4=สูตร!C5,4350,IF(G4=สูตร!C6,4350,IF(G4=สูตร!C7,6900,on)))))))</f>
        <v>4000</v>
      </c>
      <c r="H8" s="2" t="s">
        <v>3</v>
      </c>
      <c r="K8" s="4"/>
    </row>
    <row r="9" spans="1:11">
      <c r="C9" s="2" t="s">
        <v>0</v>
      </c>
      <c r="G9" s="1">
        <v>15</v>
      </c>
      <c r="H9" s="2" t="s">
        <v>4</v>
      </c>
      <c r="K9" s="4"/>
    </row>
    <row r="10" spans="1:11">
      <c r="C10" s="2" t="s">
        <v>6</v>
      </c>
      <c r="G10" s="3">
        <f>IF(G2=สูตร!A1,G5+G6,(1.2*G5)+(1.6*G6))</f>
        <v>2320</v>
      </c>
      <c r="H10" s="2" t="s">
        <v>5</v>
      </c>
      <c r="K10" s="4"/>
    </row>
    <row r="11" spans="1:11">
      <c r="C11" s="2" t="s">
        <v>8</v>
      </c>
      <c r="G11" s="3">
        <f>0.6*G7</f>
        <v>1500</v>
      </c>
      <c r="H11" s="2" t="s">
        <v>3</v>
      </c>
      <c r="K11" s="4"/>
    </row>
    <row r="12" spans="1:11">
      <c r="C12" s="2" t="s">
        <v>33</v>
      </c>
      <c r="G12" s="3">
        <f>G10/G11</f>
        <v>1.5466666666666666</v>
      </c>
      <c r="H12" s="2" t="s">
        <v>9</v>
      </c>
      <c r="K12" s="4"/>
    </row>
    <row r="13" spans="1:11">
      <c r="C13" s="2" t="s">
        <v>160</v>
      </c>
      <c r="G13" s="3">
        <v>1</v>
      </c>
      <c r="K13" s="4"/>
    </row>
    <row r="14" spans="1:11">
      <c r="C14" s="2" t="s">
        <v>12</v>
      </c>
      <c r="G14" s="2">
        <v>1</v>
      </c>
      <c r="I14" s="4"/>
    </row>
    <row r="15" spans="1:11">
      <c r="E15" s="7" t="s">
        <v>88</v>
      </c>
      <c r="F15" s="7">
        <f>MATCH('tension member'!C14,ตารางเหล็ก!A2:A539,0)</f>
        <v>1</v>
      </c>
      <c r="G15" s="7" t="s">
        <v>133</v>
      </c>
      <c r="H15" s="9" cm="1">
        <f t="array" ref="H15">INDEX(ตารางเหล็ก!B2:B539,F15)</f>
        <v>25</v>
      </c>
      <c r="K15" s="4"/>
    </row>
    <row r="16" spans="1:11">
      <c r="E16" s="7"/>
      <c r="F16" s="7"/>
      <c r="G16" s="7" t="s">
        <v>134</v>
      </c>
      <c r="H16" s="9" cm="1">
        <f t="array" ref="H16">INDEX(ตารางเหล็ก!C2:C539,F15)</f>
        <v>25</v>
      </c>
      <c r="K16" s="4"/>
    </row>
    <row r="17" spans="2:13">
      <c r="E17" s="7"/>
      <c r="F17" s="7"/>
      <c r="G17" s="7" t="s">
        <v>135</v>
      </c>
      <c r="H17" s="9" cm="1">
        <f t="array" ref="H17">INDEX(ตารางเหล็ก!D2:D539,F15)</f>
        <v>3</v>
      </c>
      <c r="K17" s="4"/>
    </row>
    <row r="18" spans="2:13">
      <c r="E18" s="7"/>
      <c r="F18" s="7"/>
      <c r="G18" s="7" t="s">
        <v>136</v>
      </c>
      <c r="H18" s="9" cm="1">
        <f t="array" ref="H18">INDEX(ตารางเหล็ก!E2:E539,F15)</f>
        <v>3</v>
      </c>
      <c r="K18" s="4"/>
    </row>
    <row r="19" spans="2:13">
      <c r="E19" s="7"/>
      <c r="F19" s="7"/>
      <c r="G19" s="2" t="s">
        <v>14</v>
      </c>
      <c r="H19" s="9" cm="1">
        <f t="array" ref="H19">INDEX(ตารางเหล็ก!F2:F539,F15)</f>
        <v>1.43</v>
      </c>
      <c r="K19" s="4"/>
    </row>
    <row r="20" spans="2:13">
      <c r="E20" s="7"/>
      <c r="F20" s="7"/>
      <c r="G20" s="2" t="s">
        <v>15</v>
      </c>
      <c r="H20" s="9" cm="1">
        <f t="array" ref="H20">INDEX(ตารางเหล็ก!G2:G539,F15)</f>
        <v>1.1000000000000001</v>
      </c>
      <c r="K20" s="4"/>
    </row>
    <row r="21" spans="2:13">
      <c r="E21" s="7"/>
      <c r="F21" s="7"/>
      <c r="G21" s="2" t="s">
        <v>16</v>
      </c>
      <c r="H21" s="9" cm="1">
        <f t="array" ref="H21">INDEX(ตารางเหล็ก!I2:I539,F15)</f>
        <v>0.8</v>
      </c>
      <c r="K21" s="4"/>
    </row>
    <row r="22" spans="2:13">
      <c r="E22" s="7"/>
      <c r="F22" s="7"/>
      <c r="G22" s="2" t="s">
        <v>17</v>
      </c>
      <c r="H22" s="9" cm="1">
        <f t="array" ref="H22">INDEX(ตารางเหล็ก!J2:J539,F15)</f>
        <v>0.8</v>
      </c>
      <c r="K22" s="4"/>
    </row>
    <row r="23" spans="2:13">
      <c r="E23" s="7"/>
      <c r="F23" s="7"/>
      <c r="G23" s="2" t="s">
        <v>18</v>
      </c>
      <c r="H23" s="9" cm="1">
        <f t="array" ref="H23">INDEX(ตารางเหล็ก!M2:M540,F15)</f>
        <v>0.75</v>
      </c>
      <c r="J23" s="2" t="s">
        <v>161</v>
      </c>
      <c r="K23" s="4">
        <f>IF(H23&gt;=H24,H23,H24)</f>
        <v>0.75</v>
      </c>
    </row>
    <row r="24" spans="2:13">
      <c r="E24" s="7"/>
      <c r="F24" s="7"/>
      <c r="G24" s="2" t="s">
        <v>19</v>
      </c>
      <c r="H24" s="9" cm="1">
        <f t="array" ref="H24">INDEX(ตารางเหล็ก!N3:N540,F15)</f>
        <v>0.73</v>
      </c>
      <c r="K24" s="4"/>
    </row>
    <row r="25" spans="2:13">
      <c r="E25" s="7"/>
      <c r="F25" s="7"/>
      <c r="G25" s="2" t="s">
        <v>20</v>
      </c>
      <c r="H25" s="9" cm="1">
        <f t="array" ref="H25">INDEX(ตารางเหล็ก!Q3:Q540,F15)</f>
        <v>0.45</v>
      </c>
      <c r="K25" s="4"/>
    </row>
    <row r="26" spans="2:13">
      <c r="E26" s="7"/>
      <c r="F26" s="7"/>
      <c r="G26" s="2" t="s">
        <v>21</v>
      </c>
      <c r="H26" s="9" cm="1">
        <f t="array" ref="H26">INDEX(ตารางเหล็ก!R3:R540,F15)</f>
        <v>0.45</v>
      </c>
      <c r="K26" s="4"/>
    </row>
    <row r="27" spans="2:13">
      <c r="B27" s="1" t="s">
        <v>22</v>
      </c>
      <c r="C27" s="1"/>
      <c r="D27" s="1"/>
      <c r="E27" s="1"/>
      <c r="F27" s="1"/>
      <c r="G27" s="1"/>
      <c r="H27" s="1"/>
      <c r="I27" s="1"/>
      <c r="J27" s="1"/>
      <c r="K27" s="4"/>
    </row>
    <row r="28" spans="2:13">
      <c r="B28" s="1"/>
      <c r="C28" s="2" t="s">
        <v>153</v>
      </c>
      <c r="G28" s="69">
        <f>'tension member'!C8/'tension member'!C16</f>
        <v>73426.573426573435</v>
      </c>
      <c r="H28" s="2" t="s">
        <v>3</v>
      </c>
      <c r="I28" s="1" t="str">
        <f>IF(G28&lt;=(0.6*'tension member'!C5),"&lt;=Ft","&gt;Ft")</f>
        <v>&gt;Ft</v>
      </c>
      <c r="J28" s="1" t="str">
        <f>IF(G28&lt;=(0.6*'tension member'!C5),"Pass","Fail")</f>
        <v>Fail</v>
      </c>
      <c r="K28" s="4"/>
      <c r="L28" s="69">
        <f>0.6*'tension member'!C5</f>
        <v>1500</v>
      </c>
      <c r="M28" s="2" t="s">
        <v>3</v>
      </c>
    </row>
    <row r="29" spans="2:13">
      <c r="B29" s="1"/>
      <c r="C29" s="2" t="s">
        <v>154</v>
      </c>
      <c r="G29" s="69">
        <f>'tension member'!C8/'tension member'!C18</f>
        <v>81585.081585081585</v>
      </c>
      <c r="H29" s="2" t="s">
        <v>3</v>
      </c>
      <c r="I29" s="1" t="str">
        <f>IF(G29&lt;=(0.5*'tension member'!C6),"&lt;=Ft","&gt;Ft")</f>
        <v>&gt;Ft</v>
      </c>
      <c r="J29" s="1" t="str">
        <f>IF(G29&lt;=(0.5*'tension member'!C6),"Pass","Fail")</f>
        <v>Fail</v>
      </c>
      <c r="K29" s="4"/>
      <c r="L29" s="69">
        <f>0.5*'tension member'!C6</f>
        <v>2000</v>
      </c>
      <c r="M29" s="2" t="s">
        <v>3</v>
      </c>
    </row>
    <row r="30" spans="2:13">
      <c r="B30" s="1"/>
      <c r="C30" s="2" t="s">
        <v>155</v>
      </c>
      <c r="H30" s="2" t="s">
        <v>3</v>
      </c>
      <c r="I30" s="1"/>
      <c r="J30" s="1"/>
      <c r="K30" s="4"/>
    </row>
    <row r="31" spans="2:13">
      <c r="B31" s="1"/>
      <c r="C31" s="1"/>
      <c r="D31" s="1"/>
      <c r="E31" s="1"/>
      <c r="F31" s="1"/>
      <c r="G31" s="1"/>
      <c r="H31" s="1"/>
      <c r="I31" s="1"/>
      <c r="J31" s="1"/>
      <c r="K31" s="4"/>
    </row>
    <row r="32" spans="2:13">
      <c r="B32" s="1"/>
      <c r="C32" s="1"/>
      <c r="D32" s="1"/>
      <c r="E32" s="1"/>
      <c r="F32" s="1"/>
      <c r="G32" s="1"/>
      <c r="H32" s="1"/>
      <c r="I32" s="1"/>
      <c r="J32" s="1"/>
      <c r="K32" s="4"/>
    </row>
    <row r="33" spans="1:11">
      <c r="B33" s="1"/>
      <c r="C33" s="1"/>
      <c r="D33" s="1"/>
      <c r="E33" s="1"/>
      <c r="F33" s="1"/>
      <c r="G33" s="1"/>
      <c r="H33" s="1"/>
      <c r="I33" s="1"/>
      <c r="J33" s="1"/>
      <c r="K33" s="4"/>
    </row>
    <row r="34" spans="1:11">
      <c r="B34" s="1"/>
      <c r="C34" s="1"/>
      <c r="D34" s="1"/>
      <c r="E34" s="1"/>
      <c r="F34" s="1"/>
      <c r="G34" s="1"/>
      <c r="H34" s="1"/>
      <c r="I34" s="1"/>
      <c r="J34" s="1"/>
      <c r="K34" s="4"/>
    </row>
    <row r="35" spans="1:11">
      <c r="B35" s="1"/>
      <c r="C35" s="1"/>
      <c r="D35" s="1"/>
      <c r="E35" s="1"/>
      <c r="F35" s="1"/>
      <c r="G35" s="1"/>
      <c r="H35" s="1"/>
      <c r="I35" s="1"/>
      <c r="J35" s="1"/>
      <c r="K35" s="4"/>
    </row>
    <row r="36" spans="1:11">
      <c r="B36" s="1"/>
      <c r="C36" s="1"/>
      <c r="D36" s="1"/>
      <c r="E36" s="1"/>
      <c r="F36" s="1"/>
      <c r="G36" s="1"/>
      <c r="H36" s="1"/>
      <c r="I36" s="1"/>
      <c r="J36" s="1"/>
      <c r="K36" s="4"/>
    </row>
    <row r="37" spans="1:11">
      <c r="A37" s="5"/>
      <c r="B37" s="65"/>
      <c r="C37" s="65"/>
      <c r="D37" s="65"/>
      <c r="E37" s="65"/>
      <c r="F37" s="65"/>
      <c r="G37" s="65"/>
      <c r="H37" s="65"/>
      <c r="I37" s="65"/>
      <c r="J37" s="65"/>
      <c r="K37" s="6"/>
    </row>
    <row r="39" spans="1:11">
      <c r="B39" s="66" t="s">
        <v>23</v>
      </c>
      <c r="C39" s="66"/>
      <c r="D39" s="66"/>
      <c r="E39" s="66"/>
      <c r="F39" s="66"/>
      <c r="G39" s="66"/>
      <c r="H39" s="66"/>
      <c r="I39" s="66"/>
      <c r="J39" s="66"/>
    </row>
    <row r="40" spans="1:11">
      <c r="B40" s="66"/>
      <c r="C40" s="2" t="s">
        <v>153</v>
      </c>
      <c r="G40" s="69">
        <f>0.9*'tension member'!C5*'tension member'!C16</f>
        <v>3217.5</v>
      </c>
      <c r="H40" s="2" t="s">
        <v>5</v>
      </c>
      <c r="I40" s="66" t="str">
        <f>IF(G40&gt;='tension member'!C8,"&gt;=Pn","&lt;Pn")</f>
        <v>&lt;Pn</v>
      </c>
      <c r="J40" s="66" t="str">
        <f>IF(G40&gt;='tension member'!C8,"Pass","Fail")</f>
        <v>Fail</v>
      </c>
    </row>
    <row r="41" spans="1:11">
      <c r="B41" s="66"/>
      <c r="C41" s="2" t="s">
        <v>154</v>
      </c>
      <c r="G41" s="69">
        <f>0.75*'tension member'!C6*'tension member'!C18</f>
        <v>3860.9999999999995</v>
      </c>
      <c r="H41" s="2" t="s">
        <v>5</v>
      </c>
      <c r="I41" s="66" t="str">
        <f>IF(G41&gt;='tension member'!C9,"&gt;=Pn","&lt;Pn")</f>
        <v>&gt;=Pn</v>
      </c>
      <c r="J41" s="66" t="str">
        <f>IF(G41&gt;='tension member'!C9,"Pass","Fail")</f>
        <v>Pass</v>
      </c>
    </row>
    <row r="42" spans="1:11">
      <c r="B42" s="66"/>
      <c r="C42" s="2" t="s">
        <v>155</v>
      </c>
      <c r="H42" s="2" t="s">
        <v>5</v>
      </c>
      <c r="I42" s="66"/>
      <c r="J42" s="66"/>
    </row>
    <row r="43" spans="1:11">
      <c r="B43" s="66"/>
      <c r="C43" s="66"/>
      <c r="D43" s="66"/>
      <c r="E43" s="66"/>
      <c r="F43" s="66"/>
      <c r="G43" s="66"/>
      <c r="H43" s="66"/>
      <c r="I43" s="66"/>
      <c r="J43" s="66"/>
    </row>
    <row r="44" spans="1:11">
      <c r="B44" s="66"/>
      <c r="C44" s="66"/>
      <c r="D44" s="66"/>
      <c r="E44" s="66"/>
      <c r="F44" s="66"/>
      <c r="G44" s="66"/>
      <c r="H44" s="66"/>
      <c r="I44" s="66"/>
      <c r="J44" s="66"/>
    </row>
    <row r="45" spans="1:11">
      <c r="B45" s="66"/>
      <c r="C45" s="66"/>
      <c r="D45" s="66"/>
      <c r="E45" s="66"/>
      <c r="F45" s="66"/>
      <c r="G45" s="66"/>
      <c r="H45" s="66"/>
      <c r="I45" s="66"/>
      <c r="J45" s="66"/>
    </row>
    <row r="46" spans="1:11">
      <c r="B46" s="66"/>
      <c r="C46" s="66"/>
      <c r="D46" s="66"/>
      <c r="E46" s="66"/>
      <c r="F46" s="66"/>
      <c r="G46" s="66"/>
      <c r="H46" s="66"/>
      <c r="I46" s="66"/>
      <c r="J46" s="66"/>
    </row>
    <row r="47" spans="1:11">
      <c r="B47" s="66"/>
      <c r="C47" s="66"/>
      <c r="D47" s="66"/>
      <c r="E47" s="66"/>
      <c r="F47" s="66"/>
      <c r="G47" s="66"/>
      <c r="H47" s="66"/>
      <c r="I47" s="66"/>
      <c r="J47" s="66"/>
    </row>
    <row r="48" spans="1:11">
      <c r="B48" s="66"/>
      <c r="C48" s="66"/>
      <c r="D48" s="66"/>
      <c r="E48" s="66"/>
      <c r="F48" s="66"/>
      <c r="G48" s="66"/>
      <c r="H48" s="66"/>
      <c r="I48" s="66"/>
      <c r="J48" s="66"/>
    </row>
    <row r="49" spans="2:10">
      <c r="B49" s="66"/>
      <c r="C49" s="66"/>
      <c r="D49" s="66"/>
      <c r="E49" s="66"/>
      <c r="F49" s="66"/>
      <c r="G49" s="66"/>
      <c r="H49" s="66"/>
      <c r="I49" s="66"/>
      <c r="J49" s="66"/>
    </row>
    <row r="50" spans="2:10">
      <c r="B50" s="66"/>
      <c r="C50" s="66"/>
      <c r="D50" s="66"/>
      <c r="E50" s="66"/>
      <c r="F50" s="66"/>
      <c r="G50" s="66"/>
      <c r="H50" s="66"/>
      <c r="I50" s="66"/>
      <c r="J50" s="66"/>
    </row>
  </sheetData>
  <dataValidations disablePrompts="1" count="1">
    <dataValidation type="list" allowBlank="1" showInputMessage="1" showErrorMessage="1" sqref="G14" xr:uid="{53BEC41A-192B-495A-8041-64159AB1EACA}">
      <formula1>#REF!</formula1>
    </dataValidation>
  </dataValidations>
  <pageMargins left="0.7" right="0.7" top="0.75" bottom="0.75" header="0.3" footer="0.3"/>
  <pageSetup scale="5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CF1A8AC-098D-4316-A2B8-E0160BB88241}">
          <x14:formula1>
            <xm:f>สูตร!$C$1:$C$7</xm:f>
          </x14:formula1>
          <xm:sqref>G4</xm:sqref>
        </x14:dataValidation>
        <x14:dataValidation type="list" allowBlank="1" showInputMessage="1" showErrorMessage="1" xr:uid="{012D4A3A-B72B-4AA9-87B4-B63169F49C3E}">
          <x14:formula1>
            <xm:f>สูตร!$A$1:$A$2</xm:f>
          </x14:formula1>
          <xm:sqref>G2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427C2-FB78-430C-BCCD-84E1C283C067}">
  <sheetPr codeName="Sheet3">
    <pageSetUpPr fitToPage="1"/>
  </sheetPr>
  <dimension ref="A1:G22"/>
  <sheetViews>
    <sheetView view="pageLayout" topLeftCell="A6" zoomScale="85" zoomScaleNormal="85" zoomScalePageLayoutView="85" workbookViewId="0">
      <selection activeCell="D10" sqref="D10"/>
    </sheetView>
  </sheetViews>
  <sheetFormatPr defaultColWidth="8.88671875" defaultRowHeight="24"/>
  <cols>
    <col min="1" max="1" width="44" style="45" customWidth="1"/>
    <col min="2" max="3" width="8.88671875" style="45"/>
    <col min="4" max="4" width="34.77734375" style="45" customWidth="1"/>
    <col min="5" max="16384" width="8.88671875" style="45"/>
  </cols>
  <sheetData>
    <row r="1" spans="1:7">
      <c r="A1" s="45" t="s">
        <v>144</v>
      </c>
      <c r="D1" s="58" t="s">
        <v>23</v>
      </c>
    </row>
    <row r="2" spans="1:7">
      <c r="A2" s="45" t="s">
        <v>143</v>
      </c>
      <c r="D2" s="59" t="s">
        <v>2</v>
      </c>
    </row>
    <row r="3" spans="1:7">
      <c r="A3" s="45" t="s">
        <v>31</v>
      </c>
      <c r="D3" s="60">
        <v>35000</v>
      </c>
      <c r="E3" s="45" t="s">
        <v>5</v>
      </c>
    </row>
    <row r="4" spans="1:7">
      <c r="A4" s="45" t="s">
        <v>30</v>
      </c>
      <c r="D4" s="60">
        <v>70000</v>
      </c>
      <c r="E4" s="45" t="s">
        <v>5</v>
      </c>
    </row>
    <row r="5" spans="1:7">
      <c r="A5" s="45" t="s">
        <v>7</v>
      </c>
      <c r="D5" s="61" cm="1">
        <f t="array" ref="D5">IF(D2=สูตร!C1,2500,IF(D2=สูตร!C2,2900,IF(D2=สูตร!C3,2900,IF(D2=สูตร!C4,2900,IF(D2=สูตร!C5,2900,IF(D2=สูตร!C6,2900,IF(D2=สูตร!C7,6200,on)))))))</f>
        <v>2500</v>
      </c>
      <c r="E5" s="45" t="s">
        <v>3</v>
      </c>
    </row>
    <row r="6" spans="1:7">
      <c r="A6" s="45" t="s">
        <v>32</v>
      </c>
      <c r="D6" s="61" cm="1">
        <f t="array" ref="D6">IF(D2=สูตร!C1,4000,IF(D2=สูตร!C2,4150,IF(D2=สูตร!C3,4350,IF(D2=สูตร!C4,4150,IF(D2=สูตร!C5,4350,IF(D2=สูตร!C6,4350,IF(D2=สูตร!C7,6900,on)))))))</f>
        <v>4000</v>
      </c>
      <c r="E6" s="45" t="s">
        <v>3</v>
      </c>
    </row>
    <row r="7" spans="1:7">
      <c r="A7" s="45" t="s">
        <v>46</v>
      </c>
      <c r="D7" s="61">
        <v>2040000</v>
      </c>
      <c r="E7" s="45" t="s">
        <v>3</v>
      </c>
    </row>
    <row r="8" spans="1:7">
      <c r="A8" s="45" t="s">
        <v>0</v>
      </c>
      <c r="D8" s="62">
        <v>4</v>
      </c>
      <c r="E8" s="45" t="s">
        <v>4</v>
      </c>
    </row>
    <row r="9" spans="1:7">
      <c r="A9" s="45" t="s">
        <v>47</v>
      </c>
      <c r="D9" s="59" t="s">
        <v>56</v>
      </c>
    </row>
    <row r="10" spans="1:7">
      <c r="A10" s="45" t="s">
        <v>61</v>
      </c>
      <c r="D10" s="45" cm="1">
        <f t="array" ref="D10">IF(D9=สูตร!A10,0.65,IF(D9=สูตร!A11,0.8,IF(D9=สูตร!A12,1.2,IF(D9=สูตร!A13,1,IF(D9=สูตร!A14,2.1,IF(D9=สูตร!A15,2,on))))))</f>
        <v>1</v>
      </c>
    </row>
    <row r="11" spans="1:7">
      <c r="A11" s="45" t="str">
        <f>IF(D1=สูตร!A1,'คำนวณ Compression'!C14,'คำนวณ Compression'!C28)</f>
        <v>แรงอัดที่กระทำ (Pu)</v>
      </c>
      <c r="D11" s="61">
        <f>IF(D1=สูตร!A1,'คำนวณ Compression'!F14,'คำนวณ Compression'!F28)</f>
        <v>154000</v>
      </c>
      <c r="E11" s="45" t="s">
        <v>5</v>
      </c>
    </row>
    <row r="12" spans="1:7">
      <c r="A12" s="45" t="str">
        <f>IF(D1=สูตร!A1,'คำนวณ Compression'!C15,'คำนวณ Compression'!C29)</f>
        <v xml:space="preserve">Assume หน่วยรับแรงอัดวิกฤต (Fcr) ; Fa=0.8Fy </v>
      </c>
      <c r="D12" s="61">
        <f>IF(D1=สูตร!A1,'คำนวณ Compression'!F15,'คำนวณ Compression'!F29)</f>
        <v>2000</v>
      </c>
      <c r="E12" s="45" t="s">
        <v>3</v>
      </c>
    </row>
    <row r="13" spans="1:7">
      <c r="A13" s="45" t="str">
        <f>IF(D1=สูตร!A1,'คำนวณ Compression'!C16,'คำนวณ Compression'!C30)</f>
        <v>เนื้อที่หน้าตัดที่ต้องการ(A) ;A=Pu/øFcr</v>
      </c>
      <c r="D13" s="63">
        <f>IF(D1=สูตร!A1,'คำนวณ Compression'!F16,'คำนวณ Compression'!F30)</f>
        <v>90.588235294117652</v>
      </c>
      <c r="E13" s="45" t="s">
        <v>9</v>
      </c>
    </row>
    <row r="14" spans="1:7">
      <c r="A14" s="45" t="s">
        <v>12</v>
      </c>
      <c r="D14" s="59" t="s">
        <v>164</v>
      </c>
    </row>
    <row r="15" spans="1:7">
      <c r="A15" s="45" t="s">
        <v>42</v>
      </c>
      <c r="D15" s="63">
        <f>IF(D1=สูตร!A1,'คำนวณ Compression'!F18,'คำนวณ Compression'!F32)</f>
        <v>135.30000000000001</v>
      </c>
      <c r="E15" s="45" t="s">
        <v>9</v>
      </c>
      <c r="G15" s="45" t="str">
        <f>IF(D1=สูตร!A1,'คำนวณ Compression'!I18,'คำนวณ Compression'!I32)</f>
        <v>Pass</v>
      </c>
    </row>
    <row r="16" spans="1:7">
      <c r="A16" s="45" t="str">
        <f>IF(D1=สูตร!A1,'คำนวณ Compression'!C19,'คำนวณ Compression'!C33)</f>
        <v>รัศมีไจเรชั่น ; r=√I/A</v>
      </c>
      <c r="B16" s="45" t="s">
        <v>44</v>
      </c>
      <c r="D16" s="63">
        <f>IF(D1=สูตร!A1,'คำนวณ Compression'!F19,'คำนวณ Compression'!F33)</f>
        <v>14.4</v>
      </c>
      <c r="F16" s="45" t="str">
        <f>IF(D16&gt;=D17,"แกนหลัก","")</f>
        <v>แกนหลัก</v>
      </c>
    </row>
    <row r="17" spans="1:7">
      <c r="B17" s="45" t="s">
        <v>45</v>
      </c>
      <c r="D17" s="63">
        <f>IF(D1=สูตร!A1,'คำนวณ Compression'!F20,'คำนวณ Compression'!F34)</f>
        <v>8.33</v>
      </c>
      <c r="F17" s="45" t="str">
        <f>IF(D17&gt;D16,"แกนหลัก","")</f>
        <v/>
      </c>
    </row>
    <row r="18" spans="1:7">
      <c r="A18" s="45" t="str">
        <f>IF(D1=สูตร!A1,'คำนวณ Compression'!C21,'คำนวณ Compression'!C35)</f>
        <v>ค่า 𝜆𝑐</v>
      </c>
      <c r="D18" s="63">
        <f>IF(D1=สูตร!A1,'คำนวณ Compression'!F21,'คำนวณ Compression'!F35)</f>
        <v>0.61905971412831196</v>
      </c>
    </row>
    <row r="19" spans="1:7">
      <c r="A19" s="45" t="s">
        <v>137</v>
      </c>
      <c r="D19" s="63">
        <f>IF(D1=สูตร!A1,'คำนวณ Compression'!F22,'คำนวณ Compression'!F36)</f>
        <v>55.555555555555557</v>
      </c>
      <c r="F19" s="45" t="str">
        <f>IF(D19&lt;200,";&lt;200",";&gt;200")</f>
        <v>;&lt;200</v>
      </c>
      <c r="G19" s="45" t="str">
        <f>IF(D19&lt;200,"Pass","Fail")</f>
        <v>Pass</v>
      </c>
    </row>
    <row r="20" spans="1:7">
      <c r="A20" s="45" t="str">
        <f>IF(D1=สูตร!A1,'คำนวณ Compression'!C24,'คำนวณ Compression'!C38)</f>
        <v>หน่วยรับแรงอัดที่ยอมให้(Fcr)</v>
      </c>
      <c r="D20" s="63">
        <f>IF(D1=สูตร!A1,'คำนวณ Compression'!F24,'คำนวณ Compression'!F38)</f>
        <v>2129.5008697965941</v>
      </c>
      <c r="E20" s="45" t="s">
        <v>3</v>
      </c>
      <c r="G20" s="45" t="str">
        <f>IF(D1=สูตร!A1,'คำนวณ Compression'!I24,'คำนวณ Compression'!I38)</f>
        <v>pass</v>
      </c>
    </row>
    <row r="21" spans="1:7">
      <c r="A21" s="45" t="str">
        <f>IF(D1=สูตร!A1,'คำนวณ Compression'!#REF!,'คำนวณ Compression'!C39)</f>
        <v>กำลังรับแรงอัดประลัย (𝜙𝑐 𝑃𝑛= 𝜙𝑐 𝐹𝑐𝑟 𝐴𝑔)</v>
      </c>
      <c r="D21" s="45">
        <f>IF(D1=สูตร!A1,'คำนวณ Compression'!#REF!,'คำนวณ Compression'!F39)</f>
        <v>244903.24753095731</v>
      </c>
      <c r="E21" s="45" t="s">
        <v>5</v>
      </c>
      <c r="G21" s="45" t="str">
        <f>IF(D1=สูตร!A1,'คำนวณ Compression'!#REF!,'คำนวณ Compression'!I39)</f>
        <v>pass</v>
      </c>
    </row>
    <row r="22" spans="1:7">
      <c r="A22" s="45" t="s">
        <v>138</v>
      </c>
    </row>
  </sheetData>
  <pageMargins left="0.25" right="0.25" top="0.75" bottom="0.75" header="0.3" footer="0.3"/>
  <pageSetup paperSize="9" scale="85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7EE61CB0-A115-4836-A571-08B4B3B68BBD}">
          <x14:formula1>
            <xm:f>สูตร!$A$10:$A$15</xm:f>
          </x14:formula1>
          <xm:sqref>D9</xm:sqref>
        </x14:dataValidation>
        <x14:dataValidation type="list" allowBlank="1" showInputMessage="1" showErrorMessage="1" xr:uid="{AA7D71F0-A877-4A93-9DF9-DFA7AB5C2677}">
          <x14:formula1>
            <xm:f>สูตร!$C$1:$C$7</xm:f>
          </x14:formula1>
          <xm:sqref>D2</xm:sqref>
        </x14:dataValidation>
        <x14:dataValidation type="list" allowBlank="1" showInputMessage="1" showErrorMessage="1" xr:uid="{4FA00F2F-969C-4B9B-B3A2-39C966F66AEB}">
          <x14:formula1>
            <xm:f>สูตร!$A$1:$A$2</xm:f>
          </x14:formula1>
          <xm:sqref>D1</xm:sqref>
        </x14:dataValidation>
        <x14:dataValidation type="list" allowBlank="1" showInputMessage="1" showErrorMessage="1" xr:uid="{58130D13-DE45-44C3-A162-52B601128C22}">
          <x14:formula1>
            <xm:f>ตารางเหล็ก!$A$2:$A$539</xm:f>
          </x14:formula1>
          <xm:sqref>D14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C6F2C-53DB-4DE1-9205-B7F3935D7655}">
  <sheetPr codeName="Sheet5">
    <pageSetUpPr fitToPage="1"/>
  </sheetPr>
  <dimension ref="A2:R50"/>
  <sheetViews>
    <sheetView topLeftCell="A34" zoomScale="91" zoomScaleNormal="85" zoomScalePageLayoutView="85" workbookViewId="0">
      <selection activeCell="A53" sqref="A53"/>
    </sheetView>
  </sheetViews>
  <sheetFormatPr defaultRowHeight="23.4"/>
  <cols>
    <col min="1" max="1" width="35.5546875" customWidth="1"/>
    <col min="2" max="2" width="14.21875" customWidth="1"/>
    <col min="3" max="3" width="8.88671875" customWidth="1"/>
    <col min="14" max="14" width="11" customWidth="1"/>
  </cols>
  <sheetData>
    <row r="2" spans="5:18" ht="27">
      <c r="E2" s="430" t="s">
        <v>341</v>
      </c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</row>
    <row r="3" spans="5:18" ht="24">
      <c r="E3" s="100" t="s">
        <v>268</v>
      </c>
      <c r="F3" s="424" t="s">
        <v>273</v>
      </c>
      <c r="G3" s="424"/>
      <c r="H3" s="424"/>
      <c r="I3" s="424"/>
      <c r="J3" s="424"/>
      <c r="K3" s="424"/>
      <c r="L3" s="424" t="s">
        <v>267</v>
      </c>
      <c r="M3" s="424"/>
      <c r="N3" s="431">
        <f ca="1">TODAY()</f>
        <v>45184</v>
      </c>
      <c r="O3" s="424"/>
      <c r="P3" s="424"/>
      <c r="Q3" s="424"/>
    </row>
    <row r="4" spans="5:18" ht="24">
      <c r="E4" s="100" t="s">
        <v>269</v>
      </c>
      <c r="F4" s="424" t="s">
        <v>271</v>
      </c>
      <c r="G4" s="424"/>
      <c r="H4" s="424"/>
      <c r="I4" s="424"/>
      <c r="J4" s="424"/>
      <c r="K4" s="424"/>
      <c r="L4" s="424" t="s">
        <v>265</v>
      </c>
      <c r="M4" s="424"/>
      <c r="N4" s="422"/>
      <c r="O4" s="422"/>
      <c r="P4" s="422"/>
      <c r="Q4" s="422"/>
    </row>
    <row r="5" spans="5:18" ht="24">
      <c r="E5" s="102" t="s">
        <v>270</v>
      </c>
      <c r="F5" s="422" t="s">
        <v>272</v>
      </c>
      <c r="G5" s="422"/>
      <c r="H5" s="422"/>
      <c r="I5" s="422"/>
      <c r="J5" s="422"/>
      <c r="K5" s="422"/>
      <c r="L5" s="422" t="s">
        <v>266</v>
      </c>
      <c r="M5" s="423"/>
      <c r="N5" s="424" t="s">
        <v>274</v>
      </c>
      <c r="O5" s="424"/>
      <c r="P5" s="424"/>
      <c r="Q5" s="424"/>
    </row>
    <row r="6" spans="5:18" ht="24">
      <c r="E6" s="413" t="s">
        <v>193</v>
      </c>
      <c r="F6" s="414"/>
      <c r="G6" s="414"/>
      <c r="H6" s="414"/>
      <c r="I6" s="414"/>
      <c r="J6" s="414"/>
      <c r="K6" s="415"/>
      <c r="L6" s="413" t="s">
        <v>195</v>
      </c>
      <c r="M6" s="414"/>
      <c r="N6" s="414"/>
      <c r="O6" s="414"/>
      <c r="P6" s="414"/>
      <c r="Q6" s="415"/>
    </row>
    <row r="7" spans="5:18" ht="24">
      <c r="E7" s="428" t="s">
        <v>275</v>
      </c>
      <c r="F7" s="429"/>
      <c r="G7" s="429"/>
      <c r="H7" s="421" t="s">
        <v>37</v>
      </c>
      <c r="I7" s="421"/>
      <c r="J7" s="421"/>
      <c r="K7" s="421"/>
      <c r="L7" s="425" t="s">
        <v>31</v>
      </c>
      <c r="M7" s="426"/>
      <c r="N7" s="426"/>
      <c r="O7" s="427">
        <v>105000</v>
      </c>
      <c r="P7" s="427"/>
      <c r="Q7" s="151" t="s">
        <v>5</v>
      </c>
    </row>
    <row r="8" spans="5:18" ht="27">
      <c r="E8" s="401" t="s">
        <v>276</v>
      </c>
      <c r="F8" s="402"/>
      <c r="G8" s="402"/>
      <c r="H8" s="420" t="s">
        <v>2</v>
      </c>
      <c r="I8" s="420"/>
      <c r="J8" s="420"/>
      <c r="K8" s="420"/>
      <c r="L8" s="416" t="s">
        <v>171</v>
      </c>
      <c r="M8" s="417"/>
      <c r="N8" s="417"/>
      <c r="O8" s="419">
        <v>180</v>
      </c>
      <c r="P8" s="419"/>
      <c r="Q8" s="152" t="s">
        <v>351</v>
      </c>
    </row>
    <row r="9" spans="5:18" ht="24">
      <c r="E9" s="401" t="s">
        <v>7</v>
      </c>
      <c r="F9" s="402"/>
      <c r="G9" s="402"/>
      <c r="H9" s="408">
        <f>B38</f>
        <v>6200</v>
      </c>
      <c r="I9" s="408"/>
      <c r="J9" s="402" t="s">
        <v>3</v>
      </c>
      <c r="K9" s="402"/>
      <c r="L9" s="416" t="s">
        <v>175</v>
      </c>
      <c r="M9" s="418"/>
      <c r="N9" s="418"/>
      <c r="O9" s="420" t="s">
        <v>177</v>
      </c>
      <c r="P9" s="420"/>
      <c r="Q9" s="155"/>
    </row>
    <row r="10" spans="5:18" ht="24">
      <c r="E10" s="401" t="s">
        <v>32</v>
      </c>
      <c r="F10" s="402"/>
      <c r="G10" s="402"/>
      <c r="H10" s="408">
        <f>B39</f>
        <v>6900</v>
      </c>
      <c r="I10" s="408"/>
      <c r="J10" s="402" t="s">
        <v>3</v>
      </c>
      <c r="K10" s="402"/>
      <c r="L10" s="153" t="str">
        <f>IF($B34=สูตร!A1,'คำนวณ Plate'!B7,'คำนวณ Plate'!B26)</f>
        <v>แรงอัดทั้งหมดที่กระทำ</v>
      </c>
      <c r="M10" s="146"/>
      <c r="N10" s="146"/>
      <c r="O10" s="409">
        <f>IF($B34=สูตร!A1,'คำนวณ Plate'!F7,'คำนวณ Plate'!F26)</f>
        <v>105000</v>
      </c>
      <c r="P10" s="409"/>
      <c r="Q10" s="152" t="s">
        <v>5</v>
      </c>
    </row>
    <row r="11" spans="5:18" ht="24">
      <c r="E11" s="401" t="s">
        <v>46</v>
      </c>
      <c r="F11" s="402"/>
      <c r="G11" s="402"/>
      <c r="H11" s="408">
        <f>B40</f>
        <v>2040000</v>
      </c>
      <c r="I11" s="408"/>
      <c r="J11" s="402" t="s">
        <v>3</v>
      </c>
      <c r="K11" s="402"/>
      <c r="L11" s="397" t="s">
        <v>353</v>
      </c>
      <c r="M11" s="398"/>
      <c r="N11" s="398"/>
      <c r="O11" s="399" t="s">
        <v>379</v>
      </c>
      <c r="P11" s="399"/>
      <c r="Q11" s="400"/>
    </row>
    <row r="12" spans="5:18" ht="24">
      <c r="E12" s="401" t="s">
        <v>165</v>
      </c>
      <c r="F12" s="402"/>
      <c r="G12" s="402"/>
      <c r="H12" s="408">
        <f>B41</f>
        <v>200</v>
      </c>
      <c r="I12" s="408"/>
      <c r="J12" s="402" t="s">
        <v>3</v>
      </c>
      <c r="K12" s="402"/>
      <c r="L12" s="158"/>
      <c r="M12" s="159"/>
      <c r="N12" s="159"/>
      <c r="O12" s="160"/>
      <c r="P12" s="160"/>
      <c r="Q12" s="161"/>
    </row>
    <row r="13" spans="5:18" ht="24">
      <c r="E13" s="410" t="s">
        <v>352</v>
      </c>
      <c r="F13" s="411"/>
      <c r="G13" s="411"/>
      <c r="H13" s="411"/>
      <c r="I13" s="411"/>
      <c r="J13" s="411"/>
      <c r="K13" s="412"/>
      <c r="L13" s="154"/>
      <c r="M13" s="109"/>
      <c r="N13" s="109"/>
      <c r="O13" s="109"/>
      <c r="P13" s="109"/>
      <c r="Q13" s="105"/>
      <c r="R13" s="148"/>
    </row>
    <row r="14" spans="5:18" ht="24">
      <c r="E14" s="401" t="s">
        <v>174</v>
      </c>
      <c r="F14" s="402"/>
      <c r="G14" s="402"/>
      <c r="H14" s="407">
        <f>IF($B34=สูตร!A1,'คำนวณ Plate'!F11,'คำนวณ Plate'!F30)</f>
        <v>5887.1587850826618</v>
      </c>
      <c r="I14" s="407"/>
      <c r="J14" s="402" t="s">
        <v>354</v>
      </c>
      <c r="K14" s="405"/>
      <c r="L14" s="154"/>
      <c r="M14" s="109"/>
      <c r="N14" s="109"/>
      <c r="O14" s="109"/>
      <c r="P14" s="109"/>
      <c r="Q14" s="105"/>
      <c r="R14" s="150"/>
    </row>
    <row r="15" spans="5:18" ht="24">
      <c r="E15" s="401" t="s">
        <v>178</v>
      </c>
      <c r="F15" s="402"/>
      <c r="G15" s="402"/>
      <c r="H15" s="408">
        <f>B47</f>
        <v>115</v>
      </c>
      <c r="I15" s="409"/>
      <c r="J15" s="402" t="s">
        <v>180</v>
      </c>
      <c r="K15" s="405"/>
      <c r="L15" s="154"/>
      <c r="M15" s="109"/>
      <c r="N15" s="109"/>
      <c r="O15" s="109"/>
      <c r="P15" s="109"/>
      <c r="Q15" s="105"/>
    </row>
    <row r="16" spans="5:18" ht="24">
      <c r="E16" s="401" t="s">
        <v>179</v>
      </c>
      <c r="F16" s="402"/>
      <c r="G16" s="402"/>
      <c r="H16" s="408">
        <f>B48</f>
        <v>110</v>
      </c>
      <c r="I16" s="409"/>
      <c r="J16" s="402" t="s">
        <v>180</v>
      </c>
      <c r="K16" s="405"/>
      <c r="L16" s="154"/>
      <c r="M16" s="109"/>
      <c r="N16" s="109"/>
      <c r="O16" s="109"/>
      <c r="P16" s="109"/>
      <c r="Q16" s="105"/>
    </row>
    <row r="17" spans="5:17" ht="24">
      <c r="E17" s="403" t="s">
        <v>187</v>
      </c>
      <c r="F17" s="404"/>
      <c r="G17" s="404"/>
      <c r="H17" s="395">
        <f>B49</f>
        <v>31.64970376742253</v>
      </c>
      <c r="I17" s="395"/>
      <c r="J17" s="404" t="s">
        <v>398</v>
      </c>
      <c r="K17" s="406"/>
      <c r="L17" s="156"/>
      <c r="M17" s="110"/>
      <c r="N17" s="110"/>
      <c r="O17" s="110"/>
      <c r="P17" s="110"/>
      <c r="Q17" s="157"/>
    </row>
    <row r="18" spans="5:17" ht="24">
      <c r="L18" s="396"/>
      <c r="M18" s="396"/>
      <c r="N18" s="99"/>
    </row>
    <row r="30" spans="5:17" ht="24.6" customHeight="1"/>
    <row r="34" spans="1:6" ht="24">
      <c r="A34" s="45" t="s">
        <v>144</v>
      </c>
      <c r="B34" s="58" t="str">
        <f>H7</f>
        <v>AISC/ASD</v>
      </c>
      <c r="C34" s="45"/>
      <c r="D34" s="45"/>
    </row>
    <row r="35" spans="1:6" ht="24">
      <c r="A35" s="45" t="s">
        <v>143</v>
      </c>
      <c r="B35" s="59" t="s">
        <v>29</v>
      </c>
      <c r="C35" s="45"/>
      <c r="D35" s="45"/>
    </row>
    <row r="36" spans="1:6" ht="24">
      <c r="A36" s="45" t="s">
        <v>31</v>
      </c>
      <c r="B36" s="60">
        <f>O7</f>
        <v>105000</v>
      </c>
      <c r="C36" s="45" t="s">
        <v>5</v>
      </c>
      <c r="D36" s="45"/>
    </row>
    <row r="37" spans="1:6" ht="24">
      <c r="A37" s="45" t="s">
        <v>30</v>
      </c>
      <c r="B37" s="60" t="e">
        <f>#REF!</f>
        <v>#REF!</v>
      </c>
      <c r="C37" s="45" t="s">
        <v>5</v>
      </c>
      <c r="D37" s="45"/>
    </row>
    <row r="38" spans="1:6" ht="24">
      <c r="A38" s="45" t="s">
        <v>7</v>
      </c>
      <c r="B38" s="147" cm="1">
        <f t="array" ref="B38">IF(B35=สูตร!C1,2500,IF(B35=สูตร!C2,2900,IF(B35=สูตร!C3,2900,IF(B35=สูตร!C4,2900,IF(B35=สูตร!C5,2900,IF(B35=สูตร!C6,2900,IF(B35=สูตร!C7,6200,on)))))))</f>
        <v>6200</v>
      </c>
      <c r="C38" s="45" t="s">
        <v>3</v>
      </c>
      <c r="D38" s="45"/>
    </row>
    <row r="39" spans="1:6" ht="24">
      <c r="A39" s="45" t="s">
        <v>32</v>
      </c>
      <c r="B39" s="61" cm="1">
        <f t="array" ref="B39">IF(B35=สูตร!C1,4000,IF(B35=สูตร!C2,4150,IF(B35=สูตร!C3,4350,IF(B35=สูตร!C4,4150,IF(B35=สูตร!C5,4350,IF(B35=สูตร!C6,4350,IF(B35=สูตร!C7,6900,on)))))))</f>
        <v>6900</v>
      </c>
      <c r="C39" s="45" t="s">
        <v>3</v>
      </c>
      <c r="D39" s="45"/>
    </row>
    <row r="40" spans="1:6" ht="24">
      <c r="A40" s="45" t="s">
        <v>46</v>
      </c>
      <c r="B40" s="61">
        <v>2040000</v>
      </c>
      <c r="C40" s="45" t="s">
        <v>3</v>
      </c>
      <c r="D40" s="45"/>
    </row>
    <row r="41" spans="1:6" ht="24">
      <c r="A41" s="45" t="s">
        <v>165</v>
      </c>
      <c r="B41" s="61">
        <v>200</v>
      </c>
      <c r="C41" s="45" t="s">
        <v>3</v>
      </c>
      <c r="D41" s="45"/>
    </row>
    <row r="42" spans="1:6" ht="24">
      <c r="A42" s="45" t="s">
        <v>171</v>
      </c>
      <c r="B42" s="60">
        <f>O8</f>
        <v>180</v>
      </c>
      <c r="C42" s="45" t="s">
        <v>9</v>
      </c>
      <c r="D42" s="45"/>
    </row>
    <row r="43" spans="1:6" ht="24">
      <c r="A43" s="45" t="s">
        <v>175</v>
      </c>
      <c r="B43" s="78" t="str">
        <f>O9</f>
        <v>non-Square</v>
      </c>
      <c r="C43" s="45"/>
      <c r="D43" s="45"/>
    </row>
    <row r="44" spans="1:6" ht="24">
      <c r="A44" s="45" t="str">
        <f>IF($B34=สูตร!A1,'คำนวณ Plate'!B7,'คำนวณ Plate'!B26)</f>
        <v>แรงอัดทั้งหมดที่กระทำ</v>
      </c>
      <c r="B44" s="73">
        <f>IF($B34=สูตร!S1,'คำนวณ Plate'!F7,'คำนวณ Plate'!F26)</f>
        <v>105000</v>
      </c>
      <c r="C44" s="45" t="s">
        <v>5</v>
      </c>
      <c r="D44" s="45"/>
    </row>
    <row r="45" spans="1:6" ht="24">
      <c r="A45" s="45" t="s">
        <v>172</v>
      </c>
      <c r="B45" s="59" t="str">
        <f>O11</f>
        <v>H-Section Steel300x94</v>
      </c>
    </row>
    <row r="46" spans="1:6" ht="24">
      <c r="A46" s="45" t="s">
        <v>174</v>
      </c>
      <c r="B46" s="77">
        <f>IF($B34=สูตร!S1,'คำนวณ Plate'!F11,'คำนวณ Plate'!F30)</f>
        <v>12500</v>
      </c>
      <c r="C46" s="45" t="s">
        <v>9</v>
      </c>
      <c r="D46" s="45"/>
    </row>
    <row r="47" spans="1:6" ht="24">
      <c r="A47" s="45" t="s">
        <v>178</v>
      </c>
      <c r="B47" s="76">
        <f>IF($B34=สูตร!S1,'คำนวณ Plate'!I12,'คำนวณ Plate'!I31)</f>
        <v>115</v>
      </c>
      <c r="C47" s="45" t="s">
        <v>180</v>
      </c>
      <c r="D47" s="45"/>
    </row>
    <row r="48" spans="1:6" ht="24">
      <c r="A48" s="45" t="s">
        <v>179</v>
      </c>
      <c r="B48" s="77">
        <f>IF($B34=สูตร!S1,'คำนวณ Plate'!I13,'คำนวณ Plate'!I32)</f>
        <v>110</v>
      </c>
      <c r="C48" s="45" t="s">
        <v>180</v>
      </c>
      <c r="D48" s="45"/>
      <c r="E48" t="str">
        <f>IF(B34=สูตร!A1,'คำนวณ Plate'!H23,'คำนวณ Plate'!H42)</f>
        <v>&lt;=1.7*F'cA1</v>
      </c>
      <c r="F48" t="str">
        <f>IF(B34=สูตร!A1,'คำนวณ Plate'!I23,'คำนวณ Plate'!I42)</f>
        <v>Pass</v>
      </c>
    </row>
    <row r="49" spans="1:4" ht="24">
      <c r="A49" s="45" t="s">
        <v>187</v>
      </c>
      <c r="B49" s="76">
        <f>IF($B34=สูตร!S1,'คำนวณ Plate'!F22,'คำนวณ Plate'!F41)</f>
        <v>31.64970376742253</v>
      </c>
      <c r="C49" s="45" t="s">
        <v>180</v>
      </c>
      <c r="D49" s="45"/>
    </row>
    <row r="50" spans="1:4">
      <c r="A50" t="str">
        <f>IF(B34=สูตร!A1,'คำนวณ Plate'!B23,'คำนวณ Plate'!B42)</f>
        <v>กำลังรับแบกทานของคอนกรีต(Pp)</v>
      </c>
      <c r="B50">
        <f>IF(B34=สูตร!A1,'คำนวณ Plate'!F23,'คำนวณ Plate'!F42)</f>
        <v>3650.1643257178275</v>
      </c>
      <c r="C50" t="str">
        <f>IF(B34=สูตร!A1,'คำนวณ Plate'!G23,'คำนวณ Plate'!G42)</f>
        <v>kg</v>
      </c>
    </row>
  </sheetData>
  <mergeCells count="51">
    <mergeCell ref="E2:Q2"/>
    <mergeCell ref="F3:K3"/>
    <mergeCell ref="L3:M3"/>
    <mergeCell ref="N3:Q3"/>
    <mergeCell ref="F4:K4"/>
    <mergeCell ref="L4:M4"/>
    <mergeCell ref="N4:Q4"/>
    <mergeCell ref="F5:K5"/>
    <mergeCell ref="E10:G10"/>
    <mergeCell ref="L5:M5"/>
    <mergeCell ref="N5:Q5"/>
    <mergeCell ref="L7:N7"/>
    <mergeCell ref="O7:P7"/>
    <mergeCell ref="E7:G7"/>
    <mergeCell ref="E11:G11"/>
    <mergeCell ref="E12:G12"/>
    <mergeCell ref="H9:I9"/>
    <mergeCell ref="J9:K9"/>
    <mergeCell ref="L6:Q6"/>
    <mergeCell ref="E6:K6"/>
    <mergeCell ref="L8:N8"/>
    <mergeCell ref="L9:N9"/>
    <mergeCell ref="O8:P8"/>
    <mergeCell ref="O9:P9"/>
    <mergeCell ref="O10:P10"/>
    <mergeCell ref="E9:G9"/>
    <mergeCell ref="E8:G8"/>
    <mergeCell ref="H7:K7"/>
    <mergeCell ref="H8:K8"/>
    <mergeCell ref="J10:K10"/>
    <mergeCell ref="J11:K11"/>
    <mergeCell ref="J12:K12"/>
    <mergeCell ref="H10:I10"/>
    <mergeCell ref="H11:I11"/>
    <mergeCell ref="H12:I12"/>
    <mergeCell ref="H17:I17"/>
    <mergeCell ref="L18:M18"/>
    <mergeCell ref="L11:N11"/>
    <mergeCell ref="O11:Q11"/>
    <mergeCell ref="E15:G15"/>
    <mergeCell ref="E16:G16"/>
    <mergeCell ref="E17:G17"/>
    <mergeCell ref="J14:K14"/>
    <mergeCell ref="J15:K15"/>
    <mergeCell ref="J16:K16"/>
    <mergeCell ref="J17:K17"/>
    <mergeCell ref="H14:I14"/>
    <mergeCell ref="H15:I15"/>
    <mergeCell ref="H16:I16"/>
    <mergeCell ref="E13:K13"/>
    <mergeCell ref="E14:G14"/>
  </mergeCells>
  <pageMargins left="0.70866141732283472" right="0.70866141732283472" top="0.74803149606299213" bottom="0.74803149606299213" header="0.31496062992125984" footer="0.31496062992125984"/>
  <pageSetup scale="81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AD692B0-4ACD-4446-AF17-482BC7FA9B82}">
          <x14:formula1>
            <xm:f>สูตร!$S$1:$S$2</xm:f>
          </x14:formula1>
          <xm:sqref>B34 H7:K7</xm:sqref>
        </x14:dataValidation>
        <x14:dataValidation type="list" allowBlank="1" showInputMessage="1" showErrorMessage="1" xr:uid="{37A59C13-8846-40CA-ACF2-4F2C109A7A7F}">
          <x14:formula1>
            <xm:f>สูตร!$C$1:$C$7</xm:f>
          </x14:formula1>
          <xm:sqref>B35 H8:K8</xm:sqref>
        </x14:dataValidation>
        <x14:dataValidation type="list" allowBlank="1" showInputMessage="1" showErrorMessage="1" xr:uid="{CA96AC4B-E9C0-4792-AC86-BC9543D83CDC}">
          <x14:formula1>
            <xm:f>ตารางเหล็ก!$A$2:$A$539</xm:f>
          </x14:formula1>
          <xm:sqref>B45 R12 O11:O12</xm:sqref>
        </x14:dataValidation>
        <x14:dataValidation type="list" allowBlank="1" showInputMessage="1" showErrorMessage="1" xr:uid="{1F166006-A39C-4DCA-B0C3-1AB581F91C3A}">
          <x14:formula1>
            <xm:f>สูตร!$N$1:$N$2</xm:f>
          </x14:formula1>
          <xm:sqref>B43 O9:P9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FEE1C-12D5-4B77-BE54-F43D00D3D458}">
  <sheetPr codeName="Sheet6"/>
  <dimension ref="B2:O42"/>
  <sheetViews>
    <sheetView topLeftCell="A10" workbookViewId="0">
      <selection activeCell="F10" sqref="F10"/>
    </sheetView>
  </sheetViews>
  <sheetFormatPr defaultRowHeight="23.4"/>
  <cols>
    <col min="2" max="2" width="22.88671875" customWidth="1"/>
    <col min="6" max="6" width="19.33203125" customWidth="1"/>
    <col min="8" max="8" width="11.77734375" customWidth="1"/>
  </cols>
  <sheetData>
    <row r="2" spans="2:15" ht="24">
      <c r="K2" s="7" t="s">
        <v>88</v>
      </c>
      <c r="L2" s="7">
        <f>MATCH(Plate!B45,ตารางเหล็ก!A2:A539,0)</f>
        <v>119</v>
      </c>
      <c r="M2" s="7" t="s">
        <v>133</v>
      </c>
      <c r="N2" s="9" cm="1">
        <f t="array" ref="N2">INDEX(ตารางเหล็ก!B2:B539,L2)</f>
        <v>300</v>
      </c>
      <c r="O2">
        <f>N2/10</f>
        <v>30</v>
      </c>
    </row>
    <row r="3" spans="2:15" ht="24">
      <c r="K3" s="7"/>
      <c r="L3" s="7"/>
      <c r="M3" s="7" t="s">
        <v>134</v>
      </c>
      <c r="N3" s="9" cm="1">
        <f t="array" ref="N3">INDEX(ตารางเหล็ก!C2:C539,L2)</f>
        <v>300</v>
      </c>
      <c r="O3">
        <f>N3/10</f>
        <v>30</v>
      </c>
    </row>
    <row r="6" spans="2:15">
      <c r="B6" s="70" t="s">
        <v>22</v>
      </c>
      <c r="C6" s="70"/>
      <c r="D6" s="70"/>
      <c r="E6" s="70"/>
      <c r="F6" s="70"/>
      <c r="G6" s="70"/>
      <c r="H6" s="70"/>
      <c r="I6" s="70"/>
    </row>
    <row r="7" spans="2:15">
      <c r="B7" s="70" t="s">
        <v>166</v>
      </c>
      <c r="C7" s="70"/>
      <c r="D7" s="70"/>
      <c r="E7" s="70"/>
      <c r="F7" s="75">
        <f>Plate!O7</f>
        <v>105000</v>
      </c>
      <c r="G7" s="70" t="s">
        <v>5</v>
      </c>
      <c r="H7" s="70"/>
      <c r="I7" s="70"/>
    </row>
    <row r="8" spans="2:15">
      <c r="B8" s="70" t="s">
        <v>167</v>
      </c>
      <c r="C8" s="70" t="s">
        <v>168</v>
      </c>
      <c r="D8" s="70"/>
      <c r="E8" s="70"/>
      <c r="F8" s="75">
        <f>(1/Plate!B42)*(Plate!B44/(0.35*Plate!B41))^2</f>
        <v>12500</v>
      </c>
      <c r="G8" s="70" t="s">
        <v>9</v>
      </c>
      <c r="H8" s="70"/>
      <c r="I8" s="70"/>
      <c r="J8" s="169" t="s">
        <v>399</v>
      </c>
    </row>
    <row r="9" spans="2:15">
      <c r="B9" s="70"/>
      <c r="C9" s="70" t="s">
        <v>169</v>
      </c>
      <c r="D9" s="70"/>
      <c r="E9" s="70"/>
      <c r="F9" s="75">
        <f>(Plate!B44)/(0.7*Plate!B41)</f>
        <v>750</v>
      </c>
      <c r="G9" s="70" t="s">
        <v>9</v>
      </c>
      <c r="H9" s="70"/>
      <c r="I9" s="70"/>
    </row>
    <row r="10" spans="2:15">
      <c r="B10" s="70"/>
      <c r="C10" s="70" t="s">
        <v>170</v>
      </c>
      <c r="D10" s="70"/>
      <c r="E10" s="70"/>
      <c r="F10" s="75">
        <f>(N2*N3)/100</f>
        <v>900</v>
      </c>
      <c r="G10" s="70" t="s">
        <v>9</v>
      </c>
      <c r="H10" s="70"/>
      <c r="I10" s="70"/>
    </row>
    <row r="11" spans="2:15">
      <c r="B11" s="70"/>
      <c r="C11" s="70" t="s">
        <v>173</v>
      </c>
      <c r="D11" s="70"/>
      <c r="E11" s="70"/>
      <c r="F11" s="75">
        <f>IF(F8&gt;=F9,F8,IF(F9&gt;=F10,F9,F10))</f>
        <v>12500</v>
      </c>
      <c r="G11" s="70" t="s">
        <v>9</v>
      </c>
      <c r="H11" s="70"/>
      <c r="I11" s="70"/>
    </row>
    <row r="12" spans="2:15" ht="24">
      <c r="B12" s="74" t="s">
        <v>178</v>
      </c>
      <c r="C12" s="70"/>
      <c r="D12" s="70"/>
      <c r="E12" s="70"/>
      <c r="F12" s="75">
        <f>(((0.95*(N2/10))-(0.8*(N3/10)))/2)+SQRT(Plate!B46)</f>
        <v>114.05339887498948</v>
      </c>
      <c r="G12" s="70" t="s">
        <v>180</v>
      </c>
      <c r="H12" s="70" t="s">
        <v>181</v>
      </c>
      <c r="I12" s="72">
        <f>_xlfn.CEILING.MATH(F12,5)</f>
        <v>115</v>
      </c>
    </row>
    <row r="13" spans="2:15" ht="24">
      <c r="B13" s="74" t="s">
        <v>179</v>
      </c>
      <c r="C13" s="70"/>
      <c r="D13" s="70"/>
      <c r="E13" s="70"/>
      <c r="F13" s="75">
        <f>IF(Plate!B43=สูตร!N1,'คำนวณ Plate'!I12,Plate!B46/Plate!B47)</f>
        <v>108.69565217391305</v>
      </c>
      <c r="G13" s="70"/>
      <c r="H13" s="70" t="s">
        <v>181</v>
      </c>
      <c r="I13" s="72">
        <f>_xlfn.CEILING.MATH(F13,5)</f>
        <v>110</v>
      </c>
      <c r="K13" t="s">
        <v>189</v>
      </c>
      <c r="L13">
        <f>I12*I13</f>
        <v>12650</v>
      </c>
      <c r="M13" t="s">
        <v>9</v>
      </c>
    </row>
    <row r="14" spans="2:15" ht="24">
      <c r="B14" s="74"/>
      <c r="C14" s="70" t="s">
        <v>4</v>
      </c>
      <c r="D14" s="70"/>
      <c r="E14" s="70"/>
      <c r="F14" s="75">
        <f>(Plate!B47-(0.95*('คำนวณ Plate'!N2/10)))/2</f>
        <v>43.25</v>
      </c>
      <c r="G14" s="70" t="s">
        <v>180</v>
      </c>
      <c r="H14" s="70"/>
      <c r="I14" s="72"/>
    </row>
    <row r="15" spans="2:15" ht="24">
      <c r="B15" s="74"/>
      <c r="C15" s="70" t="s">
        <v>182</v>
      </c>
      <c r="D15" s="70"/>
      <c r="E15" s="70"/>
      <c r="F15" s="75">
        <f>(Plate!B48-(0.8*('คำนวณ Plate'!N3/10)))/2</f>
        <v>43</v>
      </c>
      <c r="G15" s="70" t="s">
        <v>180</v>
      </c>
      <c r="H15" s="70"/>
      <c r="I15" s="72"/>
    </row>
    <row r="16" spans="2:15" ht="24">
      <c r="B16" s="74"/>
      <c r="C16" s="70" t="s">
        <v>183</v>
      </c>
      <c r="D16" s="70"/>
      <c r="E16" s="70"/>
      <c r="F16" s="75">
        <f>((4*O2*O3)/(O2+O3)^2)*(Plate!B44/(Plate!B47*Plate!B48*0.7*Plate!B41))</f>
        <v>5.9288537549407112E-2</v>
      </c>
      <c r="G16" s="70"/>
      <c r="H16" s="70"/>
      <c r="I16" s="72"/>
    </row>
    <row r="17" spans="2:15" ht="24">
      <c r="B17" s="74"/>
      <c r="C17" s="70" t="s">
        <v>184</v>
      </c>
      <c r="D17" s="70"/>
      <c r="E17" s="70"/>
      <c r="F17">
        <f>(2*SQRT(F16))/(1+SQRT(1-F16))</f>
        <v>0.247212578651618</v>
      </c>
      <c r="G17" s="70"/>
      <c r="H17" s="70"/>
      <c r="I17" s="72"/>
      <c r="O17">
        <f>(2*SQRT(F16))/(1+SQRT(1-F16))</f>
        <v>0.247212578651618</v>
      </c>
    </row>
    <row r="18" spans="2:15" ht="24">
      <c r="B18" s="74"/>
      <c r="C18" s="70" t="s">
        <v>185</v>
      </c>
      <c r="D18" s="70"/>
      <c r="E18" s="70"/>
      <c r="F18">
        <f>(F17/4)*SQRT(O2*O3)</f>
        <v>1.854094339887135</v>
      </c>
      <c r="G18" s="70"/>
      <c r="H18" s="70"/>
      <c r="I18" s="72"/>
      <c r="O18">
        <f>(F17/4)*SQRT(O2*O3)</f>
        <v>1.854094339887135</v>
      </c>
    </row>
    <row r="19" spans="2:15">
      <c r="B19" s="70" t="s">
        <v>186</v>
      </c>
      <c r="C19" s="70" t="s">
        <v>168</v>
      </c>
      <c r="D19" s="70"/>
      <c r="E19" s="70"/>
      <c r="F19" s="75">
        <f>(2*F14*SQRT(Plate!B44/(Plate!B48*Plate!B47*Plate!B38)))*10</f>
        <v>31.64970376742253</v>
      </c>
      <c r="G19" s="70" t="s">
        <v>398</v>
      </c>
      <c r="H19" s="70"/>
      <c r="I19" s="70"/>
    </row>
    <row r="20" spans="2:15">
      <c r="B20" s="70"/>
      <c r="C20" s="70" t="s">
        <v>169</v>
      </c>
      <c r="D20" s="70"/>
      <c r="E20" s="70"/>
      <c r="F20" s="75">
        <f>(2*F15*SQRT(Plate!B44/(Plate!B38*Plate!B47*Plate!B48)))*10</f>
        <v>31.466757502870951</v>
      </c>
      <c r="G20" s="70" t="s">
        <v>398</v>
      </c>
      <c r="H20" s="70"/>
      <c r="I20" s="70"/>
      <c r="O20">
        <f>(2*F18*SQRT(Plate!B44/(Plate!B38*Plate!B47*Plate!B48)))*10</f>
        <v>1.3567985344342808</v>
      </c>
    </row>
    <row r="21" spans="2:15">
      <c r="B21" s="70"/>
      <c r="C21" s="70" t="s">
        <v>170</v>
      </c>
      <c r="D21" s="70"/>
      <c r="E21" s="70"/>
      <c r="F21">
        <f>(2*F18*SQRT(Plate!B44/(Plate!B38*Plate!B47*Plate!B48)))*10</f>
        <v>1.3567985344342808</v>
      </c>
      <c r="G21" s="70" t="s">
        <v>398</v>
      </c>
      <c r="H21" s="70"/>
      <c r="I21" s="70"/>
    </row>
    <row r="22" spans="2:15">
      <c r="B22" s="70"/>
      <c r="C22" s="70" t="s">
        <v>188</v>
      </c>
      <c r="D22" s="70"/>
      <c r="E22" s="70"/>
      <c r="F22" s="75">
        <f>IF(F19&gt;=F20,F19,IF(F20&gt;=F21,F20,F21))</f>
        <v>31.64970376742253</v>
      </c>
      <c r="G22" s="70" t="s">
        <v>398</v>
      </c>
      <c r="H22" s="70"/>
      <c r="I22" s="70"/>
    </row>
    <row r="23" spans="2:15">
      <c r="B23" s="70" t="s">
        <v>190</v>
      </c>
      <c r="C23" s="70"/>
      <c r="D23" s="70"/>
      <c r="E23" s="70"/>
      <c r="F23" s="75">
        <f>IF(L13=Plate!B42,0.35*Plate!B41,0.35*Plate!B41*SQRT(Plate!B42/'คำนวณ Plate'!L13))</f>
        <v>8.3500491111192137</v>
      </c>
      <c r="G23" s="70" t="s">
        <v>3</v>
      </c>
      <c r="H23" s="70" t="str">
        <f>IF(F23&lt;=0.7*Plate!B41,"&lt;=0.7F'c","&gt;0.7F'c")</f>
        <v>&lt;=0.7F'c</v>
      </c>
      <c r="I23" s="70" t="str">
        <f>IF(F23&lt;=Plate!B41*0.7,"Pass","Fail")</f>
        <v>Pass</v>
      </c>
    </row>
    <row r="24" spans="2:15">
      <c r="F24" s="77"/>
    </row>
    <row r="25" spans="2:15">
      <c r="B25" s="71" t="s">
        <v>23</v>
      </c>
      <c r="C25" s="71"/>
      <c r="D25" s="71"/>
      <c r="E25" s="71"/>
      <c r="F25" s="80"/>
      <c r="G25" s="71"/>
      <c r="H25" s="71"/>
      <c r="I25" s="71"/>
    </row>
    <row r="26" spans="2:15">
      <c r="B26" s="71" t="s">
        <v>166</v>
      </c>
      <c r="C26" s="71"/>
      <c r="D26" s="71"/>
      <c r="E26" s="71"/>
      <c r="F26" s="80">
        <f>Plate!O7</f>
        <v>105000</v>
      </c>
      <c r="G26" s="71" t="s">
        <v>5</v>
      </c>
      <c r="H26" s="71"/>
      <c r="I26" s="71"/>
    </row>
    <row r="27" spans="2:15">
      <c r="B27" s="71" t="s">
        <v>167</v>
      </c>
      <c r="C27" s="71" t="s">
        <v>168</v>
      </c>
      <c r="D27" s="71"/>
      <c r="E27" s="71"/>
      <c r="F27" s="80">
        <f>(1/Plate!B42)*(Plate!B44/(0.6*0.85*Plate!B41))^2</f>
        <v>5887.1587850826618</v>
      </c>
      <c r="G27" s="71" t="s">
        <v>9</v>
      </c>
      <c r="H27" s="71"/>
      <c r="I27" s="71"/>
    </row>
    <row r="28" spans="2:15">
      <c r="B28" s="71"/>
      <c r="C28" s="71" t="s">
        <v>169</v>
      </c>
      <c r="D28" s="71"/>
      <c r="E28" s="71"/>
      <c r="F28" s="80">
        <f>(Plate!B44)/(0.6*1.7*Plate!B41)</f>
        <v>514.70588235294122</v>
      </c>
      <c r="G28" s="71" t="s">
        <v>9</v>
      </c>
      <c r="H28" s="71"/>
      <c r="I28" s="71"/>
    </row>
    <row r="29" spans="2:15">
      <c r="B29" s="71"/>
      <c r="C29" s="71" t="s">
        <v>170</v>
      </c>
      <c r="D29" s="71"/>
      <c r="E29" s="71"/>
      <c r="F29" s="80">
        <f>O2*O3</f>
        <v>900</v>
      </c>
      <c r="G29" s="71" t="s">
        <v>9</v>
      </c>
      <c r="H29" s="71"/>
      <c r="I29" s="71"/>
    </row>
    <row r="30" spans="2:15">
      <c r="B30" s="71"/>
      <c r="C30" s="71" t="s">
        <v>173</v>
      </c>
      <c r="D30" s="71"/>
      <c r="E30" s="71"/>
      <c r="F30" s="80">
        <f>IF(F27&gt;=F28,F27,IF(F28&gt;=F29,F28,F29))</f>
        <v>5887.1587850826618</v>
      </c>
      <c r="G30" s="71" t="s">
        <v>9</v>
      </c>
      <c r="H30" s="71"/>
      <c r="I30" s="71"/>
    </row>
    <row r="31" spans="2:15" ht="24">
      <c r="B31" s="10" t="s">
        <v>178</v>
      </c>
      <c r="C31" s="71"/>
      <c r="D31" s="71"/>
      <c r="E31" s="71"/>
      <c r="F31" s="80">
        <f>(((0.95*(N2/10))-(0.8*(N3/10)))/2)+SQRT(Plate!B46)</f>
        <v>114.05339887498948</v>
      </c>
      <c r="G31" s="71" t="s">
        <v>180</v>
      </c>
      <c r="H31" s="71" t="s">
        <v>181</v>
      </c>
      <c r="I31" s="79">
        <f>_xlfn.CEILING.MATH(F31,5)</f>
        <v>115</v>
      </c>
    </row>
    <row r="32" spans="2:15" ht="24">
      <c r="B32" s="10" t="s">
        <v>179</v>
      </c>
      <c r="C32" s="71"/>
      <c r="D32" s="71"/>
      <c r="E32" s="71"/>
      <c r="F32" s="80">
        <f>IF(Plate!B43=สูตร!N1,Plate!B47,Plate!B46/F31)</f>
        <v>109.5977859783107</v>
      </c>
      <c r="G32" s="71"/>
      <c r="H32" s="71" t="s">
        <v>181</v>
      </c>
      <c r="I32" s="79">
        <f>_xlfn.CEILING.MATH(F32,5)</f>
        <v>110</v>
      </c>
      <c r="K32" t="s">
        <v>189</v>
      </c>
      <c r="L32">
        <f>I31*I32</f>
        <v>12650</v>
      </c>
      <c r="M32" t="s">
        <v>9</v>
      </c>
    </row>
    <row r="33" spans="2:9" ht="24">
      <c r="B33" s="10"/>
      <c r="C33" s="71" t="s">
        <v>4</v>
      </c>
      <c r="D33" s="71"/>
      <c r="E33" s="71"/>
      <c r="F33" s="80">
        <f>(Plate!B47-(0.95*(N2/10)))/2</f>
        <v>43.25</v>
      </c>
      <c r="G33" s="71" t="s">
        <v>180</v>
      </c>
      <c r="H33" s="71"/>
      <c r="I33" s="79"/>
    </row>
    <row r="34" spans="2:9" ht="24">
      <c r="B34" s="10"/>
      <c r="C34" s="71" t="s">
        <v>182</v>
      </c>
      <c r="D34" s="71"/>
      <c r="E34" s="71"/>
      <c r="F34" s="80">
        <f>(Plate!B48-(0.8*('คำนวณ Plate'!N3/10)))/2</f>
        <v>43</v>
      </c>
      <c r="G34" s="71" t="s">
        <v>180</v>
      </c>
      <c r="H34" s="71"/>
      <c r="I34" s="79"/>
    </row>
    <row r="35" spans="2:9" ht="24">
      <c r="B35" s="10"/>
      <c r="C35" s="71" t="s">
        <v>183</v>
      </c>
      <c r="D35" s="71"/>
      <c r="E35" s="71"/>
      <c r="F35" s="80">
        <f>((4*O2*O3)/(O2+O3)^2)*(Plate!B44/(0.6*Plate!B47*Plate!B48*Plate!B41*1.7))</f>
        <v>4.0688212043710766E-2</v>
      </c>
      <c r="G35" s="71"/>
      <c r="H35" s="71"/>
      <c r="I35" s="79"/>
    </row>
    <row r="36" spans="2:9" ht="24">
      <c r="B36" s="10"/>
      <c r="C36" s="71" t="s">
        <v>184</v>
      </c>
      <c r="D36" s="71"/>
      <c r="E36" s="71"/>
      <c r="F36" s="80">
        <f>(2*SQRT(F35))/(1+SQRT(1-F35))</f>
        <v>0.20380786533244499</v>
      </c>
      <c r="G36" s="71"/>
      <c r="H36" s="71"/>
      <c r="I36" s="79"/>
    </row>
    <row r="37" spans="2:9" ht="24">
      <c r="B37" s="10"/>
      <c r="C37" s="71" t="s">
        <v>185</v>
      </c>
      <c r="D37" s="71"/>
      <c r="E37" s="71"/>
      <c r="F37" s="80">
        <f>(F36/4)*SQRT(O2*O3)</f>
        <v>1.5285589899933374</v>
      </c>
      <c r="G37" s="71"/>
      <c r="H37" s="71"/>
      <c r="I37" s="79"/>
    </row>
    <row r="38" spans="2:9">
      <c r="B38" s="71" t="s">
        <v>186</v>
      </c>
      <c r="C38" s="71" t="s">
        <v>168</v>
      </c>
      <c r="D38" s="71"/>
      <c r="E38" s="71"/>
      <c r="F38" s="149">
        <f>(F33*SQRT(2*Plate!B44/(0.9*Plate!B47*Plate!B48*Plate!B38)))*10</f>
        <v>23.590296363895987</v>
      </c>
      <c r="G38" s="71" t="s">
        <v>398</v>
      </c>
      <c r="H38" s="71"/>
      <c r="I38" s="71"/>
    </row>
    <row r="39" spans="2:9">
      <c r="B39" s="71"/>
      <c r="C39" s="71" t="s">
        <v>169</v>
      </c>
      <c r="D39" s="71"/>
      <c r="E39" s="71"/>
      <c r="F39" s="80">
        <f>(F34*SQRT(2*Plate!B44/(0.9*Plate!B47*Plate!B48*Plate!B38)))*10</f>
        <v>23.453936269306993</v>
      </c>
      <c r="G39" s="71" t="s">
        <v>398</v>
      </c>
      <c r="H39" s="71"/>
      <c r="I39" s="71"/>
    </row>
    <row r="40" spans="2:9">
      <c r="B40" s="71"/>
      <c r="C40" s="71" t="s">
        <v>170</v>
      </c>
      <c r="D40" s="71"/>
      <c r="E40" s="71"/>
      <c r="F40" s="80">
        <f>(F37*SQRT(2*Plate!B44/(0.9*Plate!B38*Plate!B47*Plate!B48)))*10</f>
        <v>0.83373779384139546</v>
      </c>
      <c r="G40" s="71" t="s">
        <v>398</v>
      </c>
      <c r="H40" s="71"/>
      <c r="I40" s="71"/>
    </row>
    <row r="41" spans="2:9">
      <c r="B41" s="71"/>
      <c r="C41" s="71" t="s">
        <v>188</v>
      </c>
      <c r="D41" s="71"/>
      <c r="E41" s="71"/>
      <c r="F41" s="80">
        <f>IF(F38&gt;=F39,F38,IF(F39&gt;=F40,F39,F40))</f>
        <v>23.590296363895987</v>
      </c>
      <c r="G41" s="71" t="s">
        <v>398</v>
      </c>
      <c r="H41" s="71"/>
      <c r="I41" s="71"/>
    </row>
    <row r="42" spans="2:9">
      <c r="B42" s="71" t="s">
        <v>191</v>
      </c>
      <c r="C42" s="71"/>
      <c r="D42" s="71"/>
      <c r="E42" s="71"/>
      <c r="F42" s="80">
        <f>IF(L32=Plate!B42,0.85*Plate!B41*'คำนวณ Plate'!L32,0.85*Plate!B41*Plate!B42*SQRT(Plate!B42/'คำนวณ Plate'!L32))</f>
        <v>3650.1643257178275</v>
      </c>
      <c r="G42" s="71" t="s">
        <v>5</v>
      </c>
      <c r="H42" s="71" t="str">
        <f>IF(F42&lt;=Plate!B41*1.7*'คำนวณ Plate'!L32,"&lt;=1.7*F'cA1","&gt;1.7F'cA1")</f>
        <v>&lt;=1.7*F'cA1</v>
      </c>
      <c r="I42" s="71" t="str">
        <f>IF(F42&lt;=1.7*L32*Plate!B41,"Pass","Fail")</f>
        <v>Pass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6275B-D4C4-45F2-A94B-B26793976906}">
  <sheetPr>
    <pageSetUpPr fitToPage="1"/>
  </sheetPr>
  <dimension ref="A1:PB5181"/>
  <sheetViews>
    <sheetView zoomScale="85" zoomScaleNormal="85" zoomScalePageLayoutView="70" workbookViewId="0">
      <selection activeCell="B13" sqref="B13:C13"/>
    </sheetView>
  </sheetViews>
  <sheetFormatPr defaultColWidth="8.88671875" defaultRowHeight="24"/>
  <cols>
    <col min="1" max="1" width="8.88671875" style="224"/>
    <col min="2" max="2" width="20.21875" style="229" customWidth="1"/>
    <col min="3" max="3" width="13.5546875" style="229" customWidth="1"/>
    <col min="4" max="4" width="10.5546875" style="229" customWidth="1"/>
    <col min="5" max="5" width="12.21875" style="229" customWidth="1"/>
    <col min="6" max="6" width="5.5546875" style="229" customWidth="1"/>
    <col min="7" max="7" width="17" style="229" customWidth="1"/>
    <col min="8" max="8" width="10.44140625" style="229" customWidth="1"/>
    <col min="9" max="9" width="9.88671875" style="229" bestFit="1" customWidth="1"/>
    <col min="10" max="13" width="8.88671875" style="229"/>
    <col min="14" max="14" width="8.88671875" style="229" customWidth="1"/>
    <col min="15" max="15" width="8.88671875" style="224"/>
    <col min="16" max="18" width="0" style="229" hidden="1" customWidth="1"/>
    <col min="19" max="19" width="56.44140625" style="229" customWidth="1"/>
    <col min="20" max="22" width="8.88671875" style="229"/>
    <col min="23" max="418" width="8.88671875" style="224"/>
    <col min="419" max="16384" width="8.88671875" style="229"/>
  </cols>
  <sheetData>
    <row r="1" spans="2:22" s="224" customFormat="1" ht="24.6" thickBot="1"/>
    <row r="2" spans="2:22" ht="27">
      <c r="B2" s="470"/>
      <c r="C2" s="464" t="s">
        <v>462</v>
      </c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6"/>
      <c r="P2" s="225"/>
      <c r="Q2" s="225"/>
      <c r="R2" s="225"/>
      <c r="S2" s="226"/>
      <c r="T2" s="227"/>
      <c r="U2" s="227"/>
      <c r="V2" s="228"/>
    </row>
    <row r="3" spans="2:22">
      <c r="B3" s="471"/>
      <c r="C3" s="230" t="s">
        <v>268</v>
      </c>
      <c r="D3" s="467" t="s">
        <v>273</v>
      </c>
      <c r="E3" s="468"/>
      <c r="F3" s="468"/>
      <c r="G3" s="468"/>
      <c r="H3" s="469"/>
      <c r="I3" s="458" t="s">
        <v>267</v>
      </c>
      <c r="J3" s="458"/>
      <c r="K3" s="461">
        <f ca="1">TODAY()</f>
        <v>45184</v>
      </c>
      <c r="L3" s="462"/>
      <c r="M3" s="462"/>
      <c r="N3" s="463"/>
      <c r="P3" s="225"/>
      <c r="Q3" s="225"/>
      <c r="R3" s="225"/>
      <c r="S3" s="231" t="s">
        <v>638</v>
      </c>
      <c r="U3" s="225"/>
      <c r="V3" s="232"/>
    </row>
    <row r="4" spans="2:22">
      <c r="B4" s="471"/>
      <c r="C4" s="230" t="s">
        <v>269</v>
      </c>
      <c r="D4" s="467" t="s">
        <v>271</v>
      </c>
      <c r="E4" s="468"/>
      <c r="F4" s="468"/>
      <c r="G4" s="468"/>
      <c r="H4" s="469"/>
      <c r="I4" s="458" t="s">
        <v>265</v>
      </c>
      <c r="J4" s="458"/>
      <c r="K4" s="456"/>
      <c r="L4" s="456"/>
      <c r="M4" s="456"/>
      <c r="N4" s="457"/>
      <c r="P4" s="225"/>
      <c r="Q4" s="225"/>
      <c r="R4" s="225"/>
      <c r="S4" s="233" t="s">
        <v>280</v>
      </c>
      <c r="T4" s="234"/>
      <c r="U4" s="225"/>
      <c r="V4" s="232"/>
    </row>
    <row r="5" spans="2:22">
      <c r="B5" s="472"/>
      <c r="C5" s="235" t="s">
        <v>270</v>
      </c>
      <c r="D5" s="467" t="s">
        <v>272</v>
      </c>
      <c r="E5" s="468"/>
      <c r="F5" s="468"/>
      <c r="G5" s="468"/>
      <c r="H5" s="469"/>
      <c r="I5" s="459" t="s">
        <v>266</v>
      </c>
      <c r="J5" s="460"/>
      <c r="K5" s="462" t="s">
        <v>274</v>
      </c>
      <c r="L5" s="462"/>
      <c r="M5" s="462"/>
      <c r="N5" s="463"/>
      <c r="P5" s="225"/>
      <c r="Q5" s="225"/>
      <c r="R5" s="225"/>
      <c r="S5" s="233" t="s">
        <v>281</v>
      </c>
      <c r="T5" s="236"/>
      <c r="U5" s="225"/>
      <c r="V5" s="232"/>
    </row>
    <row r="6" spans="2:22">
      <c r="B6" s="432" t="s">
        <v>275</v>
      </c>
      <c r="C6" s="433"/>
      <c r="D6" s="478" t="s">
        <v>37</v>
      </c>
      <c r="E6" s="479"/>
      <c r="F6" s="484" t="s">
        <v>277</v>
      </c>
      <c r="G6" s="485"/>
      <c r="H6" s="485"/>
      <c r="I6" s="473" t="s">
        <v>59</v>
      </c>
      <c r="J6" s="473"/>
      <c r="K6" s="474"/>
      <c r="L6" s="474"/>
      <c r="M6" s="474"/>
      <c r="N6" s="475"/>
      <c r="P6" s="225"/>
      <c r="Q6" s="225"/>
      <c r="R6" s="225"/>
      <c r="S6" s="237" t="s">
        <v>282</v>
      </c>
      <c r="T6" s="225"/>
      <c r="U6" s="225"/>
      <c r="V6" s="232"/>
    </row>
    <row r="7" spans="2:22" ht="23.4" customHeight="1">
      <c r="B7" s="432" t="s">
        <v>276</v>
      </c>
      <c r="C7" s="433"/>
      <c r="D7" s="480" t="s">
        <v>2</v>
      </c>
      <c r="E7" s="481"/>
      <c r="F7" s="482" t="s">
        <v>397</v>
      </c>
      <c r="G7" s="483"/>
      <c r="H7" s="483"/>
      <c r="I7" s="476" t="s">
        <v>240</v>
      </c>
      <c r="J7" s="476"/>
      <c r="K7" s="476"/>
      <c r="L7" s="476"/>
      <c r="M7" s="476"/>
      <c r="N7" s="477"/>
      <c r="P7" s="238"/>
      <c r="Q7" s="225"/>
      <c r="R7" s="225"/>
      <c r="S7" s="239" t="s">
        <v>283</v>
      </c>
      <c r="T7" s="225"/>
      <c r="U7" s="225"/>
      <c r="V7" s="232"/>
    </row>
    <row r="8" spans="2:22" ht="23.4" customHeight="1">
      <c r="B8" s="489" t="s">
        <v>193</v>
      </c>
      <c r="C8" s="490"/>
      <c r="D8" s="490"/>
      <c r="E8" s="490"/>
      <c r="F8" s="240"/>
      <c r="G8" s="241"/>
      <c r="H8" s="242"/>
      <c r="I8" s="243" t="str">
        <f>IF(I7=สูตร!E1,"Input","")</f>
        <v>Input</v>
      </c>
      <c r="J8" s="241"/>
      <c r="K8" s="244"/>
      <c r="L8" s="241"/>
      <c r="M8" s="241"/>
      <c r="N8" s="245"/>
      <c r="P8" s="225"/>
      <c r="Q8" s="225"/>
      <c r="R8" s="225"/>
      <c r="S8" s="239" t="s">
        <v>284</v>
      </c>
      <c r="T8" s="225"/>
      <c r="U8" s="225"/>
      <c r="V8" s="232"/>
    </row>
    <row r="9" spans="2:22" ht="20.399999999999999" customHeight="1">
      <c r="B9" s="491" t="s">
        <v>220</v>
      </c>
      <c r="C9" s="492"/>
      <c r="D9" s="486" cm="1">
        <f t="array" ref="D9">IF(D7=สูตร!C1,2500,IF(D7=สูตร!C2,2900,IF(D7=สูตร!C3,2900,IF(D7=สูตร!C4,2900,IF(D7=สูตร!C5,2900,IF(D7=สูตร!C6,2900,IF(D7=สูตร!C7,6200,on)))))))</f>
        <v>2500</v>
      </c>
      <c r="E9" s="486"/>
      <c r="F9" s="486" t="s">
        <v>3</v>
      </c>
      <c r="G9" s="486"/>
      <c r="H9" s="225"/>
      <c r="I9" s="487" t="str">
        <f>IF($I7=สูตร!$E1,"จำนวนสลักเกลียวต่อแถว","")</f>
        <v>จำนวนสลักเกลียวต่อแถว</v>
      </c>
      <c r="J9" s="488"/>
      <c r="K9" s="308">
        <v>3</v>
      </c>
      <c r="L9" s="247" t="str">
        <f>IF($I7=สูตร!$E1,"ตัว","")</f>
        <v>ตัว</v>
      </c>
      <c r="M9" s="248"/>
      <c r="N9" s="249"/>
      <c r="P9" s="225"/>
      <c r="Q9" s="225"/>
      <c r="R9" s="225"/>
      <c r="S9" s="233" t="s">
        <v>428</v>
      </c>
      <c r="T9" s="225"/>
      <c r="U9" s="225"/>
      <c r="V9" s="232"/>
    </row>
    <row r="10" spans="2:22">
      <c r="B10" s="491" t="s">
        <v>230</v>
      </c>
      <c r="C10" s="492"/>
      <c r="D10" s="486" cm="1">
        <f t="array" ref="D10">IF(D7=สูตร!C1,4000,IF(D7=สูตร!C2,4150,IF(D7=สูตร!C3,4350,IF(D7=สูตร!C4,4150,IF(D7=สูตร!C5,4350,IF(D7=สูตร!C6,4350,IF(D7=สูตร!C7,6900,on)))))))</f>
        <v>4000</v>
      </c>
      <c r="E10" s="486"/>
      <c r="F10" s="486" t="s">
        <v>3</v>
      </c>
      <c r="G10" s="486"/>
      <c r="H10" s="304"/>
      <c r="I10" s="250" t="str">
        <f>IF(I7=สูตร!E1,"ขนาดสลักเกลียว","")</f>
        <v>ขนาดสลักเกลียว</v>
      </c>
      <c r="J10" s="251"/>
      <c r="K10" s="307">
        <v>12</v>
      </c>
      <c r="L10" s="246" t="str">
        <f>IF(I7=สูตร!E1,"mm.","")</f>
        <v>mm.</v>
      </c>
      <c r="M10" s="252"/>
      <c r="N10" s="253"/>
      <c r="P10" s="225"/>
      <c r="Q10" s="225"/>
      <c r="R10" s="225"/>
      <c r="S10" s="254"/>
      <c r="T10" s="225"/>
      <c r="U10" s="225"/>
      <c r="V10" s="232"/>
    </row>
    <row r="11" spans="2:22">
      <c r="B11" s="491" t="s">
        <v>463</v>
      </c>
      <c r="C11" s="492"/>
      <c r="D11" s="493">
        <v>2000000</v>
      </c>
      <c r="E11" s="494"/>
      <c r="F11" s="486" t="s">
        <v>3</v>
      </c>
      <c r="G11" s="486"/>
      <c r="H11" s="304"/>
      <c r="I11" s="250" t="str">
        <f>IF($I7=สูตร!E1,"จำนวนแถว","")</f>
        <v>จำนวนแถว</v>
      </c>
      <c r="J11" s="251"/>
      <c r="K11" s="306">
        <v>5</v>
      </c>
      <c r="L11" s="255" t="str">
        <f>IF(I7=สูตร!E1,"แถว","")</f>
        <v>แถว</v>
      </c>
      <c r="M11" s="225"/>
      <c r="N11" s="232"/>
      <c r="P11" s="225"/>
      <c r="Q11" s="225"/>
      <c r="R11" s="225"/>
      <c r="S11" s="254"/>
      <c r="T11" s="225"/>
      <c r="U11" s="225"/>
      <c r="V11" s="232"/>
    </row>
    <row r="12" spans="2:22">
      <c r="B12" s="434" t="s">
        <v>233</v>
      </c>
      <c r="C12" s="492"/>
      <c r="D12" s="486">
        <f>0.6*D18</f>
        <v>1500</v>
      </c>
      <c r="E12" s="486"/>
      <c r="F12" s="486" t="s">
        <v>3</v>
      </c>
      <c r="G12" s="486"/>
      <c r="H12" s="304"/>
      <c r="I12" s="257" t="str">
        <f>IF($I7=สูตร!$E1,"ระยะห่างสลักเกลียว","")</f>
        <v>ระยะห่างสลักเกลียว</v>
      </c>
      <c r="J12" s="258"/>
      <c r="K12" s="246"/>
      <c r="L12" s="225"/>
      <c r="M12" s="225"/>
      <c r="N12" s="232"/>
      <c r="P12" s="225"/>
      <c r="Q12" s="225"/>
      <c r="R12" s="225"/>
      <c r="S12" s="254"/>
      <c r="T12" s="225"/>
      <c r="U12" s="225"/>
      <c r="V12" s="232"/>
    </row>
    <row r="13" spans="2:22">
      <c r="B13" s="491" t="s">
        <v>234</v>
      </c>
      <c r="C13" s="492"/>
      <c r="D13" s="486">
        <f>IF(D6=สูตร!S1,Truss!D18*0.5,Truss!D18*0.8)</f>
        <v>1250</v>
      </c>
      <c r="E13" s="486"/>
      <c r="F13" s="486" t="s">
        <v>3</v>
      </c>
      <c r="G13" s="486"/>
      <c r="H13" s="304"/>
      <c r="I13" s="259" t="str">
        <f>IF($I7=สูตร!$E1,"b","")</f>
        <v>b</v>
      </c>
      <c r="J13" s="246"/>
      <c r="K13" s="306">
        <v>4</v>
      </c>
      <c r="L13" s="255" t="str">
        <f>IF($I7=สูตร!$E1,"cm","")</f>
        <v>cm</v>
      </c>
      <c r="M13" s="225"/>
      <c r="N13" s="232"/>
      <c r="P13" s="225"/>
      <c r="Q13" s="225"/>
      <c r="R13" s="225"/>
      <c r="S13" s="254"/>
      <c r="T13" s="225"/>
      <c r="U13" s="225"/>
      <c r="V13" s="232"/>
    </row>
    <row r="14" spans="2:22">
      <c r="B14" s="496" t="s">
        <v>49</v>
      </c>
      <c r="C14" s="486"/>
      <c r="D14" s="486" cm="1">
        <f t="array" ref="D14">IF(I6=สูตร!A10,0.65,IF(I6=สูตร!A11,0.8,IF(I6=สูตร!A12,1.2,IF(I6=สูตร!A13,1,IF(I6=สูตร!A14,2.1,IF(I6=สูตร!A15,2,on))))))</f>
        <v>1.2</v>
      </c>
      <c r="E14" s="486"/>
      <c r="F14" s="486"/>
      <c r="G14" s="486"/>
      <c r="H14" s="304"/>
      <c r="I14" s="259" t="str">
        <f>IF($I7=สูตร!$E1,"c","")</f>
        <v>c</v>
      </c>
      <c r="J14" s="246"/>
      <c r="K14" s="306">
        <v>5</v>
      </c>
      <c r="L14" s="255" t="str">
        <f>IF($I7=สูตร!$E1,"cm","")</f>
        <v>cm</v>
      </c>
      <c r="M14" s="225"/>
      <c r="N14" s="232"/>
      <c r="P14" s="225"/>
      <c r="Q14" s="225"/>
      <c r="R14" s="225"/>
      <c r="S14" s="254"/>
      <c r="T14" s="225"/>
      <c r="U14" s="225"/>
      <c r="V14" s="232"/>
    </row>
    <row r="15" spans="2:22" ht="25.2">
      <c r="B15" s="496" t="s">
        <v>279</v>
      </c>
      <c r="C15" s="486"/>
      <c r="D15" s="498">
        <f>SQRT((2*PI()^2*D20)/D18)</f>
        <v>125.66370614359172</v>
      </c>
      <c r="E15" s="498"/>
      <c r="F15" s="486"/>
      <c r="G15" s="486"/>
      <c r="H15" s="304"/>
      <c r="I15" s="259"/>
      <c r="J15" s="246"/>
      <c r="K15" s="260" t="str">
        <f>IF((K10*K11)+(K14*K11)&lt;'คำนวณ truss'!U3,"","*จำนวนของสลักเกลียวเกินระยะรองรับ*")</f>
        <v>*จำนวนของสลักเกลียวเกินระยะรองรับ*</v>
      </c>
      <c r="L15" s="255"/>
      <c r="M15" s="225"/>
      <c r="N15" s="232"/>
      <c r="P15" s="225"/>
      <c r="Q15" s="225"/>
      <c r="R15" s="225"/>
      <c r="S15" s="254"/>
      <c r="T15" s="225"/>
      <c r="U15" s="225"/>
      <c r="V15" s="232"/>
    </row>
    <row r="16" spans="2:22">
      <c r="B16" s="497" t="s">
        <v>247</v>
      </c>
      <c r="C16" s="495"/>
      <c r="D16" s="499">
        <v>0.9</v>
      </c>
      <c r="E16" s="500"/>
      <c r="F16" s="495"/>
      <c r="G16" s="495"/>
      <c r="H16" s="305"/>
      <c r="I16" s="262"/>
      <c r="J16" s="261"/>
      <c r="K16" s="263"/>
      <c r="L16" s="264"/>
      <c r="M16" s="265"/>
      <c r="N16" s="266"/>
      <c r="P16" s="225"/>
      <c r="Q16" s="225"/>
      <c r="R16" s="225"/>
      <c r="S16" s="254"/>
      <c r="T16" s="225"/>
      <c r="U16" s="225"/>
      <c r="V16" s="232"/>
    </row>
    <row r="17" spans="2:22" hidden="1">
      <c r="B17" s="267" t="s">
        <v>193</v>
      </c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9"/>
      <c r="P17" s="225"/>
      <c r="Q17" s="225"/>
      <c r="R17" s="225"/>
      <c r="S17" s="233" t="s">
        <v>465</v>
      </c>
      <c r="T17" s="225"/>
      <c r="U17" s="225"/>
      <c r="V17" s="232"/>
    </row>
    <row r="18" spans="2:22" ht="25.2" hidden="1">
      <c r="B18" s="446" t="s">
        <v>220</v>
      </c>
      <c r="C18" s="445"/>
      <c r="D18" s="270">
        <f t="array" ref="D18">IF(D7=สูตร!C1,2500,IF(D7=สูตร!C2,2900,IF(D7=สูตร!C3,2900,IF(D7=สูตร!C4,2900,IF(D7=สูตร!C5,2900,IF(D7=สูตร!C6,2900,IF(D7=สูตร!C7,6200,on)))))))</f>
        <v>2500</v>
      </c>
      <c r="E18" s="271" t="s">
        <v>3</v>
      </c>
      <c r="F18" s="444" t="s">
        <v>233</v>
      </c>
      <c r="G18" s="445"/>
      <c r="H18" s="272">
        <f t="array" ref="H18">0.6*D18</f>
        <v>1500</v>
      </c>
      <c r="I18" s="271" t="s">
        <v>3</v>
      </c>
      <c r="J18" s="273" t="s">
        <v>279</v>
      </c>
      <c r="K18" s="274">
        <f t="array" ref="K18">SQRT((2*PI()^2*D20)/D18)</f>
        <v>125.66370614359172</v>
      </c>
      <c r="L18" s="274"/>
      <c r="M18" s="274"/>
      <c r="N18" s="275"/>
      <c r="P18" s="225"/>
      <c r="Q18" s="225"/>
      <c r="R18" s="225"/>
      <c r="S18" s="233"/>
      <c r="T18" s="225"/>
      <c r="U18" s="225"/>
      <c r="V18" s="232"/>
    </row>
    <row r="19" spans="2:22" hidden="1">
      <c r="B19" s="446" t="s">
        <v>230</v>
      </c>
      <c r="C19" s="445"/>
      <c r="D19" s="270">
        <f t="array" ref="D19">IF(D7=สูตร!C1,4000,IF(D7=สูตร!C2,4150,IF(D7=สูตร!C3,4350,IF(D7=สูตร!C4,4150,IF(D7=สูตร!C5,4350,IF(D7=สูตร!C6,4350,IF(D7=สูตร!C7,6900,on)))))))</f>
        <v>4000</v>
      </c>
      <c r="E19" s="276" t="s">
        <v>3</v>
      </c>
      <c r="F19" s="444" t="s">
        <v>234</v>
      </c>
      <c r="G19" s="445"/>
      <c r="H19" s="277">
        <f t="array" ref="H19">IF(D6=สูตร!S1,Truss!D18*0.5,Truss!D18*0.8)</f>
        <v>1250</v>
      </c>
      <c r="I19" s="271" t="s">
        <v>3</v>
      </c>
      <c r="J19" s="273" t="s">
        <v>247</v>
      </c>
      <c r="K19" s="277">
        <f>D16</f>
        <v>0.9</v>
      </c>
      <c r="N19" s="278"/>
      <c r="P19" s="225"/>
      <c r="Q19" s="225"/>
      <c r="R19" s="225"/>
      <c r="S19" s="233"/>
      <c r="T19" s="225"/>
      <c r="U19" s="225"/>
      <c r="V19" s="232"/>
    </row>
    <row r="20" spans="2:22" hidden="1">
      <c r="B20" s="446" t="s">
        <v>221</v>
      </c>
      <c r="C20" s="445"/>
      <c r="D20" s="279">
        <f>D11</f>
        <v>2000000</v>
      </c>
      <c r="E20" s="280" t="s">
        <v>3</v>
      </c>
      <c r="F20" s="443" t="s">
        <v>49</v>
      </c>
      <c r="G20" s="443"/>
      <c r="H20" s="229">
        <f t="array" ref="H20">IF(I6=สูตร!A10,0.65,IF(I6=สูตร!A11,0.8,IF(I6=สูตร!A12,1.2,IF(I6=สูตร!A13,1,IF(I6=สูตร!A14,2.1,IF(I6=สูตร!A15,2,on))))))</f>
        <v>1.2</v>
      </c>
      <c r="I20" s="271"/>
      <c r="J20" s="281"/>
      <c r="N20" s="278"/>
      <c r="P20" s="225"/>
      <c r="Q20" s="225"/>
      <c r="R20" s="225"/>
      <c r="S20" s="233"/>
      <c r="T20" s="225"/>
      <c r="U20" s="225"/>
      <c r="V20" s="232"/>
    </row>
    <row r="21" spans="2:22" hidden="1">
      <c r="B21" s="267" t="s">
        <v>195</v>
      </c>
      <c r="C21" s="282"/>
      <c r="D21" s="268"/>
      <c r="E21" s="268"/>
      <c r="F21" s="283"/>
      <c r="G21" s="268"/>
      <c r="H21" s="268"/>
      <c r="I21" s="283"/>
      <c r="J21" s="268"/>
      <c r="K21" s="268"/>
      <c r="L21" s="268"/>
      <c r="M21" s="268"/>
      <c r="N21" s="269"/>
      <c r="P21" s="225"/>
      <c r="Q21" s="225"/>
      <c r="R21" s="225"/>
      <c r="S21" s="233"/>
      <c r="T21" s="225"/>
      <c r="U21" s="225"/>
      <c r="V21" s="232"/>
    </row>
    <row r="22" spans="2:22" ht="30" hidden="1" customHeight="1">
      <c r="B22" s="237" t="s">
        <v>242</v>
      </c>
      <c r="C22" s="284">
        <v>10</v>
      </c>
      <c r="D22" s="271" t="s">
        <v>4</v>
      </c>
      <c r="E22" s="281" t="s">
        <v>244</v>
      </c>
      <c r="F22" s="285">
        <v>1.5</v>
      </c>
      <c r="G22" s="286" t="s">
        <v>4</v>
      </c>
      <c r="H22" s="287" t="s">
        <v>243</v>
      </c>
      <c r="I22" s="284">
        <v>33.299999999999997</v>
      </c>
      <c r="J22" s="288" t="s">
        <v>197</v>
      </c>
      <c r="K22" s="289" t="s">
        <v>258</v>
      </c>
      <c r="L22" s="288">
        <f>(I22*(C22^2))/8</f>
        <v>416.24999999999994</v>
      </c>
      <c r="M22" s="288" t="s">
        <v>259</v>
      </c>
      <c r="N22" s="290"/>
      <c r="P22" s="225"/>
      <c r="Q22" s="225"/>
      <c r="R22" s="225"/>
      <c r="T22" s="225"/>
      <c r="U22" s="225"/>
      <c r="V22" s="232"/>
    </row>
    <row r="23" spans="2:22">
      <c r="B23" s="449" t="s">
        <v>218</v>
      </c>
      <c r="C23" s="451"/>
      <c r="D23" s="268" t="s">
        <v>225</v>
      </c>
      <c r="E23" s="283"/>
      <c r="F23" s="291"/>
      <c r="G23" s="292"/>
      <c r="H23" s="225"/>
      <c r="I23" s="225"/>
      <c r="K23" s="225"/>
      <c r="L23" s="225"/>
      <c r="M23" s="225"/>
      <c r="N23" s="232"/>
      <c r="P23" s="225"/>
      <c r="Q23" s="225"/>
      <c r="R23" s="225"/>
      <c r="S23" s="237" t="s">
        <v>466</v>
      </c>
      <c r="T23" s="225"/>
      <c r="U23" s="225"/>
      <c r="V23" s="232"/>
    </row>
    <row r="24" spans="2:22" ht="25.2">
      <c r="B24" s="434" t="s">
        <v>222</v>
      </c>
      <c r="C24" s="435"/>
      <c r="D24" s="435"/>
      <c r="E24" s="436">
        <v>597</v>
      </c>
      <c r="F24" s="437"/>
      <c r="G24" s="255" t="s">
        <v>5</v>
      </c>
      <c r="H24" s="225" t="s">
        <v>238</v>
      </c>
      <c r="I24" s="225" t="s">
        <v>464</v>
      </c>
      <c r="J24" s="309">
        <v>1</v>
      </c>
      <c r="K24" s="255" t="s">
        <v>4</v>
      </c>
      <c r="L24" s="225"/>
      <c r="M24" s="225"/>
      <c r="N24" s="232"/>
      <c r="P24" s="225"/>
      <c r="Q24" s="225"/>
      <c r="R24" s="225"/>
      <c r="S24" s="233" t="s">
        <v>467</v>
      </c>
      <c r="T24" s="225"/>
      <c r="U24" s="225"/>
      <c r="V24" s="232"/>
    </row>
    <row r="25" spans="2:22" ht="25.8" thickBot="1">
      <c r="B25" s="434" t="s">
        <v>223</v>
      </c>
      <c r="C25" s="435"/>
      <c r="D25" s="435"/>
      <c r="E25" s="438">
        <v>667</v>
      </c>
      <c r="F25" s="439"/>
      <c r="G25" s="255" t="s">
        <v>5</v>
      </c>
      <c r="H25" s="225" t="s">
        <v>238</v>
      </c>
      <c r="I25" s="225" t="s">
        <v>464</v>
      </c>
      <c r="J25" s="310">
        <v>1</v>
      </c>
      <c r="K25" s="255" t="s">
        <v>4</v>
      </c>
      <c r="L25" s="225"/>
      <c r="M25" s="225"/>
      <c r="N25" s="232"/>
      <c r="P25" s="225"/>
      <c r="Q25" s="225"/>
      <c r="R25" s="225"/>
      <c r="S25" s="294"/>
      <c r="T25" s="295"/>
      <c r="U25" s="295"/>
      <c r="V25" s="296"/>
    </row>
    <row r="26" spans="2:22">
      <c r="B26" s="449" t="s">
        <v>219</v>
      </c>
      <c r="C26" s="450"/>
      <c r="D26" s="268" t="s">
        <v>225</v>
      </c>
      <c r="E26" s="291"/>
      <c r="F26" s="291"/>
      <c r="G26" s="297"/>
      <c r="H26" s="225"/>
      <c r="I26" s="225"/>
      <c r="K26" s="255"/>
      <c r="L26" s="225"/>
      <c r="M26" s="225"/>
      <c r="N26" s="232"/>
      <c r="P26" s="225"/>
      <c r="Q26" s="225"/>
      <c r="R26" s="225"/>
      <c r="S26" s="224"/>
      <c r="T26" s="224"/>
      <c r="U26" s="224"/>
      <c r="V26" s="224"/>
    </row>
    <row r="27" spans="2:22" ht="25.2">
      <c r="B27" s="434" t="s">
        <v>222</v>
      </c>
      <c r="C27" s="435"/>
      <c r="D27" s="435"/>
      <c r="E27" s="436">
        <v>200</v>
      </c>
      <c r="F27" s="437"/>
      <c r="G27" s="255" t="s">
        <v>5</v>
      </c>
      <c r="H27" s="225" t="s">
        <v>238</v>
      </c>
      <c r="I27" s="225" t="s">
        <v>468</v>
      </c>
      <c r="J27" s="310">
        <v>1.5</v>
      </c>
      <c r="K27" s="255" t="s">
        <v>4</v>
      </c>
      <c r="L27" s="225"/>
      <c r="M27" s="225"/>
      <c r="N27" s="232"/>
      <c r="P27" s="225"/>
      <c r="Q27" s="225"/>
      <c r="R27" s="225"/>
      <c r="S27" s="224"/>
      <c r="T27" s="224"/>
      <c r="U27" s="224"/>
      <c r="V27" s="224"/>
    </row>
    <row r="28" spans="2:22" ht="25.2">
      <c r="B28" s="434" t="s">
        <v>223</v>
      </c>
      <c r="C28" s="435"/>
      <c r="D28" s="435"/>
      <c r="E28" s="447">
        <v>222</v>
      </c>
      <c r="F28" s="448"/>
      <c r="G28" s="255" t="s">
        <v>5</v>
      </c>
      <c r="H28" s="225" t="s">
        <v>238</v>
      </c>
      <c r="I28" s="225" t="s">
        <v>468</v>
      </c>
      <c r="J28" s="309">
        <v>0.75</v>
      </c>
      <c r="K28" s="255" t="s">
        <v>4</v>
      </c>
      <c r="L28" s="225"/>
      <c r="M28" s="225"/>
      <c r="N28" s="232"/>
      <c r="P28" s="225"/>
      <c r="Q28" s="225"/>
      <c r="R28" s="225"/>
      <c r="S28" s="224"/>
      <c r="T28" s="224"/>
      <c r="U28" s="224"/>
      <c r="V28" s="224"/>
    </row>
    <row r="29" spans="2:22">
      <c r="B29" s="298" t="s">
        <v>224</v>
      </c>
      <c r="C29" s="283"/>
      <c r="D29" s="283"/>
      <c r="E29" s="299"/>
      <c r="F29" s="268"/>
      <c r="G29" s="268"/>
      <c r="H29" s="268"/>
      <c r="I29" s="268"/>
      <c r="J29" s="268"/>
      <c r="K29" s="268"/>
      <c r="L29" s="268"/>
      <c r="M29" s="268"/>
      <c r="N29" s="269"/>
      <c r="P29" s="225"/>
      <c r="Q29" s="225"/>
      <c r="R29" s="225"/>
      <c r="S29" s="224"/>
      <c r="T29" s="224"/>
      <c r="U29" s="224"/>
      <c r="V29" s="224"/>
    </row>
    <row r="30" spans="2:22">
      <c r="B30" s="440" t="s">
        <v>226</v>
      </c>
      <c r="C30" s="441"/>
      <c r="D30" s="442"/>
      <c r="E30" s="225"/>
      <c r="F30" s="225"/>
      <c r="G30" s="225"/>
      <c r="H30" s="225"/>
      <c r="I30" s="225"/>
      <c r="J30" s="225"/>
      <c r="K30" s="225"/>
      <c r="L30" s="225"/>
      <c r="M30" s="225"/>
      <c r="N30" s="232"/>
      <c r="P30" s="225"/>
      <c r="Q30" s="225"/>
      <c r="R30" s="225"/>
      <c r="S30" s="224"/>
      <c r="T30" s="224"/>
      <c r="U30" s="224"/>
      <c r="V30" s="224"/>
    </row>
    <row r="31" spans="2:22">
      <c r="B31" s="237" t="s">
        <v>199</v>
      </c>
      <c r="C31" s="453" t="s">
        <v>637</v>
      </c>
      <c r="D31" s="454"/>
      <c r="E31" s="454"/>
      <c r="F31" s="455"/>
      <c r="G31" s="225"/>
      <c r="H31" s="225"/>
      <c r="I31" s="225"/>
      <c r="J31" s="225"/>
      <c r="K31" s="225"/>
      <c r="L31" s="225"/>
      <c r="M31" s="225"/>
      <c r="N31" s="232"/>
      <c r="P31" s="225"/>
      <c r="Q31" s="225"/>
      <c r="R31" s="225"/>
      <c r="S31" s="224"/>
      <c r="T31" s="224"/>
      <c r="U31" s="224"/>
      <c r="V31" s="224"/>
    </row>
    <row r="32" spans="2:22">
      <c r="B32" s="434" t="s">
        <v>232</v>
      </c>
      <c r="C32" s="435"/>
      <c r="D32" s="435"/>
      <c r="E32" s="225" t="s">
        <v>229</v>
      </c>
      <c r="F32" s="225" t="s">
        <v>192</v>
      </c>
      <c r="G32" s="300">
        <f>IF(D6=สูตร!S1,'คำนวณ truss tension'!G23,'คำนวณ truss tension'!G28)</f>
        <v>193.83116883116884</v>
      </c>
      <c r="H32" s="225" t="str">
        <f>IF(D6=สูตร!S1,'คำนวณ truss tension'!H23,'คำนวณ truss tension'!H28)</f>
        <v>ksc</v>
      </c>
      <c r="I32" s="225" t="str">
        <f>IF(D6=สูตร!S1,'คำนวณ truss tension'!I23,'คำนวณ truss tension'!I28)</f>
        <v>&lt;=Fa</v>
      </c>
      <c r="J32" s="255" t="str">
        <f>IF(D6=สูตร!S1,'คำนวณ truss tension'!J23,'คำนวณ truss tension'!J28)</f>
        <v>Pass</v>
      </c>
      <c r="K32" s="225"/>
      <c r="L32" s="225"/>
      <c r="M32" s="225"/>
      <c r="N32" s="232"/>
      <c r="P32" s="225"/>
      <c r="Q32" s="225"/>
      <c r="R32" s="225"/>
      <c r="S32" s="224"/>
      <c r="T32" s="224"/>
      <c r="U32" s="224"/>
      <c r="V32" s="224"/>
    </row>
    <row r="33" spans="2:22">
      <c r="B33" s="256"/>
      <c r="C33" s="293"/>
      <c r="D33" s="293"/>
      <c r="E33" s="225" t="s">
        <v>154</v>
      </c>
      <c r="F33" s="225" t="s">
        <v>192</v>
      </c>
      <c r="G33" s="300">
        <f>IF(D6=สูตร!S1,'คำนวณ truss tension'!G24,'คำนวณ truss tension'!G29)</f>
        <v>215.36796536796535</v>
      </c>
      <c r="H33" s="225" t="str">
        <f>IF(D6=สูตร!S1,'คำนวณ truss tension'!H24,'คำนวณ truss tension'!H29)</f>
        <v>ksc</v>
      </c>
      <c r="I33" s="225" t="str">
        <f>IF(D6=สูตร!S1,'คำนวณ truss tension'!I24,'คำนวณ truss tension'!I29)</f>
        <v>&lt;=Fa</v>
      </c>
      <c r="J33" s="255" t="str">
        <f>IF(D6=สูตร!S1,'คำนวณ truss tension'!J24,'คำนวณ truss tension'!J29)</f>
        <v>Pass</v>
      </c>
      <c r="K33" s="225"/>
      <c r="L33" s="225"/>
      <c r="M33" s="225"/>
      <c r="N33" s="232"/>
      <c r="P33" s="225"/>
      <c r="Q33" s="225"/>
      <c r="R33" s="225"/>
      <c r="S33" s="224"/>
      <c r="T33" s="224"/>
      <c r="U33" s="224"/>
      <c r="V33" s="224"/>
    </row>
    <row r="34" spans="2:22">
      <c r="B34" s="256"/>
      <c r="C34" s="293"/>
      <c r="D34" s="293"/>
      <c r="E34" s="301" t="str">
        <f>IF(I7=สูตร!E1,"Block shear","")</f>
        <v>Block shear</v>
      </c>
      <c r="F34" s="225" t="str">
        <f>IF(I7=สูตร!E1,":","")</f>
        <v>:</v>
      </c>
      <c r="G34" s="300">
        <f>IF(I7=สูตร!E1,IF(D6=สูตร!S1,'คำนวณ truss tension'!G25,'คำนวณ truss tension'!G30),"")</f>
        <v>3968.0000000000005</v>
      </c>
      <c r="H34" s="225" t="str">
        <f>IF(I7=สูตร!E1,"kg","")</f>
        <v>kg</v>
      </c>
      <c r="I34" s="225" t="str">
        <f>IF(I7=สูตร!E1,IF(D6=สูตร!S1,'คำนวณ truss tension'!I25,'คำนวณ truss tension'!I30),"")</f>
        <v>&gt;=T</v>
      </c>
      <c r="J34" s="255" t="str">
        <f>IF(I7=สูตร!E1,IF(D6=สูตร!S1,'คำนวณ truss tension'!J25,'คำนวณ truss tension'!J30),"")</f>
        <v>Pass</v>
      </c>
      <c r="K34" s="225"/>
      <c r="L34" s="225"/>
      <c r="M34" s="225"/>
      <c r="N34" s="232"/>
      <c r="P34" s="225"/>
      <c r="Q34" s="225"/>
      <c r="R34" s="225"/>
      <c r="S34" s="224"/>
      <c r="T34" s="224"/>
      <c r="U34" s="224"/>
      <c r="V34" s="224"/>
    </row>
    <row r="35" spans="2:22">
      <c r="B35" s="434" t="s">
        <v>231</v>
      </c>
      <c r="C35" s="435"/>
      <c r="D35" s="435"/>
      <c r="E35" s="225" t="s">
        <v>227</v>
      </c>
      <c r="F35" s="225" t="s">
        <v>192</v>
      </c>
      <c r="G35" s="300">
        <f>IF(D6=สูตร!S1,'คำนวณ truss Compression'!F22,'คำนวณ truss Compression'!F45)</f>
        <v>99.609977667936022</v>
      </c>
      <c r="H35" s="225"/>
      <c r="I35" s="225" t="str">
        <f>IF(D6=สูตร!S1,'คำนวณ truss Compression'!H22,'คำนวณ truss Compression'!H45)</f>
        <v>;&lt;200</v>
      </c>
      <c r="J35" s="255" t="str">
        <f>IF(D6=สูตร!S1,'คำนวณ truss Compression'!I22,'คำนวณ truss Compression'!I45)</f>
        <v>Pass</v>
      </c>
      <c r="K35" s="225"/>
      <c r="L35" s="225"/>
      <c r="M35" s="225"/>
      <c r="N35" s="232"/>
      <c r="P35" s="225"/>
      <c r="Q35" s="225"/>
      <c r="R35" s="225"/>
      <c r="S35" s="224"/>
      <c r="T35" s="224"/>
      <c r="U35" s="224"/>
      <c r="V35" s="224"/>
    </row>
    <row r="36" spans="2:22">
      <c r="B36" s="233"/>
      <c r="C36" s="225"/>
      <c r="D36" s="225"/>
      <c r="E36" s="225" t="str">
        <f>IF(D6=สูตร!S1,'คำนวณ truss Compression'!C24,'คำนวณ truss Compression'!C47)</f>
        <v>Fa</v>
      </c>
      <c r="F36" s="225" t="s">
        <v>192</v>
      </c>
      <c r="G36" s="300">
        <f>IF(D6=สูตร!S1,'คำนวณ truss Compression'!F24,'คำนวณ truss Compression'!F47)</f>
        <v>1311.3381428351067</v>
      </c>
      <c r="H36" s="225" t="s">
        <v>3</v>
      </c>
      <c r="I36" s="225"/>
      <c r="J36" s="255"/>
      <c r="K36" s="225"/>
      <c r="L36" s="225"/>
      <c r="M36" s="225"/>
      <c r="N36" s="232"/>
      <c r="P36" s="225"/>
      <c r="Q36" s="225"/>
      <c r="R36" s="225"/>
      <c r="S36" s="224"/>
      <c r="T36" s="224"/>
      <c r="U36" s="224"/>
      <c r="V36" s="224"/>
    </row>
    <row r="37" spans="2:22">
      <c r="B37" s="233"/>
      <c r="C37" s="225"/>
      <c r="D37" s="225"/>
      <c r="E37" s="225" t="str">
        <f>IF(D6=สูตร!S1,'คำนวณ truss Compression'!C25,'คำนวณ truss Compression'!C48)</f>
        <v>fa</v>
      </c>
      <c r="F37" s="225" t="s">
        <v>192</v>
      </c>
      <c r="G37" s="300">
        <f>IF(D6=สูตร!S1,'คำนวณ truss Compression'!F25,'คำนวณ truss Compression'!F48)</f>
        <v>216.55844155844156</v>
      </c>
      <c r="H37" s="225" t="s">
        <v>3</v>
      </c>
      <c r="I37" s="225" t="str">
        <f>IF(G37&lt;G36,";&lt;Fa",";&gt;=Fa")</f>
        <v>;&lt;Fa</v>
      </c>
      <c r="J37" s="255" t="str">
        <f>IF(G37&lt;G36,"Pass","Fail")</f>
        <v>Pass</v>
      </c>
      <c r="K37" s="225"/>
      <c r="L37" s="225"/>
      <c r="M37" s="225"/>
      <c r="N37" s="232"/>
      <c r="P37" s="225"/>
      <c r="Q37" s="225"/>
      <c r="R37" s="225"/>
      <c r="S37" s="224"/>
      <c r="T37" s="224"/>
      <c r="U37" s="224"/>
      <c r="V37" s="224"/>
    </row>
    <row r="38" spans="2:22">
      <c r="B38" s="233"/>
      <c r="C38" s="225"/>
      <c r="D38" s="225"/>
      <c r="E38" s="301" t="s">
        <v>524</v>
      </c>
      <c r="F38" s="225" t="s">
        <v>192</v>
      </c>
      <c r="G38" s="300" t="str">
        <f>IF(D6=สูตร!S1,'คำนวณ truss'!I12,'คำนวณ truss'!I23)</f>
        <v>bf/2tf</v>
      </c>
      <c r="H38" s="300">
        <f>IF(D6=สูตร!T1,'คำนวณ truss'!J12,'คำนวณ truss'!J23)</f>
        <v>5</v>
      </c>
      <c r="I38" s="225" t="str">
        <f>IF(D6=สูตร!S1,'คำนวณ truss'!K12,'คำนวณ truss'!I25)</f>
        <v>;&lt;=544/sqrt(Fy)</v>
      </c>
      <c r="J38" s="255"/>
      <c r="K38" s="225" t="str">
        <f>IF(D6=สูตร!S1,'คำนวณ truss'!L12,'คำนวณ truss'!J25)</f>
        <v>Compact section</v>
      </c>
      <c r="L38" s="225"/>
      <c r="M38" s="225"/>
      <c r="N38" s="232"/>
      <c r="P38" s="225"/>
      <c r="Q38" s="225"/>
      <c r="R38" s="225"/>
      <c r="S38" s="224"/>
      <c r="T38" s="224"/>
      <c r="U38" s="224"/>
      <c r="V38" s="224"/>
    </row>
    <row r="39" spans="2:22">
      <c r="B39" s="440" t="s">
        <v>429</v>
      </c>
      <c r="C39" s="441"/>
      <c r="D39" s="442"/>
      <c r="E39" s="225"/>
      <c r="F39" s="225"/>
      <c r="G39" s="225"/>
      <c r="H39" s="225"/>
      <c r="I39" s="225"/>
      <c r="J39" s="255"/>
      <c r="K39" s="225"/>
      <c r="L39" s="225"/>
      <c r="M39" s="225"/>
      <c r="N39" s="232"/>
      <c r="P39" s="225"/>
      <c r="Q39" s="225"/>
      <c r="R39" s="225"/>
      <c r="S39" s="224"/>
      <c r="T39" s="224"/>
      <c r="U39" s="224"/>
      <c r="V39" s="224"/>
    </row>
    <row r="40" spans="2:22">
      <c r="B40" s="237" t="s">
        <v>199</v>
      </c>
      <c r="C40" s="453" t="s">
        <v>645</v>
      </c>
      <c r="D40" s="454"/>
      <c r="E40" s="454"/>
      <c r="F40" s="455"/>
      <c r="G40" s="225"/>
      <c r="H40" s="225"/>
      <c r="I40" s="225"/>
      <c r="J40" s="255"/>
      <c r="K40" s="225"/>
      <c r="L40" s="225"/>
      <c r="M40" s="225"/>
      <c r="N40" s="232"/>
      <c r="P40" s="225"/>
      <c r="Q40" s="225"/>
      <c r="R40" s="225"/>
      <c r="S40" s="224"/>
      <c r="T40" s="224"/>
      <c r="U40" s="224"/>
      <c r="V40" s="224"/>
    </row>
    <row r="41" spans="2:22">
      <c r="B41" s="434" t="s">
        <v>232</v>
      </c>
      <c r="C41" s="435"/>
      <c r="D41" s="435"/>
      <c r="E41" s="225" t="s">
        <v>229</v>
      </c>
      <c r="F41" s="225" t="s">
        <v>192</v>
      </c>
      <c r="G41" s="300">
        <f>IF(D6=สูตร!S1,'คำนวณ truss tension'!U23,'คำนวณ truss tension'!U28)</f>
        <v>24.242424242424242</v>
      </c>
      <c r="H41" s="225" t="str">
        <f>IF(D6=สูตร!S1,'คำนวณ truss tension'!H23,'คำนวณ truss tension'!H28)</f>
        <v>ksc</v>
      </c>
      <c r="I41" s="225" t="str">
        <f>IF(D6=สูตร!S1,'คำนวณ truss tension'!W23,'คำนวณ truss tension'!W28)</f>
        <v>&lt;=Fa</v>
      </c>
      <c r="J41" s="255" t="str">
        <f>IF(D6=สูตร!S1,'คำนวณ truss tension'!X23,'คำนวณ truss tension'!X28)</f>
        <v>Pass</v>
      </c>
      <c r="K41" s="225"/>
      <c r="L41" s="225"/>
      <c r="M41" s="225"/>
      <c r="N41" s="232"/>
      <c r="P41" s="225"/>
      <c r="Q41" s="225"/>
      <c r="R41" s="225"/>
      <c r="S41" s="224"/>
      <c r="T41" s="224"/>
      <c r="U41" s="224"/>
      <c r="V41" s="224"/>
    </row>
    <row r="42" spans="2:22">
      <c r="B42" s="256"/>
      <c r="C42" s="293"/>
      <c r="D42" s="293"/>
      <c r="E42" s="225" t="s">
        <v>154</v>
      </c>
      <c r="F42" s="225" t="s">
        <v>192</v>
      </c>
      <c r="G42" s="300">
        <f>IF(D6=สูตร!S1,'คำนวณ truss tension'!U24,'คำนวณ truss tension'!U29)</f>
        <v>72.150072150072148</v>
      </c>
      <c r="H42" s="225" t="str">
        <f>IF(D6=สูตร!S1,'คำนวณ truss tension'!H23,'คำนวณ truss tension'!H28)</f>
        <v>ksc</v>
      </c>
      <c r="I42" s="225" t="str">
        <f>IF(D6=สูตร!S1,'คำนวณ truss tension'!W24,'คำนวณ truss tension'!W29)</f>
        <v>&lt;=Fa</v>
      </c>
      <c r="J42" s="255" t="str">
        <f>IF(D6=สูตร!S1,'คำนวณ truss tension'!X24,'คำนวณ truss tension'!X29)</f>
        <v>Pass</v>
      </c>
      <c r="K42" s="225"/>
      <c r="L42" s="225"/>
      <c r="M42" s="225"/>
      <c r="N42" s="232"/>
      <c r="P42" s="225"/>
      <c r="Q42" s="225"/>
      <c r="R42" s="225"/>
      <c r="S42" s="224"/>
      <c r="T42" s="224"/>
      <c r="U42" s="224"/>
      <c r="V42" s="224"/>
    </row>
    <row r="43" spans="2:22">
      <c r="B43" s="256"/>
      <c r="C43" s="293"/>
      <c r="D43" s="293"/>
      <c r="E43" s="301" t="str">
        <f>IF(I7=สูตร!E1,"Block shear","")</f>
        <v>Block shear</v>
      </c>
      <c r="F43" s="225" t="str">
        <f>IF(I7=สูตร!E1,":","")</f>
        <v>:</v>
      </c>
      <c r="G43" s="300">
        <f>IF(I7=สูตร!E1,IF(D6=สูตร!S1,'คำนวณ truss tension'!U25,'คำนวณ truss tension'!U30),"")</f>
        <v>3968.0000000000005</v>
      </c>
      <c r="H43" s="225" t="str">
        <f>IF(I7=สูตร!E1,"kg","")</f>
        <v>kg</v>
      </c>
      <c r="I43" s="225" t="str">
        <f>IF(I7=สูตร!E1,IF(D6=สูตร!S1,'คำนวณ truss tension'!W25,'คำนวณ truss tension'!W30),"")</f>
        <v>&gt;=T</v>
      </c>
      <c r="J43" s="255" t="str">
        <f>IF(I7=สูตร!E1,IF(D6=สูตร!S1,'คำนวณ truss tension'!X25,'คำนวณ truss tension'!X30),"")</f>
        <v>Pass</v>
      </c>
      <c r="K43" s="225"/>
      <c r="L43" s="225"/>
      <c r="M43" s="225"/>
      <c r="N43" s="232"/>
      <c r="P43" s="225"/>
      <c r="Q43" s="225"/>
      <c r="R43" s="225"/>
      <c r="S43" s="224"/>
      <c r="T43" s="224"/>
      <c r="U43" s="224"/>
      <c r="V43" s="224"/>
    </row>
    <row r="44" spans="2:22">
      <c r="B44" s="434" t="s">
        <v>231</v>
      </c>
      <c r="C44" s="435"/>
      <c r="D44" s="435"/>
      <c r="E44" s="225" t="s">
        <v>227</v>
      </c>
      <c r="F44" s="225" t="s">
        <v>192</v>
      </c>
      <c r="G44" s="300">
        <f>IF(D6=สูตร!S1,'คำนวณ truss Compression'!S22,'คำนวณ truss Compression'!S45)</f>
        <v>32.568608900508558</v>
      </c>
      <c r="H44" s="225"/>
      <c r="I44" s="225" t="str">
        <f>IF(D6=สูตร!S1,'คำนวณ truss Compression'!U22,'คำนวณ truss Compression'!U45)</f>
        <v>;&lt;200</v>
      </c>
      <c r="J44" s="255" t="str">
        <f>IF(D6=สูตร!S1,'คำนวณ truss Compression'!V22,'คำนวณ truss Compression'!V45)</f>
        <v>Pass</v>
      </c>
      <c r="K44" s="225"/>
      <c r="L44" s="225"/>
      <c r="M44" s="225"/>
      <c r="N44" s="232"/>
      <c r="P44" s="225"/>
      <c r="Q44" s="225"/>
      <c r="R44" s="225"/>
      <c r="S44" s="224"/>
      <c r="T44" s="224"/>
      <c r="U44" s="224"/>
      <c r="V44" s="224"/>
    </row>
    <row r="45" spans="2:22">
      <c r="B45" s="233"/>
      <c r="C45" s="225"/>
      <c r="D45" s="225"/>
      <c r="E45" s="225" t="s">
        <v>228</v>
      </c>
      <c r="F45" s="225" t="s">
        <v>192</v>
      </c>
      <c r="G45" s="300">
        <f>IF(Truss!D6=สูตร!S1,'คำนวณ truss Compression'!S24,'คำนวณ truss Compression'!S47)</f>
        <v>1418.384644560143</v>
      </c>
      <c r="H45" s="225" t="s">
        <v>253</v>
      </c>
      <c r="I45" s="225"/>
      <c r="J45" s="225"/>
      <c r="K45" s="225"/>
      <c r="L45" s="225"/>
      <c r="M45" s="225"/>
      <c r="N45" s="232"/>
      <c r="P45" s="225"/>
      <c r="Q45" s="225"/>
      <c r="R45" s="225"/>
      <c r="S45" s="224"/>
      <c r="T45" s="224"/>
      <c r="U45" s="224"/>
      <c r="V45" s="224"/>
    </row>
    <row r="46" spans="2:22">
      <c r="B46" s="233"/>
      <c r="C46" s="225"/>
      <c r="D46" s="225"/>
      <c r="E46" s="225" t="s">
        <v>229</v>
      </c>
      <c r="F46" s="225" t="s">
        <v>192</v>
      </c>
      <c r="G46" s="300">
        <f>IF(D6=สูตร!S1,'คำนวณ truss Compression'!S25,'คำนวณ truss Compression'!S48)</f>
        <v>26.90909090909091</v>
      </c>
      <c r="H46" s="225" t="s">
        <v>3</v>
      </c>
      <c r="I46" s="225" t="str">
        <f>IF(G46&lt;G45,";&lt;Fa",";&gt;=Fa")</f>
        <v>;&lt;Fa</v>
      </c>
      <c r="J46" s="255" t="str">
        <f>IF(G46&lt;G45,"Pass","Fail")</f>
        <v>Pass</v>
      </c>
      <c r="K46" s="225"/>
      <c r="L46" s="225"/>
      <c r="M46" s="225"/>
      <c r="N46" s="232"/>
      <c r="P46" s="225"/>
      <c r="Q46" s="225"/>
      <c r="R46" s="225"/>
      <c r="S46" s="224"/>
      <c r="T46" s="224"/>
      <c r="U46" s="224"/>
      <c r="V46" s="224"/>
    </row>
    <row r="47" spans="2:22">
      <c r="B47" s="233"/>
      <c r="C47" s="225"/>
      <c r="D47" s="225"/>
      <c r="E47" s="301" t="s">
        <v>524</v>
      </c>
      <c r="F47" s="225" t="s">
        <v>192</v>
      </c>
      <c r="G47" s="225" t="str">
        <f>IF(D6=สูตร!S1,'คำนวณ truss'!P12,'คำนวณ truss'!P23)</f>
        <v>bf/2tf</v>
      </c>
      <c r="H47" s="225">
        <f>IF(D6=สูตร!S1,'คำนวณ truss'!Q12,'คำนวณ truss'!Q23)</f>
        <v>7.0949720670391052</v>
      </c>
      <c r="I47" s="225" t="str">
        <f>IF(D6=สูตร!S1,'คำนวณ truss'!R12,'คำนวณ truss'!P25)</f>
        <v>;&lt;=544/sqrt(Fy)</v>
      </c>
      <c r="J47" s="225"/>
      <c r="K47" s="225" t="str">
        <f>IF(D6=สูตร!S1,'คำนวณ truss'!S12,'คำนวณ truss'!Q25)</f>
        <v>Compact section</v>
      </c>
      <c r="L47" s="225"/>
      <c r="M47" s="225"/>
      <c r="N47" s="232"/>
      <c r="P47" s="225"/>
      <c r="Q47" s="225"/>
      <c r="R47" s="225"/>
      <c r="S47" s="224"/>
      <c r="T47" s="224"/>
      <c r="U47" s="224"/>
      <c r="V47" s="224"/>
    </row>
    <row r="48" spans="2:22" hidden="1">
      <c r="B48" s="267" t="s">
        <v>235</v>
      </c>
      <c r="C48" s="268"/>
      <c r="D48" s="268"/>
      <c r="E48" s="268"/>
      <c r="F48" s="268"/>
      <c r="G48" s="268"/>
      <c r="H48" s="268"/>
      <c r="I48" s="268"/>
      <c r="J48" s="268"/>
      <c r="K48" s="268"/>
      <c r="L48" s="268"/>
      <c r="M48" s="268"/>
      <c r="N48" s="269"/>
      <c r="P48" s="225"/>
      <c r="Q48" s="225"/>
      <c r="R48" s="225"/>
      <c r="S48" s="224"/>
      <c r="T48" s="224"/>
      <c r="U48" s="224"/>
      <c r="V48" s="224"/>
    </row>
    <row r="49" spans="1:418" hidden="1">
      <c r="B49" s="434" t="s">
        <v>236</v>
      </c>
      <c r="C49" s="435"/>
      <c r="D49" s="452" t="s">
        <v>237</v>
      </c>
      <c r="E49" s="452"/>
      <c r="F49" s="225" t="s">
        <v>192</v>
      </c>
      <c r="G49" s="225">
        <f>(C22*100)/200</f>
        <v>5</v>
      </c>
      <c r="H49" s="225" t="s">
        <v>180</v>
      </c>
      <c r="I49" s="225"/>
      <c r="J49" s="225"/>
      <c r="K49" s="225"/>
      <c r="L49" s="225"/>
      <c r="M49" s="225"/>
      <c r="N49" s="232"/>
      <c r="P49" s="225"/>
      <c r="Q49" s="225"/>
      <c r="R49" s="225"/>
      <c r="S49" s="224"/>
      <c r="T49" s="224"/>
      <c r="U49" s="224"/>
      <c r="V49" s="224"/>
    </row>
    <row r="50" spans="1:418" hidden="1">
      <c r="B50" s="233" t="s">
        <v>239</v>
      </c>
      <c r="C50" s="225"/>
      <c r="D50" s="452" t="str">
        <f>IF(I6='คำนวณ truss'!B11,'คำนวณ truss'!D11,IF(Truss!I6='คำนวณ truss'!B12,'คำนวณ truss'!D12,IF(Truss!I6='คำนวณ truss'!B13,'คำนวณ truss'!D13,IF(Truss!I6='คำนวณ truss'!B14,'คำนวณ truss'!D15,IF(Truss!I6='คำนวณ truss'!B15,'คำนวณ truss'!D15,'คำนวณ truss'!D16)))))</f>
        <v>wl^4/384EI</v>
      </c>
      <c r="E50" s="452"/>
      <c r="F50" s="225" t="s">
        <v>192</v>
      </c>
      <c r="G50" s="302">
        <f>IF(I6='คำนวณ truss'!B11,'คำนวณ truss'!E11,IF(Truss!I6='คำนวณ truss'!B12,'คำนวณ truss'!E12,IF(Truss!I6='คำนวณ truss'!B13,'คำนวณ truss'!E13,IF(Truss!I6='คำนวณ truss'!B14,'คำนวณ truss'!E14,IF(Truss!I6='คำนวณ truss'!B15,'คำนวณ truss'!E15,'คำนวณ truss'!E16)))))</f>
        <v>97.000838926174481</v>
      </c>
      <c r="H50" s="225" t="s">
        <v>180</v>
      </c>
      <c r="I50" s="225" t="str">
        <f>IF(G50&lt;=G49,";&lt;=L/200",";&gt;L/200")</f>
        <v>;&gt;L/200</v>
      </c>
      <c r="J50" s="255" t="str">
        <f>IF(G50&lt;=G49,"Pass","Fail")</f>
        <v>Fail</v>
      </c>
      <c r="K50" s="225"/>
      <c r="L50" s="225"/>
      <c r="M50" s="225"/>
      <c r="N50" s="232"/>
      <c r="P50" s="225"/>
      <c r="Q50" s="225"/>
      <c r="R50" s="225"/>
      <c r="S50" s="224"/>
      <c r="T50" s="224"/>
      <c r="U50" s="224"/>
      <c r="V50" s="224"/>
    </row>
    <row r="51" spans="1:418" s="225" customFormat="1">
      <c r="A51" s="224"/>
      <c r="B51" s="267" t="s">
        <v>520</v>
      </c>
      <c r="C51" s="268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9"/>
      <c r="O51" s="224"/>
      <c r="S51" s="224"/>
      <c r="T51" s="224"/>
      <c r="U51" s="224"/>
      <c r="V51" s="224"/>
      <c r="W51" s="224"/>
      <c r="X51" s="224"/>
      <c r="Y51" s="224"/>
      <c r="Z51" s="224"/>
      <c r="AA51" s="224"/>
      <c r="AB51" s="224"/>
      <c r="AC51" s="224"/>
      <c r="AD51" s="224"/>
      <c r="AE51" s="224"/>
      <c r="AF51" s="224"/>
      <c r="AG51" s="224"/>
      <c r="AH51" s="224"/>
      <c r="AI51" s="224"/>
      <c r="AJ51" s="224"/>
      <c r="AK51" s="224"/>
      <c r="AL51" s="224"/>
      <c r="AM51" s="224"/>
      <c r="AN51" s="224"/>
      <c r="AO51" s="224"/>
      <c r="AP51" s="224"/>
      <c r="AQ51" s="224"/>
      <c r="AR51" s="224"/>
      <c r="AS51" s="224"/>
      <c r="AT51" s="224"/>
      <c r="AU51" s="224"/>
      <c r="AV51" s="224"/>
      <c r="AW51" s="224"/>
      <c r="AX51" s="224"/>
      <c r="AY51" s="224"/>
      <c r="AZ51" s="224"/>
      <c r="BA51" s="224"/>
      <c r="BB51" s="224"/>
      <c r="BC51" s="224"/>
      <c r="BD51" s="224"/>
      <c r="BE51" s="224"/>
      <c r="BF51" s="224"/>
      <c r="BG51" s="224"/>
      <c r="BH51" s="224"/>
      <c r="BI51" s="224"/>
      <c r="BJ51" s="224"/>
      <c r="BK51" s="224"/>
      <c r="BL51" s="224"/>
      <c r="BM51" s="224"/>
      <c r="BN51" s="224"/>
      <c r="BO51" s="224"/>
      <c r="BP51" s="224"/>
      <c r="BQ51" s="224"/>
      <c r="BR51" s="224"/>
      <c r="BS51" s="224"/>
      <c r="BT51" s="224"/>
      <c r="BU51" s="224"/>
      <c r="BV51" s="224"/>
      <c r="BW51" s="224"/>
      <c r="BX51" s="224"/>
      <c r="BY51" s="224"/>
      <c r="BZ51" s="224"/>
      <c r="CA51" s="224"/>
      <c r="CB51" s="224"/>
      <c r="CC51" s="224"/>
      <c r="CD51" s="224"/>
      <c r="CE51" s="224"/>
      <c r="CF51" s="224"/>
      <c r="CG51" s="224"/>
      <c r="CH51" s="224"/>
      <c r="CI51" s="224"/>
      <c r="CJ51" s="224"/>
      <c r="CK51" s="224"/>
      <c r="CL51" s="224"/>
      <c r="CM51" s="224"/>
      <c r="CN51" s="224"/>
      <c r="CO51" s="224"/>
      <c r="CP51" s="224"/>
      <c r="CQ51" s="224"/>
      <c r="CR51" s="224"/>
      <c r="CS51" s="224"/>
      <c r="CT51" s="224"/>
      <c r="CU51" s="224"/>
      <c r="CV51" s="224"/>
      <c r="CW51" s="224"/>
      <c r="CX51" s="224"/>
      <c r="CY51" s="224"/>
      <c r="CZ51" s="224"/>
      <c r="DA51" s="224"/>
      <c r="DB51" s="224"/>
      <c r="DC51" s="224"/>
      <c r="DD51" s="224"/>
      <c r="DE51" s="224"/>
      <c r="DF51" s="224"/>
      <c r="DG51" s="224"/>
      <c r="DH51" s="224"/>
      <c r="DI51" s="224"/>
      <c r="DJ51" s="224"/>
      <c r="DK51" s="224"/>
      <c r="DL51" s="224"/>
      <c r="DM51" s="224"/>
      <c r="DN51" s="224"/>
      <c r="DO51" s="224"/>
      <c r="DP51" s="224"/>
      <c r="DQ51" s="224"/>
      <c r="DR51" s="224"/>
      <c r="DS51" s="224"/>
      <c r="DT51" s="224"/>
      <c r="DU51" s="224"/>
      <c r="DV51" s="224"/>
      <c r="DW51" s="224"/>
      <c r="DX51" s="224"/>
      <c r="DY51" s="224"/>
      <c r="DZ51" s="224"/>
      <c r="EA51" s="224"/>
      <c r="EB51" s="224"/>
      <c r="EC51" s="224"/>
      <c r="ED51" s="224"/>
      <c r="EE51" s="224"/>
      <c r="EF51" s="224"/>
      <c r="EG51" s="224"/>
      <c r="EH51" s="224"/>
      <c r="EI51" s="224"/>
      <c r="EJ51" s="224"/>
      <c r="EK51" s="224"/>
      <c r="EL51" s="224"/>
      <c r="EM51" s="224"/>
      <c r="EN51" s="224"/>
      <c r="EO51" s="224"/>
      <c r="EP51" s="224"/>
      <c r="EQ51" s="224"/>
      <c r="ER51" s="224"/>
      <c r="ES51" s="224"/>
      <c r="ET51" s="224"/>
      <c r="EU51" s="224"/>
      <c r="EV51" s="224"/>
      <c r="EW51" s="224"/>
      <c r="EX51" s="224"/>
      <c r="EY51" s="224"/>
      <c r="EZ51" s="224"/>
      <c r="FA51" s="224"/>
      <c r="FB51" s="224"/>
      <c r="FC51" s="224"/>
      <c r="FD51" s="224"/>
      <c r="FE51" s="224"/>
      <c r="FF51" s="224"/>
      <c r="FG51" s="224"/>
      <c r="FH51" s="224"/>
      <c r="FI51" s="224"/>
      <c r="FJ51" s="224"/>
      <c r="FK51" s="224"/>
      <c r="FL51" s="224"/>
      <c r="FM51" s="224"/>
      <c r="FN51" s="224"/>
      <c r="FO51" s="224"/>
      <c r="FP51" s="224"/>
      <c r="FQ51" s="224"/>
      <c r="FR51" s="224"/>
      <c r="FS51" s="224"/>
      <c r="FT51" s="224"/>
      <c r="FU51" s="224"/>
      <c r="FV51" s="224"/>
      <c r="FW51" s="224"/>
      <c r="FX51" s="224"/>
      <c r="FY51" s="224"/>
      <c r="FZ51" s="224"/>
      <c r="GA51" s="224"/>
      <c r="GB51" s="224"/>
      <c r="GC51" s="224"/>
      <c r="GD51" s="224"/>
      <c r="GE51" s="224"/>
      <c r="GF51" s="224"/>
      <c r="GG51" s="224"/>
      <c r="GH51" s="224"/>
      <c r="GI51" s="224"/>
      <c r="GJ51" s="224"/>
      <c r="GK51" s="224"/>
      <c r="GL51" s="224"/>
      <c r="GM51" s="224"/>
      <c r="GN51" s="224"/>
      <c r="GO51" s="224"/>
      <c r="GP51" s="224"/>
      <c r="GQ51" s="224"/>
      <c r="GR51" s="224"/>
      <c r="GS51" s="224"/>
      <c r="GT51" s="224"/>
      <c r="GU51" s="224"/>
      <c r="GV51" s="224"/>
      <c r="GW51" s="224"/>
      <c r="GX51" s="224"/>
      <c r="GY51" s="224"/>
      <c r="GZ51" s="224"/>
      <c r="HA51" s="224"/>
      <c r="HB51" s="224"/>
      <c r="HC51" s="224"/>
      <c r="HD51" s="224"/>
      <c r="HE51" s="224"/>
      <c r="HF51" s="224"/>
      <c r="HG51" s="224"/>
      <c r="HH51" s="224"/>
      <c r="HI51" s="224"/>
      <c r="HJ51" s="224"/>
      <c r="HK51" s="224"/>
      <c r="HL51" s="224"/>
      <c r="HM51" s="224"/>
      <c r="HN51" s="224"/>
      <c r="HO51" s="224"/>
      <c r="HP51" s="224"/>
      <c r="HQ51" s="224"/>
      <c r="HR51" s="224"/>
      <c r="HS51" s="224"/>
      <c r="HT51" s="224"/>
      <c r="HU51" s="224"/>
      <c r="HV51" s="224"/>
      <c r="HW51" s="224"/>
      <c r="HX51" s="224"/>
      <c r="HY51" s="224"/>
      <c r="HZ51" s="224"/>
      <c r="IA51" s="224"/>
      <c r="IB51" s="224"/>
      <c r="IC51" s="224"/>
      <c r="ID51" s="224"/>
      <c r="IE51" s="224"/>
      <c r="IF51" s="224"/>
      <c r="IG51" s="224"/>
      <c r="IH51" s="224"/>
      <c r="II51" s="224"/>
      <c r="IJ51" s="224"/>
      <c r="IK51" s="224"/>
      <c r="IL51" s="224"/>
      <c r="IM51" s="224"/>
      <c r="IN51" s="224"/>
      <c r="IO51" s="224"/>
      <c r="IP51" s="224"/>
      <c r="IQ51" s="224"/>
      <c r="IR51" s="224"/>
      <c r="IS51" s="224"/>
      <c r="IT51" s="224"/>
      <c r="IU51" s="224"/>
      <c r="IV51" s="224"/>
      <c r="IW51" s="224"/>
      <c r="IX51" s="224"/>
      <c r="IY51" s="224"/>
      <c r="IZ51" s="224"/>
      <c r="JA51" s="224"/>
      <c r="JB51" s="224"/>
      <c r="JC51" s="224"/>
      <c r="JD51" s="224"/>
      <c r="JE51" s="224"/>
      <c r="JF51" s="224"/>
      <c r="JG51" s="224"/>
      <c r="JH51" s="224"/>
      <c r="JI51" s="224"/>
      <c r="JJ51" s="224"/>
      <c r="JK51" s="224"/>
      <c r="JL51" s="224"/>
      <c r="JM51" s="224"/>
      <c r="JN51" s="224"/>
      <c r="JO51" s="224"/>
      <c r="JP51" s="224"/>
      <c r="JQ51" s="224"/>
      <c r="JR51" s="224"/>
      <c r="JS51" s="224"/>
      <c r="JT51" s="224"/>
      <c r="JU51" s="224"/>
      <c r="JV51" s="224"/>
      <c r="JW51" s="224"/>
      <c r="JX51" s="224"/>
      <c r="JY51" s="224"/>
      <c r="JZ51" s="224"/>
      <c r="KA51" s="224"/>
      <c r="KB51" s="224"/>
      <c r="KC51" s="224"/>
      <c r="KD51" s="224"/>
      <c r="KE51" s="224"/>
      <c r="KF51" s="224"/>
      <c r="KG51" s="224"/>
      <c r="KH51" s="224"/>
      <c r="KI51" s="224"/>
      <c r="KJ51" s="224"/>
      <c r="KK51" s="224"/>
      <c r="KL51" s="224"/>
      <c r="KM51" s="224"/>
      <c r="KN51" s="224"/>
      <c r="KO51" s="224"/>
      <c r="KP51" s="224"/>
      <c r="KQ51" s="224"/>
      <c r="KR51" s="224"/>
      <c r="KS51" s="224"/>
      <c r="KT51" s="224"/>
      <c r="KU51" s="224"/>
      <c r="KV51" s="224"/>
      <c r="KW51" s="224"/>
      <c r="KX51" s="224"/>
      <c r="KY51" s="224"/>
      <c r="KZ51" s="224"/>
      <c r="LA51" s="224"/>
      <c r="LB51" s="224"/>
      <c r="LC51" s="224"/>
      <c r="LD51" s="224"/>
      <c r="LE51" s="224"/>
      <c r="LF51" s="224"/>
      <c r="LG51" s="224"/>
      <c r="LH51" s="224"/>
      <c r="LI51" s="224"/>
      <c r="LJ51" s="224"/>
      <c r="LK51" s="224"/>
      <c r="LL51" s="224"/>
      <c r="LM51" s="224"/>
      <c r="LN51" s="224"/>
      <c r="LO51" s="224"/>
      <c r="LP51" s="224"/>
      <c r="LQ51" s="224"/>
      <c r="LR51" s="224"/>
      <c r="LS51" s="224"/>
      <c r="LT51" s="224"/>
      <c r="LU51" s="224"/>
      <c r="LV51" s="224"/>
      <c r="LW51" s="224"/>
      <c r="LX51" s="224"/>
      <c r="LY51" s="224"/>
      <c r="LZ51" s="224"/>
      <c r="MA51" s="224"/>
      <c r="MB51" s="224"/>
      <c r="MC51" s="224"/>
      <c r="MD51" s="224"/>
      <c r="ME51" s="224"/>
      <c r="MF51" s="224"/>
      <c r="MG51" s="224"/>
      <c r="MH51" s="224"/>
      <c r="MI51" s="224"/>
      <c r="MJ51" s="224"/>
      <c r="MK51" s="224"/>
      <c r="ML51" s="224"/>
      <c r="MM51" s="224"/>
      <c r="MN51" s="224"/>
      <c r="MO51" s="224"/>
      <c r="MP51" s="224"/>
      <c r="MQ51" s="224"/>
      <c r="MR51" s="224"/>
      <c r="MS51" s="224"/>
      <c r="MT51" s="224"/>
      <c r="MU51" s="224"/>
      <c r="MV51" s="224"/>
      <c r="MW51" s="224"/>
      <c r="MX51" s="224"/>
      <c r="MY51" s="224"/>
      <c r="MZ51" s="224"/>
      <c r="NA51" s="224"/>
      <c r="NB51" s="224"/>
      <c r="NC51" s="224"/>
      <c r="ND51" s="224"/>
      <c r="NE51" s="224"/>
      <c r="NF51" s="224"/>
      <c r="NG51" s="224"/>
      <c r="NH51" s="224"/>
      <c r="NI51" s="224"/>
      <c r="NJ51" s="224"/>
      <c r="NK51" s="224"/>
      <c r="NL51" s="224"/>
      <c r="NM51" s="224"/>
      <c r="NN51" s="224"/>
      <c r="NO51" s="224"/>
      <c r="NP51" s="224"/>
      <c r="NQ51" s="224"/>
      <c r="NR51" s="224"/>
      <c r="NS51" s="224"/>
      <c r="NT51" s="224"/>
      <c r="NU51" s="224"/>
      <c r="NV51" s="224"/>
      <c r="NW51" s="224"/>
      <c r="NX51" s="224"/>
      <c r="NY51" s="224"/>
      <c r="NZ51" s="224"/>
      <c r="OA51" s="224"/>
      <c r="OB51" s="224"/>
      <c r="OC51" s="224"/>
      <c r="OD51" s="224"/>
      <c r="OE51" s="224"/>
      <c r="OF51" s="224"/>
      <c r="OG51" s="224"/>
      <c r="OH51" s="224"/>
      <c r="OI51" s="224"/>
      <c r="OJ51" s="224"/>
      <c r="OK51" s="224"/>
      <c r="OL51" s="224"/>
      <c r="OM51" s="224"/>
      <c r="ON51" s="224"/>
      <c r="OO51" s="224"/>
      <c r="OP51" s="224"/>
      <c r="OQ51" s="224"/>
      <c r="OR51" s="224"/>
      <c r="OS51" s="224"/>
      <c r="OT51" s="224"/>
      <c r="OU51" s="224"/>
      <c r="OV51" s="224"/>
      <c r="OW51" s="224"/>
      <c r="OX51" s="224"/>
      <c r="OY51" s="224"/>
      <c r="OZ51" s="224"/>
      <c r="PA51" s="224"/>
      <c r="PB51" s="224"/>
    </row>
    <row r="52" spans="1:418">
      <c r="B52" s="501" t="s">
        <v>518</v>
      </c>
      <c r="C52" s="452"/>
      <c r="D52" s="452" t="str">
        <f>D6</f>
        <v>AISC/ASD</v>
      </c>
      <c r="E52" s="452"/>
      <c r="F52" s="452"/>
      <c r="G52" s="452"/>
      <c r="H52" s="225"/>
      <c r="I52" s="225"/>
      <c r="J52" s="225"/>
      <c r="K52" s="225"/>
      <c r="L52" s="225"/>
      <c r="M52" s="225"/>
      <c r="N52" s="232"/>
      <c r="P52" s="225"/>
      <c r="Q52" s="225"/>
      <c r="R52" s="225"/>
      <c r="S52" s="224"/>
      <c r="T52" s="224"/>
      <c r="U52" s="224"/>
      <c r="V52" s="224"/>
    </row>
    <row r="53" spans="1:418" ht="19.95" customHeight="1">
      <c r="B53" s="501" t="str">
        <f>IF(D6=สูตร!S1,IF(AND(J32='คำนวณ truss'!C3,Truss!J33='คำนวณ truss'!C3,Truss!J34='คำนวณ truss'!C3,Truss!J35='คำนวณ truss'!C3,Truss!J37='คำนวณ truss'!C3,K38='คำนวณ truss'!C4),"สามารถเลือกใช้เหล็ก","ไม่สามารถเลือกใช้เหล็ก"),IF(AND(J32='คำนวณ truss'!C3,Truss!J33='คำนวณ truss'!C3,Truss!J34='คำนวณ truss'!C3,Truss!J35='คำนวณ truss'!C3,Truss!J37='คำนวณ truss'!C3,K38='คำนวณ truss'!C6),"สามารถเลือกใช้เหล็ก","ไม่สามารถเลือกใช้เหล็ก"))</f>
        <v>สามารถเลือกใช้เหล็ก</v>
      </c>
      <c r="C53" s="452"/>
      <c r="D53" s="452" t="str">
        <f>C31</f>
        <v>Angle steel(Equal Leg)40x2.4</v>
      </c>
      <c r="E53" s="452"/>
      <c r="F53" s="452"/>
      <c r="G53" s="452"/>
      <c r="H53" s="225" t="s">
        <v>519</v>
      </c>
      <c r="I53" s="225"/>
      <c r="J53" s="225"/>
      <c r="K53" s="225"/>
      <c r="L53" s="225"/>
      <c r="M53" s="225"/>
      <c r="N53" s="232"/>
      <c r="P53" s="225"/>
      <c r="Q53" s="225"/>
      <c r="R53" s="225"/>
      <c r="S53" s="224"/>
      <c r="T53" s="224"/>
      <c r="U53" s="224"/>
      <c r="V53" s="224"/>
    </row>
    <row r="54" spans="1:418" ht="19.95" customHeight="1" thickBot="1">
      <c r="B54" s="502" t="str">
        <f>IF(D6=สูตร!S1,IF(AND(J41='คำนวณ truss'!C3,Truss!J42='คำนวณ truss'!C3,Truss!J43='คำนวณ truss'!C3,Truss!J44='คำนวณ truss'!C3,Truss!J46='คำนวณ truss'!C3,K47='คำนวณ truss'!C4),"สามารถเลือกใช้เหล็ก","ไม่สามารถเลือกใช้เหล็ก"),IF(AND(J41='คำนวณ truss'!C3,Truss!J42='คำนวณ truss'!C3,Truss!J43='คำนวณ truss'!C3,Truss!J44='คำนวณ truss'!C3,Truss!J46='คำนวณ truss'!C3,K47='คำนวณ truss'!C6),"สามารถเลือกใช้เหล็ก","ไม่สามารถเลือกใช้เหล็ก"))</f>
        <v>สามารถเลือกใช้เหล็ก</v>
      </c>
      <c r="C54" s="503"/>
      <c r="D54" s="503" t="str">
        <f>C40</f>
        <v>Square Tube76.2x50.8x6.43</v>
      </c>
      <c r="E54" s="503"/>
      <c r="F54" s="503"/>
      <c r="G54" s="503"/>
      <c r="H54" s="295" t="s">
        <v>523</v>
      </c>
      <c r="I54" s="295"/>
      <c r="J54" s="295"/>
      <c r="K54" s="295"/>
      <c r="L54" s="295"/>
      <c r="M54" s="295"/>
      <c r="N54" s="296"/>
      <c r="P54" s="225"/>
      <c r="Q54" s="225"/>
      <c r="R54" s="225"/>
      <c r="S54" s="224"/>
      <c r="T54" s="224"/>
      <c r="U54" s="224"/>
      <c r="V54" s="224"/>
    </row>
    <row r="55" spans="1:418" s="224" customFormat="1" ht="19.95" customHeight="1"/>
    <row r="56" spans="1:418" s="224" customFormat="1"/>
    <row r="57" spans="1:418" s="224" customFormat="1"/>
    <row r="58" spans="1:418" s="224" customFormat="1"/>
    <row r="59" spans="1:418" s="224" customFormat="1"/>
    <row r="60" spans="1:418" s="224" customFormat="1"/>
    <row r="61" spans="1:418" s="224" customFormat="1"/>
    <row r="62" spans="1:418" s="224" customFormat="1"/>
    <row r="63" spans="1:418" s="224" customFormat="1"/>
    <row r="64" spans="1:418" s="224" customFormat="1"/>
    <row r="65" s="224" customFormat="1"/>
    <row r="66" s="224" customFormat="1"/>
    <row r="67" s="224" customFormat="1"/>
    <row r="68" s="224" customFormat="1"/>
    <row r="69" s="224" customFormat="1"/>
    <row r="70" s="224" customFormat="1"/>
    <row r="71" s="224" customFormat="1"/>
    <row r="72" s="224" customFormat="1"/>
    <row r="73" s="224" customFormat="1"/>
    <row r="74" s="224" customFormat="1"/>
    <row r="75" s="224" customFormat="1"/>
    <row r="76" s="224" customFormat="1"/>
    <row r="77" s="224" customFormat="1"/>
    <row r="78" s="224" customFormat="1"/>
    <row r="79" s="224" customFormat="1"/>
    <row r="80" s="224" customFormat="1"/>
    <row r="81" s="224" customFormat="1"/>
    <row r="82" s="224" customFormat="1"/>
    <row r="83" s="224" customFormat="1"/>
    <row r="84" s="224" customFormat="1"/>
    <row r="85" s="224" customFormat="1"/>
    <row r="86" s="224" customFormat="1"/>
    <row r="87" s="224" customFormat="1"/>
    <row r="88" s="224" customFormat="1"/>
    <row r="89" s="224" customFormat="1"/>
    <row r="90" s="224" customFormat="1"/>
    <row r="91" s="224" customFormat="1"/>
    <row r="92" s="224" customFormat="1"/>
    <row r="93" s="224" customFormat="1"/>
    <row r="94" s="224" customFormat="1"/>
    <row r="95" s="224" customFormat="1"/>
    <row r="96" s="224" customFormat="1"/>
    <row r="97" s="224" customFormat="1"/>
    <row r="98" s="224" customFormat="1"/>
    <row r="99" s="224" customFormat="1"/>
    <row r="100" s="224" customFormat="1"/>
    <row r="101" s="224" customFormat="1"/>
    <row r="102" s="224" customFormat="1"/>
    <row r="103" s="224" customFormat="1"/>
    <row r="104" s="224" customFormat="1"/>
    <row r="105" s="224" customFormat="1"/>
    <row r="106" s="224" customFormat="1"/>
    <row r="107" s="224" customFormat="1"/>
    <row r="108" s="224" customFormat="1"/>
    <row r="109" s="224" customFormat="1"/>
    <row r="110" s="224" customFormat="1"/>
    <row r="111" s="224" customFormat="1"/>
    <row r="112" s="224" customFormat="1"/>
    <row r="113" s="224" customFormat="1"/>
    <row r="114" s="224" customFormat="1"/>
    <row r="115" s="224" customFormat="1"/>
    <row r="116" s="224" customFormat="1"/>
    <row r="117" s="224" customFormat="1"/>
    <row r="118" s="224" customFormat="1"/>
    <row r="119" s="224" customFormat="1"/>
    <row r="120" s="224" customFormat="1"/>
    <row r="121" s="224" customFormat="1"/>
    <row r="122" s="224" customFormat="1"/>
    <row r="123" s="224" customFormat="1"/>
    <row r="124" s="224" customFormat="1"/>
    <row r="125" s="224" customFormat="1"/>
    <row r="126" s="224" customFormat="1"/>
    <row r="127" s="224" customFormat="1"/>
    <row r="128" s="224" customFormat="1"/>
    <row r="129" s="224" customFormat="1"/>
    <row r="130" s="224" customFormat="1"/>
    <row r="131" s="224" customFormat="1"/>
    <row r="132" s="224" customFormat="1"/>
    <row r="133" s="224" customFormat="1"/>
    <row r="134" s="224" customFormat="1"/>
    <row r="135" s="224" customFormat="1"/>
    <row r="136" s="224" customFormat="1"/>
    <row r="137" s="224" customFormat="1"/>
    <row r="138" s="224" customFormat="1"/>
    <row r="139" s="224" customFormat="1"/>
    <row r="140" s="224" customFormat="1"/>
    <row r="141" s="224" customFormat="1"/>
    <row r="142" s="224" customFormat="1"/>
    <row r="143" s="224" customFormat="1"/>
    <row r="144" s="224" customFormat="1"/>
    <row r="145" s="224" customFormat="1"/>
    <row r="146" s="224" customFormat="1"/>
    <row r="147" s="224" customFormat="1"/>
    <row r="148" s="224" customFormat="1"/>
    <row r="149" s="224" customFormat="1"/>
    <row r="150" s="224" customFormat="1"/>
    <row r="151" s="224" customFormat="1"/>
    <row r="152" s="224" customFormat="1"/>
    <row r="153" s="224" customFormat="1"/>
    <row r="154" s="224" customFormat="1"/>
    <row r="155" s="224" customFormat="1"/>
    <row r="156" s="224" customFormat="1"/>
    <row r="157" s="224" customFormat="1"/>
    <row r="158" s="224" customFormat="1"/>
    <row r="159" s="224" customFormat="1"/>
    <row r="160" s="224" customFormat="1"/>
    <row r="161" s="224" customFormat="1"/>
    <row r="162" s="224" customFormat="1"/>
    <row r="163" s="224" customFormat="1"/>
    <row r="164" s="224" customFormat="1"/>
    <row r="165" s="224" customFormat="1"/>
    <row r="166" s="224" customFormat="1"/>
    <row r="167" s="224" customFormat="1"/>
    <row r="168" s="224" customFormat="1"/>
    <row r="169" s="224" customFormat="1"/>
    <row r="170" s="224" customFormat="1"/>
    <row r="171" s="224" customFormat="1"/>
    <row r="172" s="224" customFormat="1"/>
    <row r="173" s="224" customFormat="1"/>
    <row r="174" s="224" customFormat="1"/>
    <row r="175" s="224" customFormat="1"/>
    <row r="176" s="224" customFormat="1"/>
    <row r="177" s="224" customFormat="1"/>
    <row r="178" s="224" customFormat="1"/>
    <row r="179" s="224" customFormat="1"/>
    <row r="180" s="224" customFormat="1"/>
    <row r="181" s="224" customFormat="1"/>
    <row r="182" s="224" customFormat="1"/>
    <row r="183" s="224" customFormat="1"/>
    <row r="184" s="224" customFormat="1"/>
    <row r="185" s="224" customFormat="1"/>
    <row r="186" s="224" customFormat="1"/>
    <row r="187" s="224" customFormat="1"/>
    <row r="188" s="224" customFormat="1"/>
    <row r="189" s="224" customFormat="1"/>
    <row r="190" s="224" customFormat="1"/>
    <row r="191" s="224" customFormat="1"/>
    <row r="192" s="224" customFormat="1"/>
    <row r="193" s="224" customFormat="1"/>
    <row r="194" s="224" customFormat="1"/>
    <row r="195" s="224" customFormat="1"/>
    <row r="196" s="224" customFormat="1"/>
    <row r="197" s="224" customFormat="1"/>
    <row r="198" s="224" customFormat="1"/>
    <row r="199" s="224" customFormat="1"/>
    <row r="200" s="224" customFormat="1"/>
    <row r="201" s="224" customFormat="1"/>
    <row r="202" s="224" customFormat="1"/>
    <row r="203" s="224" customFormat="1"/>
    <row r="204" s="224" customFormat="1"/>
    <row r="205" s="224" customFormat="1"/>
    <row r="206" s="224" customFormat="1"/>
    <row r="207" s="224" customFormat="1"/>
    <row r="208" s="224" customFormat="1"/>
    <row r="209" s="224" customFormat="1"/>
    <row r="210" s="224" customFormat="1"/>
    <row r="211" s="224" customFormat="1"/>
    <row r="212" s="224" customFormat="1"/>
    <row r="213" s="224" customFormat="1"/>
    <row r="214" s="224" customFormat="1"/>
    <row r="215" s="224" customFormat="1"/>
    <row r="216" s="224" customFormat="1"/>
    <row r="217" s="224" customFormat="1"/>
    <row r="218" s="224" customFormat="1"/>
    <row r="219" s="224" customFormat="1"/>
    <row r="220" s="224" customFormat="1"/>
    <row r="221" s="224" customFormat="1"/>
    <row r="222" s="224" customFormat="1"/>
    <row r="223" s="224" customFormat="1"/>
    <row r="224" s="224" customFormat="1"/>
    <row r="225" s="224" customFormat="1"/>
    <row r="226" s="224" customFormat="1"/>
    <row r="227" s="224" customFormat="1"/>
    <row r="228" s="224" customFormat="1"/>
    <row r="229" s="224" customFormat="1"/>
    <row r="230" s="224" customFormat="1"/>
    <row r="231" s="224" customFormat="1"/>
    <row r="232" s="224" customFormat="1"/>
    <row r="233" s="224" customFormat="1"/>
    <row r="234" s="224" customFormat="1"/>
    <row r="235" s="224" customFormat="1"/>
    <row r="236" s="224" customFormat="1"/>
    <row r="237" s="224" customFormat="1"/>
    <row r="238" s="224" customFormat="1"/>
    <row r="239" s="224" customFormat="1"/>
    <row r="240" s="224" customFormat="1"/>
    <row r="241" s="224" customFormat="1"/>
    <row r="242" s="224" customFormat="1"/>
    <row r="243" s="224" customFormat="1"/>
    <row r="244" s="224" customFormat="1"/>
    <row r="245" s="224" customFormat="1"/>
    <row r="246" s="224" customFormat="1"/>
    <row r="247" s="224" customFormat="1"/>
    <row r="248" s="224" customFormat="1"/>
    <row r="249" s="224" customFormat="1"/>
    <row r="250" s="224" customFormat="1"/>
    <row r="251" s="224" customFormat="1"/>
    <row r="252" s="224" customFormat="1"/>
    <row r="253" s="224" customFormat="1"/>
    <row r="254" s="224" customFormat="1"/>
    <row r="255" s="224" customFormat="1"/>
    <row r="256" s="224" customFormat="1"/>
    <row r="257" s="224" customFormat="1"/>
    <row r="258" s="224" customFormat="1"/>
    <row r="259" s="224" customFormat="1"/>
    <row r="260" s="224" customFormat="1"/>
    <row r="261" s="224" customFormat="1"/>
    <row r="262" s="224" customFormat="1"/>
    <row r="263" s="224" customFormat="1"/>
    <row r="264" s="224" customFormat="1"/>
    <row r="265" s="224" customFormat="1"/>
    <row r="266" s="224" customFormat="1"/>
    <row r="267" s="224" customFormat="1"/>
    <row r="268" s="224" customFormat="1"/>
    <row r="269" s="224" customFormat="1"/>
    <row r="270" s="224" customFormat="1"/>
    <row r="271" s="224" customFormat="1"/>
    <row r="272" s="224" customFormat="1"/>
    <row r="273" s="224" customFormat="1"/>
    <row r="274" s="224" customFormat="1"/>
    <row r="275" s="224" customFormat="1"/>
    <row r="276" s="224" customFormat="1"/>
    <row r="277" s="224" customFormat="1"/>
    <row r="278" s="224" customFormat="1"/>
    <row r="279" s="224" customFormat="1"/>
    <row r="280" s="224" customFormat="1"/>
    <row r="281" s="224" customFormat="1"/>
    <row r="282" s="224" customFormat="1"/>
    <row r="283" s="224" customFormat="1"/>
    <row r="284" s="224" customFormat="1"/>
    <row r="285" s="224" customFormat="1"/>
    <row r="286" s="224" customFormat="1"/>
    <row r="287" s="224" customFormat="1"/>
    <row r="288" s="224" customFormat="1"/>
    <row r="289" s="224" customFormat="1"/>
    <row r="290" s="224" customFormat="1"/>
    <row r="291" s="224" customFormat="1"/>
    <row r="292" s="224" customFormat="1"/>
    <row r="293" s="224" customFormat="1"/>
    <row r="294" s="224" customFormat="1"/>
    <row r="295" s="224" customFormat="1"/>
    <row r="296" s="224" customFormat="1"/>
    <row r="297" s="224" customFormat="1"/>
    <row r="298" s="224" customFormat="1"/>
    <row r="299" s="224" customFormat="1"/>
    <row r="300" s="224" customFormat="1"/>
    <row r="301" s="224" customFormat="1"/>
    <row r="302" s="224" customFormat="1"/>
    <row r="303" s="224" customFormat="1"/>
    <row r="304" s="224" customFormat="1"/>
    <row r="305" s="224" customFormat="1"/>
    <row r="306" s="224" customFormat="1"/>
    <row r="307" s="224" customFormat="1"/>
    <row r="308" s="224" customFormat="1"/>
    <row r="309" s="224" customFormat="1"/>
    <row r="310" s="224" customFormat="1"/>
    <row r="311" s="224" customFormat="1"/>
    <row r="312" s="224" customFormat="1"/>
    <row r="313" s="224" customFormat="1"/>
    <row r="314" s="224" customFormat="1"/>
    <row r="315" s="224" customFormat="1"/>
    <row r="316" s="224" customFormat="1"/>
    <row r="317" s="224" customFormat="1"/>
    <row r="318" s="224" customFormat="1"/>
    <row r="319" s="224" customFormat="1"/>
    <row r="320" s="224" customFormat="1"/>
    <row r="321" s="224" customFormat="1"/>
    <row r="322" s="224" customFormat="1"/>
    <row r="323" s="224" customFormat="1"/>
    <row r="324" s="224" customFormat="1"/>
    <row r="325" s="224" customFormat="1"/>
    <row r="326" s="224" customFormat="1"/>
    <row r="327" s="224" customFormat="1"/>
    <row r="328" s="224" customFormat="1"/>
    <row r="329" s="224" customFormat="1"/>
    <row r="330" s="224" customFormat="1"/>
    <row r="331" s="224" customFormat="1"/>
    <row r="332" s="224" customFormat="1"/>
    <row r="333" s="224" customFormat="1"/>
    <row r="334" s="224" customFormat="1"/>
    <row r="335" s="224" customFormat="1"/>
    <row r="336" s="224" customFormat="1"/>
    <row r="337" s="224" customFormat="1"/>
    <row r="338" s="224" customFormat="1"/>
    <row r="339" s="224" customFormat="1"/>
    <row r="340" s="224" customFormat="1"/>
    <row r="341" s="224" customFormat="1"/>
    <row r="342" s="224" customFormat="1"/>
    <row r="343" s="224" customFormat="1"/>
    <row r="344" s="224" customFormat="1"/>
    <row r="345" s="224" customFormat="1"/>
    <row r="346" s="224" customFormat="1"/>
    <row r="347" s="224" customFormat="1"/>
    <row r="348" s="224" customFormat="1"/>
    <row r="349" s="224" customFormat="1"/>
    <row r="350" s="224" customFormat="1"/>
    <row r="351" s="224" customFormat="1"/>
    <row r="352" s="224" customFormat="1"/>
    <row r="353" s="224" customFormat="1"/>
    <row r="354" s="224" customFormat="1"/>
    <row r="355" s="224" customFormat="1"/>
    <row r="356" s="224" customFormat="1"/>
    <row r="357" s="224" customFormat="1"/>
    <row r="358" s="224" customFormat="1"/>
    <row r="359" s="224" customFormat="1"/>
    <row r="360" s="224" customFormat="1"/>
    <row r="361" s="224" customFormat="1"/>
    <row r="362" s="224" customFormat="1"/>
    <row r="363" s="224" customFormat="1"/>
    <row r="364" s="224" customFormat="1"/>
    <row r="365" s="224" customFormat="1"/>
    <row r="366" s="224" customFormat="1"/>
    <row r="367" s="224" customFormat="1"/>
    <row r="368" s="224" customFormat="1"/>
    <row r="369" s="224" customFormat="1"/>
    <row r="370" s="224" customFormat="1"/>
    <row r="371" s="224" customFormat="1"/>
    <row r="372" s="224" customFormat="1"/>
    <row r="373" s="224" customFormat="1"/>
    <row r="374" s="224" customFormat="1"/>
    <row r="375" s="224" customFormat="1"/>
    <row r="376" s="224" customFormat="1"/>
    <row r="377" s="224" customFormat="1"/>
    <row r="378" s="224" customFormat="1"/>
    <row r="379" s="224" customFormat="1"/>
    <row r="380" s="224" customFormat="1"/>
    <row r="381" s="224" customFormat="1"/>
    <row r="382" s="224" customFormat="1"/>
    <row r="383" s="224" customFormat="1"/>
    <row r="384" s="224" customFormat="1"/>
    <row r="385" s="224" customFormat="1"/>
    <row r="386" s="224" customFormat="1"/>
    <row r="387" s="224" customFormat="1"/>
    <row r="388" s="224" customFormat="1"/>
    <row r="389" s="224" customFormat="1"/>
    <row r="390" s="224" customFormat="1"/>
    <row r="391" s="224" customFormat="1"/>
    <row r="392" s="224" customFormat="1"/>
    <row r="393" s="224" customFormat="1"/>
    <row r="394" s="224" customFormat="1"/>
    <row r="395" s="224" customFormat="1"/>
    <row r="396" s="224" customFormat="1"/>
    <row r="397" s="224" customFormat="1"/>
    <row r="398" s="224" customFormat="1"/>
    <row r="399" s="224" customFormat="1"/>
    <row r="400" s="224" customFormat="1"/>
    <row r="401" s="224" customFormat="1"/>
    <row r="402" s="224" customFormat="1"/>
    <row r="403" s="224" customFormat="1"/>
    <row r="404" s="224" customFormat="1"/>
    <row r="405" s="224" customFormat="1"/>
    <row r="406" s="224" customFormat="1"/>
    <row r="407" s="224" customFormat="1"/>
    <row r="408" s="224" customFormat="1"/>
    <row r="409" s="224" customFormat="1"/>
    <row r="410" s="224" customFormat="1"/>
    <row r="411" s="224" customFormat="1"/>
    <row r="412" s="224" customFormat="1"/>
    <row r="413" s="224" customFormat="1"/>
    <row r="414" s="224" customFormat="1"/>
    <row r="415" s="224" customFormat="1"/>
    <row r="416" s="224" customFormat="1"/>
    <row r="417" s="224" customFormat="1"/>
    <row r="418" s="224" customFormat="1"/>
    <row r="419" s="224" customFormat="1"/>
    <row r="420" s="224" customFormat="1"/>
    <row r="421" s="224" customFormat="1"/>
    <row r="422" s="224" customFormat="1"/>
    <row r="423" s="224" customFormat="1"/>
    <row r="424" s="224" customFormat="1"/>
    <row r="425" s="224" customFormat="1"/>
    <row r="426" s="224" customFormat="1"/>
    <row r="427" s="224" customFormat="1"/>
    <row r="428" s="224" customFormat="1"/>
    <row r="429" s="224" customFormat="1"/>
    <row r="430" s="224" customFormat="1"/>
    <row r="431" s="224" customFormat="1"/>
    <row r="432" s="224" customFormat="1"/>
    <row r="433" s="224" customFormat="1"/>
    <row r="434" s="224" customFormat="1"/>
    <row r="435" s="224" customFormat="1"/>
    <row r="436" s="224" customFormat="1"/>
    <row r="437" s="224" customFormat="1"/>
    <row r="438" s="224" customFormat="1"/>
    <row r="439" s="224" customFormat="1"/>
    <row r="440" s="224" customFormat="1"/>
    <row r="441" s="224" customFormat="1"/>
    <row r="442" s="224" customFormat="1"/>
    <row r="443" s="224" customFormat="1"/>
    <row r="444" s="224" customFormat="1"/>
    <row r="445" s="224" customFormat="1"/>
    <row r="446" s="224" customFormat="1"/>
    <row r="447" s="224" customFormat="1"/>
    <row r="448" s="224" customFormat="1"/>
    <row r="449" s="224" customFormat="1"/>
    <row r="450" s="224" customFormat="1"/>
    <row r="451" s="224" customFormat="1"/>
    <row r="452" s="224" customFormat="1"/>
    <row r="453" s="224" customFormat="1"/>
    <row r="454" s="224" customFormat="1"/>
    <row r="455" s="224" customFormat="1"/>
    <row r="456" s="224" customFormat="1"/>
    <row r="457" s="224" customFormat="1"/>
    <row r="458" s="224" customFormat="1"/>
    <row r="459" s="224" customFormat="1"/>
    <row r="460" s="224" customFormat="1"/>
    <row r="461" s="224" customFormat="1"/>
    <row r="462" s="224" customFormat="1"/>
    <row r="463" s="224" customFormat="1"/>
    <row r="464" s="224" customFormat="1"/>
    <row r="465" s="224" customFormat="1"/>
    <row r="466" s="224" customFormat="1"/>
    <row r="467" s="224" customFormat="1"/>
    <row r="468" s="224" customFormat="1"/>
    <row r="469" s="224" customFormat="1"/>
    <row r="470" s="224" customFormat="1"/>
    <row r="471" s="224" customFormat="1"/>
    <row r="472" s="224" customFormat="1"/>
    <row r="473" s="224" customFormat="1"/>
    <row r="474" s="224" customFormat="1"/>
    <row r="475" s="224" customFormat="1"/>
    <row r="476" s="224" customFormat="1"/>
    <row r="477" s="224" customFormat="1"/>
    <row r="478" s="224" customFormat="1"/>
    <row r="479" s="224" customFormat="1"/>
    <row r="480" s="224" customFormat="1"/>
    <row r="481" s="224" customFormat="1"/>
    <row r="482" s="224" customFormat="1"/>
    <row r="483" s="224" customFormat="1"/>
    <row r="484" s="224" customFormat="1"/>
    <row r="485" s="224" customFormat="1"/>
    <row r="486" s="224" customFormat="1"/>
    <row r="487" s="224" customFormat="1"/>
    <row r="488" s="224" customFormat="1"/>
    <row r="489" s="224" customFormat="1"/>
    <row r="490" s="224" customFormat="1"/>
    <row r="491" s="224" customFormat="1"/>
    <row r="492" s="224" customFormat="1"/>
    <row r="493" s="224" customFormat="1"/>
    <row r="494" s="224" customFormat="1"/>
    <row r="495" s="224" customFormat="1"/>
    <row r="496" s="224" customFormat="1"/>
    <row r="497" s="224" customFormat="1"/>
    <row r="498" s="224" customFormat="1"/>
    <row r="499" s="224" customFormat="1"/>
    <row r="500" s="224" customFormat="1"/>
    <row r="501" s="224" customFormat="1"/>
    <row r="502" s="224" customFormat="1"/>
    <row r="503" s="224" customFormat="1"/>
    <row r="504" s="224" customFormat="1"/>
    <row r="505" s="224" customFormat="1"/>
    <row r="506" s="224" customFormat="1"/>
    <row r="507" s="224" customFormat="1"/>
    <row r="508" s="224" customFormat="1"/>
    <row r="509" s="224" customFormat="1"/>
    <row r="510" s="224" customFormat="1"/>
    <row r="511" s="224" customFormat="1"/>
    <row r="512" s="224" customFormat="1"/>
    <row r="513" s="224" customFormat="1"/>
    <row r="514" s="224" customFormat="1"/>
    <row r="515" s="224" customFormat="1"/>
    <row r="516" s="224" customFormat="1"/>
    <row r="517" s="224" customFormat="1"/>
    <row r="518" s="224" customFormat="1"/>
    <row r="519" s="224" customFormat="1"/>
    <row r="520" s="224" customFormat="1"/>
    <row r="521" s="224" customFormat="1"/>
    <row r="522" s="224" customFormat="1"/>
    <row r="523" s="224" customFormat="1"/>
    <row r="524" s="224" customFormat="1"/>
    <row r="525" s="224" customFormat="1"/>
    <row r="526" s="224" customFormat="1"/>
    <row r="527" s="224" customFormat="1"/>
    <row r="528" s="224" customFormat="1"/>
    <row r="529" s="224" customFormat="1"/>
    <row r="530" s="224" customFormat="1"/>
    <row r="531" s="224" customFormat="1"/>
    <row r="532" s="224" customFormat="1"/>
    <row r="533" s="224" customFormat="1"/>
    <row r="534" s="224" customFormat="1"/>
    <row r="535" s="224" customFormat="1"/>
    <row r="536" s="224" customFormat="1"/>
    <row r="537" s="224" customFormat="1"/>
    <row r="538" s="224" customFormat="1"/>
    <row r="539" s="224" customFormat="1"/>
    <row r="540" s="224" customFormat="1"/>
    <row r="541" s="224" customFormat="1"/>
    <row r="542" s="224" customFormat="1"/>
    <row r="543" s="224" customFormat="1"/>
    <row r="544" s="224" customFormat="1"/>
    <row r="545" s="224" customFormat="1"/>
    <row r="546" s="224" customFormat="1"/>
    <row r="547" s="224" customFormat="1"/>
    <row r="548" s="224" customFormat="1"/>
    <row r="549" s="224" customFormat="1"/>
    <row r="550" s="224" customFormat="1"/>
    <row r="551" s="224" customFormat="1"/>
    <row r="552" s="224" customFormat="1"/>
    <row r="553" s="224" customFormat="1"/>
    <row r="554" s="224" customFormat="1"/>
    <row r="555" s="224" customFormat="1"/>
    <row r="556" s="224" customFormat="1"/>
    <row r="557" s="224" customFormat="1"/>
    <row r="558" s="224" customFormat="1"/>
    <row r="559" s="224" customFormat="1"/>
    <row r="560" s="224" customFormat="1"/>
    <row r="561" s="224" customFormat="1"/>
    <row r="562" s="224" customFormat="1"/>
    <row r="563" s="224" customFormat="1"/>
    <row r="564" s="224" customFormat="1"/>
    <row r="565" s="224" customFormat="1"/>
    <row r="566" s="224" customFormat="1"/>
    <row r="567" s="224" customFormat="1"/>
    <row r="568" s="224" customFormat="1"/>
    <row r="569" s="224" customFormat="1"/>
    <row r="570" s="224" customFormat="1"/>
    <row r="571" s="224" customFormat="1"/>
    <row r="572" s="224" customFormat="1"/>
    <row r="573" s="224" customFormat="1"/>
    <row r="574" s="224" customFormat="1"/>
    <row r="575" s="224" customFormat="1"/>
    <row r="576" s="224" customFormat="1"/>
    <row r="577" s="224" customFormat="1"/>
    <row r="578" s="224" customFormat="1"/>
    <row r="579" s="224" customFormat="1"/>
    <row r="580" s="224" customFormat="1"/>
    <row r="581" s="224" customFormat="1"/>
    <row r="582" s="224" customFormat="1"/>
    <row r="583" s="224" customFormat="1"/>
    <row r="584" s="224" customFormat="1"/>
    <row r="585" s="224" customFormat="1"/>
    <row r="586" s="224" customFormat="1"/>
    <row r="587" s="224" customFormat="1"/>
    <row r="588" s="224" customFormat="1"/>
    <row r="589" s="224" customFormat="1"/>
    <row r="590" s="224" customFormat="1"/>
    <row r="591" s="224" customFormat="1"/>
    <row r="592" s="224" customFormat="1"/>
    <row r="593" s="224" customFormat="1"/>
    <row r="594" s="224" customFormat="1"/>
    <row r="595" s="224" customFormat="1"/>
    <row r="596" s="224" customFormat="1"/>
    <row r="597" s="224" customFormat="1"/>
    <row r="598" s="224" customFormat="1"/>
    <row r="599" s="224" customFormat="1"/>
    <row r="600" s="224" customFormat="1"/>
    <row r="601" s="224" customFormat="1"/>
    <row r="602" s="224" customFormat="1"/>
    <row r="603" s="224" customFormat="1"/>
    <row r="604" s="224" customFormat="1"/>
    <row r="605" s="224" customFormat="1"/>
    <row r="606" s="224" customFormat="1"/>
    <row r="607" s="224" customFormat="1"/>
    <row r="608" s="224" customFormat="1"/>
    <row r="609" s="224" customFormat="1"/>
    <row r="610" s="224" customFormat="1"/>
    <row r="611" s="224" customFormat="1"/>
    <row r="612" s="224" customFormat="1"/>
    <row r="613" s="224" customFormat="1"/>
    <row r="614" s="224" customFormat="1"/>
    <row r="615" s="224" customFormat="1"/>
    <row r="616" s="224" customFormat="1"/>
    <row r="617" s="224" customFormat="1"/>
    <row r="618" s="224" customFormat="1"/>
    <row r="619" s="224" customFormat="1"/>
    <row r="620" s="224" customFormat="1"/>
    <row r="621" s="224" customFormat="1"/>
    <row r="622" s="224" customFormat="1"/>
    <row r="623" s="224" customFormat="1"/>
    <row r="624" s="224" customFormat="1"/>
    <row r="625" s="224" customFormat="1"/>
    <row r="626" s="224" customFormat="1"/>
    <row r="627" s="224" customFormat="1"/>
    <row r="628" s="224" customFormat="1"/>
    <row r="629" s="224" customFormat="1"/>
    <row r="630" s="224" customFormat="1"/>
    <row r="631" s="224" customFormat="1"/>
    <row r="632" s="224" customFormat="1"/>
    <row r="633" s="224" customFormat="1"/>
    <row r="634" s="224" customFormat="1"/>
    <row r="635" s="224" customFormat="1"/>
    <row r="636" s="224" customFormat="1"/>
    <row r="637" s="224" customFormat="1"/>
    <row r="638" s="224" customFormat="1"/>
    <row r="639" s="224" customFormat="1"/>
    <row r="640" s="224" customFormat="1"/>
    <row r="641" s="224" customFormat="1"/>
    <row r="642" s="224" customFormat="1"/>
    <row r="643" s="224" customFormat="1"/>
    <row r="644" s="224" customFormat="1"/>
    <row r="645" s="224" customFormat="1"/>
    <row r="646" s="224" customFormat="1"/>
    <row r="647" s="224" customFormat="1"/>
    <row r="648" s="224" customFormat="1"/>
    <row r="649" s="224" customFormat="1"/>
    <row r="650" s="224" customFormat="1"/>
    <row r="651" s="224" customFormat="1"/>
    <row r="652" s="224" customFormat="1"/>
    <row r="653" s="224" customFormat="1"/>
    <row r="654" s="224" customFormat="1"/>
    <row r="655" s="224" customFormat="1"/>
    <row r="656" s="224" customFormat="1"/>
    <row r="657" s="224" customFormat="1"/>
    <row r="658" s="224" customFormat="1"/>
    <row r="659" s="224" customFormat="1"/>
    <row r="660" s="224" customFormat="1"/>
    <row r="661" s="224" customFormat="1"/>
    <row r="662" s="224" customFormat="1"/>
    <row r="663" s="224" customFormat="1"/>
    <row r="664" s="224" customFormat="1"/>
    <row r="665" s="224" customFormat="1"/>
    <row r="666" s="224" customFormat="1"/>
    <row r="667" s="224" customFormat="1"/>
    <row r="668" s="224" customFormat="1"/>
    <row r="669" s="224" customFormat="1"/>
    <row r="670" s="224" customFormat="1"/>
    <row r="671" s="224" customFormat="1"/>
    <row r="672" s="224" customFormat="1"/>
    <row r="673" s="224" customFormat="1"/>
    <row r="674" s="224" customFormat="1"/>
    <row r="675" s="224" customFormat="1"/>
    <row r="676" s="224" customFormat="1"/>
    <row r="677" s="224" customFormat="1"/>
    <row r="678" s="224" customFormat="1"/>
    <row r="679" s="224" customFormat="1"/>
    <row r="680" s="224" customFormat="1"/>
    <row r="681" s="224" customFormat="1"/>
    <row r="682" s="224" customFormat="1"/>
    <row r="683" s="224" customFormat="1"/>
    <row r="684" s="224" customFormat="1"/>
    <row r="685" s="224" customFormat="1"/>
    <row r="686" s="224" customFormat="1"/>
    <row r="687" s="224" customFormat="1"/>
    <row r="688" s="224" customFormat="1"/>
    <row r="689" s="224" customFormat="1"/>
    <row r="690" s="224" customFormat="1"/>
    <row r="691" s="224" customFormat="1"/>
    <row r="692" s="224" customFormat="1"/>
    <row r="693" s="224" customFormat="1"/>
    <row r="694" s="224" customFormat="1"/>
    <row r="695" s="224" customFormat="1"/>
    <row r="696" s="224" customFormat="1"/>
    <row r="697" s="224" customFormat="1"/>
    <row r="698" s="224" customFormat="1"/>
    <row r="699" s="224" customFormat="1"/>
    <row r="700" s="224" customFormat="1"/>
    <row r="701" s="224" customFormat="1"/>
    <row r="702" s="224" customFormat="1"/>
    <row r="703" s="224" customFormat="1"/>
    <row r="704" s="224" customFormat="1"/>
    <row r="705" s="224" customFormat="1"/>
    <row r="706" s="224" customFormat="1"/>
    <row r="707" s="224" customFormat="1"/>
    <row r="708" s="224" customFormat="1"/>
    <row r="709" s="224" customFormat="1"/>
    <row r="710" s="224" customFormat="1"/>
    <row r="711" s="224" customFormat="1"/>
    <row r="712" s="224" customFormat="1"/>
    <row r="713" s="224" customFormat="1"/>
    <row r="714" s="224" customFormat="1"/>
    <row r="715" s="224" customFormat="1"/>
    <row r="716" s="224" customFormat="1"/>
    <row r="717" s="224" customFormat="1"/>
    <row r="718" s="224" customFormat="1"/>
    <row r="719" s="224" customFormat="1"/>
    <row r="720" s="224" customFormat="1"/>
    <row r="721" s="224" customFormat="1"/>
    <row r="722" s="224" customFormat="1"/>
    <row r="723" s="224" customFormat="1"/>
    <row r="724" s="224" customFormat="1"/>
    <row r="725" s="224" customFormat="1"/>
    <row r="726" s="224" customFormat="1"/>
    <row r="727" s="224" customFormat="1"/>
    <row r="728" s="224" customFormat="1"/>
    <row r="729" s="224" customFormat="1"/>
    <row r="730" s="224" customFormat="1"/>
    <row r="731" s="224" customFormat="1"/>
    <row r="732" s="224" customFormat="1"/>
    <row r="733" s="224" customFormat="1"/>
    <row r="734" s="224" customFormat="1"/>
    <row r="735" s="224" customFormat="1"/>
    <row r="736" s="224" customFormat="1"/>
    <row r="737" s="224" customFormat="1"/>
    <row r="738" s="224" customFormat="1"/>
    <row r="739" s="224" customFormat="1"/>
    <row r="740" s="224" customFormat="1"/>
    <row r="741" s="224" customFormat="1"/>
    <row r="742" s="224" customFormat="1"/>
    <row r="743" s="224" customFormat="1"/>
    <row r="744" s="224" customFormat="1"/>
    <row r="745" s="224" customFormat="1"/>
    <row r="746" s="224" customFormat="1"/>
    <row r="747" s="224" customFormat="1"/>
    <row r="748" s="224" customFormat="1"/>
    <row r="749" s="224" customFormat="1"/>
    <row r="750" s="224" customFormat="1"/>
    <row r="751" s="224" customFormat="1"/>
    <row r="752" s="224" customFormat="1"/>
    <row r="753" s="224" customFormat="1"/>
    <row r="754" s="224" customFormat="1"/>
    <row r="755" s="224" customFormat="1"/>
    <row r="756" s="224" customFormat="1"/>
    <row r="757" s="224" customFormat="1"/>
    <row r="758" s="224" customFormat="1"/>
    <row r="759" s="224" customFormat="1"/>
    <row r="760" s="224" customFormat="1"/>
    <row r="761" s="224" customFormat="1"/>
    <row r="762" s="224" customFormat="1"/>
    <row r="763" s="224" customFormat="1"/>
    <row r="764" s="224" customFormat="1"/>
    <row r="765" s="224" customFormat="1"/>
    <row r="766" s="224" customFormat="1"/>
    <row r="767" s="224" customFormat="1"/>
    <row r="768" s="224" customFormat="1"/>
    <row r="769" s="224" customFormat="1"/>
    <row r="770" s="224" customFormat="1"/>
    <row r="771" s="224" customFormat="1"/>
    <row r="772" s="224" customFormat="1"/>
    <row r="773" s="224" customFormat="1"/>
    <row r="774" s="224" customFormat="1"/>
    <row r="775" s="224" customFormat="1"/>
    <row r="776" s="224" customFormat="1"/>
    <row r="777" s="224" customFormat="1"/>
    <row r="778" s="224" customFormat="1"/>
    <row r="779" s="224" customFormat="1"/>
    <row r="780" s="224" customFormat="1"/>
    <row r="781" s="224" customFormat="1"/>
    <row r="782" s="224" customFormat="1"/>
    <row r="783" s="224" customFormat="1"/>
    <row r="784" s="224" customFormat="1"/>
    <row r="785" s="224" customFormat="1"/>
    <row r="786" s="224" customFormat="1"/>
    <row r="787" s="224" customFormat="1"/>
    <row r="788" s="224" customFormat="1"/>
    <row r="789" s="224" customFormat="1"/>
    <row r="790" s="224" customFormat="1"/>
    <row r="791" s="224" customFormat="1"/>
    <row r="792" s="224" customFormat="1"/>
    <row r="793" s="224" customFormat="1"/>
    <row r="794" s="224" customFormat="1"/>
    <row r="795" s="224" customFormat="1"/>
    <row r="796" s="224" customFormat="1"/>
    <row r="797" s="224" customFormat="1"/>
    <row r="798" s="224" customFormat="1"/>
    <row r="799" s="224" customFormat="1"/>
    <row r="800" s="224" customFormat="1"/>
    <row r="801" s="224" customFormat="1"/>
    <row r="802" s="224" customFormat="1"/>
    <row r="803" s="224" customFormat="1"/>
    <row r="804" s="224" customFormat="1"/>
    <row r="805" s="224" customFormat="1"/>
    <row r="806" s="224" customFormat="1"/>
    <row r="807" s="224" customFormat="1"/>
    <row r="808" s="224" customFormat="1"/>
    <row r="809" s="224" customFormat="1"/>
    <row r="810" s="224" customFormat="1"/>
    <row r="811" s="224" customFormat="1"/>
    <row r="812" s="224" customFormat="1"/>
    <row r="813" s="224" customFormat="1"/>
    <row r="814" s="224" customFormat="1"/>
    <row r="815" s="224" customFormat="1"/>
    <row r="816" s="224" customFormat="1"/>
    <row r="817" s="224" customFormat="1"/>
    <row r="818" s="224" customFormat="1"/>
    <row r="819" s="224" customFormat="1"/>
    <row r="820" s="224" customFormat="1"/>
    <row r="821" s="224" customFormat="1"/>
    <row r="822" s="224" customFormat="1"/>
    <row r="823" s="224" customFormat="1"/>
    <row r="824" s="224" customFormat="1"/>
    <row r="825" s="224" customFormat="1"/>
    <row r="826" s="224" customFormat="1"/>
    <row r="827" s="224" customFormat="1"/>
    <row r="828" s="224" customFormat="1"/>
    <row r="829" s="224" customFormat="1"/>
    <row r="830" s="224" customFormat="1"/>
    <row r="831" s="224" customFormat="1"/>
    <row r="832" s="224" customFormat="1"/>
    <row r="833" s="224" customFormat="1"/>
    <row r="834" s="224" customFormat="1"/>
    <row r="835" s="224" customFormat="1"/>
    <row r="836" s="224" customFormat="1"/>
    <row r="837" s="224" customFormat="1"/>
    <row r="838" s="224" customFormat="1"/>
    <row r="839" s="224" customFormat="1"/>
    <row r="840" s="224" customFormat="1"/>
    <row r="841" s="224" customFormat="1"/>
    <row r="842" s="224" customFormat="1"/>
    <row r="843" s="224" customFormat="1"/>
    <row r="844" s="224" customFormat="1"/>
    <row r="845" s="224" customFormat="1"/>
    <row r="846" s="224" customFormat="1"/>
    <row r="847" s="224" customFormat="1"/>
    <row r="848" s="224" customFormat="1"/>
    <row r="849" s="224" customFormat="1"/>
    <row r="850" s="224" customFormat="1"/>
    <row r="851" s="224" customFormat="1"/>
    <row r="852" s="224" customFormat="1"/>
    <row r="853" s="224" customFormat="1"/>
    <row r="854" s="224" customFormat="1"/>
    <row r="855" s="224" customFormat="1"/>
    <row r="856" s="224" customFormat="1"/>
    <row r="857" s="224" customFormat="1"/>
    <row r="858" s="224" customFormat="1"/>
    <row r="859" s="224" customFormat="1"/>
    <row r="860" s="224" customFormat="1"/>
    <row r="861" s="224" customFormat="1"/>
    <row r="862" s="224" customFormat="1"/>
    <row r="863" s="224" customFormat="1"/>
    <row r="864" s="224" customFormat="1"/>
    <row r="865" s="224" customFormat="1"/>
    <row r="866" s="224" customFormat="1"/>
    <row r="867" s="224" customFormat="1"/>
    <row r="868" s="224" customFormat="1"/>
    <row r="869" s="224" customFormat="1"/>
    <row r="870" s="224" customFormat="1"/>
    <row r="871" s="224" customFormat="1"/>
    <row r="872" s="224" customFormat="1"/>
    <row r="873" s="224" customFormat="1"/>
    <row r="874" s="224" customFormat="1"/>
    <row r="875" s="224" customFormat="1"/>
    <row r="876" s="224" customFormat="1"/>
    <row r="877" s="224" customFormat="1"/>
    <row r="878" s="224" customFormat="1"/>
    <row r="879" s="224" customFormat="1"/>
    <row r="880" s="224" customFormat="1"/>
    <row r="881" s="224" customFormat="1"/>
    <row r="882" s="224" customFormat="1"/>
    <row r="883" s="224" customFormat="1"/>
    <row r="884" s="224" customFormat="1"/>
    <row r="885" s="224" customFormat="1"/>
    <row r="886" s="224" customFormat="1"/>
    <row r="887" s="224" customFormat="1"/>
    <row r="888" s="224" customFormat="1"/>
    <row r="889" s="224" customFormat="1"/>
    <row r="890" s="224" customFormat="1"/>
    <row r="891" s="224" customFormat="1"/>
    <row r="892" s="224" customFormat="1"/>
    <row r="893" s="224" customFormat="1"/>
    <row r="894" s="224" customFormat="1"/>
    <row r="895" s="224" customFormat="1"/>
    <row r="896" s="224" customFormat="1"/>
    <row r="897" s="224" customFormat="1"/>
    <row r="898" s="224" customFormat="1"/>
    <row r="899" s="224" customFormat="1"/>
    <row r="900" s="224" customFormat="1"/>
    <row r="901" s="224" customFormat="1"/>
    <row r="902" s="224" customFormat="1"/>
    <row r="903" s="224" customFormat="1"/>
    <row r="904" s="224" customFormat="1"/>
    <row r="905" s="224" customFormat="1"/>
    <row r="906" s="224" customFormat="1"/>
    <row r="907" s="224" customFormat="1"/>
    <row r="908" s="224" customFormat="1"/>
    <row r="909" s="224" customFormat="1"/>
    <row r="910" s="224" customFormat="1"/>
    <row r="911" s="224" customFormat="1"/>
    <row r="912" s="224" customFormat="1"/>
    <row r="913" s="224" customFormat="1"/>
    <row r="914" s="224" customFormat="1"/>
    <row r="915" s="224" customFormat="1"/>
    <row r="916" s="224" customFormat="1"/>
    <row r="917" s="224" customFormat="1"/>
    <row r="918" s="224" customFormat="1"/>
    <row r="919" s="224" customFormat="1"/>
    <row r="920" s="224" customFormat="1"/>
    <row r="921" s="224" customFormat="1"/>
    <row r="922" s="224" customFormat="1"/>
    <row r="923" s="224" customFormat="1"/>
    <row r="924" s="224" customFormat="1"/>
    <row r="925" s="224" customFormat="1"/>
    <row r="926" s="224" customFormat="1"/>
    <row r="927" s="224" customFormat="1"/>
    <row r="928" s="224" customFormat="1"/>
    <row r="929" s="224" customFormat="1"/>
    <row r="930" s="224" customFormat="1"/>
    <row r="931" s="224" customFormat="1"/>
    <row r="932" s="224" customFormat="1"/>
    <row r="933" s="224" customFormat="1"/>
    <row r="934" s="224" customFormat="1"/>
    <row r="935" s="224" customFormat="1"/>
    <row r="936" s="224" customFormat="1"/>
    <row r="937" s="224" customFormat="1"/>
    <row r="938" s="224" customFormat="1"/>
    <row r="939" s="224" customFormat="1"/>
    <row r="940" s="224" customFormat="1"/>
    <row r="941" s="224" customFormat="1"/>
    <row r="942" s="224" customFormat="1"/>
    <row r="943" s="224" customFormat="1"/>
    <row r="944" s="224" customFormat="1"/>
    <row r="945" s="224" customFormat="1"/>
    <row r="946" s="224" customFormat="1"/>
    <row r="947" s="224" customFormat="1"/>
    <row r="948" s="224" customFormat="1"/>
    <row r="949" s="224" customFormat="1"/>
    <row r="950" s="224" customFormat="1"/>
    <row r="951" s="224" customFormat="1"/>
    <row r="952" s="224" customFormat="1"/>
    <row r="953" s="224" customFormat="1"/>
    <row r="954" s="224" customFormat="1"/>
    <row r="955" s="224" customFormat="1"/>
    <row r="956" s="224" customFormat="1"/>
    <row r="957" s="224" customFormat="1"/>
    <row r="958" s="224" customFormat="1"/>
    <row r="959" s="224" customFormat="1"/>
    <row r="960" s="224" customFormat="1"/>
    <row r="961" s="224" customFormat="1"/>
    <row r="962" s="224" customFormat="1"/>
    <row r="963" s="224" customFormat="1"/>
    <row r="964" s="224" customFormat="1"/>
    <row r="965" s="224" customFormat="1"/>
    <row r="966" s="224" customFormat="1"/>
    <row r="967" s="224" customFormat="1"/>
    <row r="968" s="224" customFormat="1"/>
    <row r="969" s="224" customFormat="1"/>
    <row r="970" s="224" customFormat="1"/>
    <row r="971" s="224" customFormat="1"/>
    <row r="972" s="224" customFormat="1"/>
    <row r="973" s="224" customFormat="1"/>
    <row r="974" s="224" customFormat="1"/>
    <row r="975" s="224" customFormat="1"/>
    <row r="976" s="224" customFormat="1"/>
    <row r="977" s="224" customFormat="1"/>
    <row r="978" s="224" customFormat="1"/>
    <row r="979" s="224" customFormat="1"/>
    <row r="980" s="224" customFormat="1"/>
    <row r="981" s="224" customFormat="1"/>
    <row r="982" s="224" customFormat="1"/>
    <row r="983" s="224" customFormat="1"/>
    <row r="984" s="224" customFormat="1"/>
    <row r="985" s="224" customFormat="1"/>
    <row r="986" s="224" customFormat="1"/>
    <row r="987" s="224" customFormat="1"/>
    <row r="988" s="224" customFormat="1"/>
    <row r="989" s="224" customFormat="1"/>
    <row r="990" s="224" customFormat="1"/>
    <row r="991" s="224" customFormat="1"/>
    <row r="992" s="224" customFormat="1"/>
    <row r="993" s="224" customFormat="1"/>
    <row r="994" s="224" customFormat="1"/>
    <row r="995" s="224" customFormat="1"/>
    <row r="996" s="224" customFormat="1"/>
    <row r="997" s="224" customFormat="1"/>
    <row r="998" s="224" customFormat="1"/>
    <row r="999" s="224" customFormat="1"/>
    <row r="1000" s="224" customFormat="1"/>
    <row r="1001" s="224" customFormat="1"/>
    <row r="1002" s="224" customFormat="1"/>
    <row r="1003" s="224" customFormat="1"/>
    <row r="1004" s="224" customFormat="1"/>
    <row r="1005" s="224" customFormat="1"/>
    <row r="1006" s="224" customFormat="1"/>
    <row r="1007" s="224" customFormat="1"/>
    <row r="1008" s="224" customFormat="1"/>
    <row r="1009" s="224" customFormat="1"/>
    <row r="1010" s="224" customFormat="1"/>
    <row r="1011" s="224" customFormat="1"/>
    <row r="1012" s="224" customFormat="1"/>
    <row r="1013" s="224" customFormat="1"/>
    <row r="1014" s="224" customFormat="1"/>
    <row r="1015" s="224" customFormat="1"/>
    <row r="1016" s="224" customFormat="1"/>
    <row r="1017" s="224" customFormat="1"/>
    <row r="1018" s="224" customFormat="1"/>
    <row r="1019" s="224" customFormat="1"/>
    <row r="1020" s="224" customFormat="1"/>
    <row r="1021" s="224" customFormat="1"/>
    <row r="1022" s="224" customFormat="1"/>
    <row r="1023" s="224" customFormat="1"/>
    <row r="1024" s="224" customFormat="1"/>
    <row r="1025" s="224" customFormat="1"/>
    <row r="1026" s="224" customFormat="1"/>
    <row r="1027" s="224" customFormat="1"/>
    <row r="1028" s="224" customFormat="1"/>
    <row r="1029" s="224" customFormat="1"/>
    <row r="1030" s="224" customFormat="1"/>
    <row r="1031" s="224" customFormat="1"/>
    <row r="1032" s="224" customFormat="1"/>
    <row r="1033" s="224" customFormat="1"/>
    <row r="1034" s="224" customFormat="1"/>
    <row r="1035" s="224" customFormat="1"/>
    <row r="1036" s="224" customFormat="1"/>
    <row r="1037" s="224" customFormat="1"/>
    <row r="1038" s="224" customFormat="1"/>
    <row r="1039" s="224" customFormat="1"/>
    <row r="1040" s="224" customFormat="1"/>
    <row r="1041" s="224" customFormat="1"/>
    <row r="1042" s="224" customFormat="1"/>
    <row r="1043" s="224" customFormat="1"/>
    <row r="1044" s="224" customFormat="1"/>
    <row r="1045" s="224" customFormat="1"/>
    <row r="1046" s="224" customFormat="1"/>
    <row r="1047" s="224" customFormat="1"/>
    <row r="1048" s="224" customFormat="1"/>
    <row r="1049" s="224" customFormat="1"/>
    <row r="1050" s="224" customFormat="1"/>
    <row r="1051" s="224" customFormat="1"/>
    <row r="1052" s="224" customFormat="1"/>
    <row r="1053" s="224" customFormat="1"/>
    <row r="1054" s="224" customFormat="1"/>
    <row r="1055" s="224" customFormat="1"/>
    <row r="1056" s="224" customFormat="1"/>
    <row r="1057" s="224" customFormat="1"/>
    <row r="1058" s="224" customFormat="1"/>
    <row r="1059" s="224" customFormat="1"/>
    <row r="1060" s="224" customFormat="1"/>
    <row r="1061" s="224" customFormat="1"/>
    <row r="1062" s="224" customFormat="1"/>
    <row r="1063" s="224" customFormat="1"/>
    <row r="1064" s="224" customFormat="1"/>
    <row r="1065" s="224" customFormat="1"/>
    <row r="1066" s="224" customFormat="1"/>
    <row r="1067" s="224" customFormat="1"/>
    <row r="1068" s="224" customFormat="1"/>
    <row r="1069" s="224" customFormat="1"/>
    <row r="1070" s="224" customFormat="1"/>
    <row r="1071" s="224" customFormat="1"/>
    <row r="1072" s="224" customFormat="1"/>
    <row r="1073" s="224" customFormat="1"/>
    <row r="1074" s="224" customFormat="1"/>
    <row r="1075" s="224" customFormat="1"/>
    <row r="1076" s="224" customFormat="1"/>
    <row r="1077" s="224" customFormat="1"/>
    <row r="1078" s="224" customFormat="1"/>
    <row r="1079" s="224" customFormat="1"/>
    <row r="1080" s="224" customFormat="1"/>
    <row r="1081" s="224" customFormat="1"/>
    <row r="1082" s="224" customFormat="1"/>
    <row r="1083" s="224" customFormat="1"/>
    <row r="1084" s="224" customFormat="1"/>
    <row r="1085" s="224" customFormat="1"/>
    <row r="1086" s="224" customFormat="1"/>
    <row r="1087" s="224" customFormat="1"/>
    <row r="1088" s="224" customFormat="1"/>
    <row r="1089" s="224" customFormat="1"/>
    <row r="1090" s="224" customFormat="1"/>
    <row r="1091" s="224" customFormat="1"/>
    <row r="1092" s="224" customFormat="1"/>
    <row r="1093" s="224" customFormat="1"/>
    <row r="1094" s="224" customFormat="1"/>
    <row r="1095" s="224" customFormat="1"/>
    <row r="1096" s="224" customFormat="1"/>
    <row r="1097" s="224" customFormat="1"/>
    <row r="1098" s="224" customFormat="1"/>
    <row r="1099" s="224" customFormat="1"/>
    <row r="1100" s="224" customFormat="1"/>
    <row r="1101" s="224" customFormat="1"/>
    <row r="1102" s="224" customFormat="1"/>
    <row r="1103" s="224" customFormat="1"/>
    <row r="1104" s="224" customFormat="1"/>
    <row r="1105" s="224" customFormat="1"/>
    <row r="1106" s="224" customFormat="1"/>
    <row r="1107" s="224" customFormat="1"/>
    <row r="1108" s="224" customFormat="1"/>
    <row r="1109" s="224" customFormat="1"/>
    <row r="1110" s="224" customFormat="1"/>
    <row r="1111" s="224" customFormat="1"/>
    <row r="1112" s="224" customFormat="1"/>
    <row r="1113" s="224" customFormat="1"/>
    <row r="1114" s="224" customFormat="1"/>
    <row r="1115" s="224" customFormat="1"/>
    <row r="1116" s="224" customFormat="1"/>
    <row r="1117" s="224" customFormat="1"/>
    <row r="1118" s="224" customFormat="1"/>
    <row r="1119" s="224" customFormat="1"/>
    <row r="1120" s="224" customFormat="1"/>
    <row r="1121" s="224" customFormat="1"/>
    <row r="1122" s="224" customFormat="1"/>
    <row r="1123" s="224" customFormat="1"/>
    <row r="1124" s="224" customFormat="1"/>
    <row r="1125" s="224" customFormat="1"/>
    <row r="1126" s="224" customFormat="1"/>
    <row r="1127" s="224" customFormat="1"/>
    <row r="1128" s="224" customFormat="1"/>
    <row r="1129" s="224" customFormat="1"/>
    <row r="1130" s="224" customFormat="1"/>
    <row r="1131" s="224" customFormat="1"/>
    <row r="1132" s="224" customFormat="1"/>
    <row r="1133" s="224" customFormat="1"/>
    <row r="1134" s="224" customFormat="1"/>
    <row r="1135" s="224" customFormat="1"/>
    <row r="1136" s="224" customFormat="1"/>
    <row r="1137" s="224" customFormat="1"/>
    <row r="1138" s="224" customFormat="1"/>
    <row r="1139" s="224" customFormat="1"/>
    <row r="1140" s="224" customFormat="1"/>
    <row r="1141" s="224" customFormat="1"/>
    <row r="1142" s="224" customFormat="1"/>
    <row r="1143" s="224" customFormat="1"/>
    <row r="1144" s="224" customFormat="1"/>
    <row r="1145" s="224" customFormat="1"/>
    <row r="1146" s="224" customFormat="1"/>
    <row r="1147" s="224" customFormat="1"/>
    <row r="1148" s="224" customFormat="1"/>
    <row r="1149" s="224" customFormat="1"/>
    <row r="1150" s="224" customFormat="1"/>
    <row r="1151" s="224" customFormat="1"/>
    <row r="1152" s="224" customFormat="1"/>
    <row r="1153" s="224" customFormat="1"/>
    <row r="1154" s="224" customFormat="1"/>
    <row r="1155" s="224" customFormat="1"/>
    <row r="1156" s="224" customFormat="1"/>
    <row r="1157" s="224" customFormat="1"/>
    <row r="1158" s="224" customFormat="1"/>
    <row r="1159" s="224" customFormat="1"/>
    <row r="1160" s="224" customFormat="1"/>
    <row r="1161" s="224" customFormat="1"/>
    <row r="1162" s="224" customFormat="1"/>
    <row r="1163" s="224" customFormat="1"/>
    <row r="1164" s="224" customFormat="1"/>
    <row r="1165" s="224" customFormat="1"/>
    <row r="1166" s="224" customFormat="1"/>
    <row r="1167" s="224" customFormat="1"/>
    <row r="1168" s="224" customFormat="1"/>
    <row r="1169" s="224" customFormat="1"/>
    <row r="1170" s="224" customFormat="1"/>
    <row r="1171" s="224" customFormat="1"/>
    <row r="1172" s="224" customFormat="1"/>
    <row r="1173" s="224" customFormat="1"/>
    <row r="1174" s="224" customFormat="1"/>
    <row r="1175" s="224" customFormat="1"/>
    <row r="1176" s="224" customFormat="1"/>
    <row r="1177" s="224" customFormat="1"/>
    <row r="1178" s="224" customFormat="1"/>
    <row r="1179" s="224" customFormat="1"/>
    <row r="1180" s="224" customFormat="1"/>
    <row r="1181" s="224" customFormat="1"/>
    <row r="1182" s="224" customFormat="1"/>
    <row r="1183" s="224" customFormat="1"/>
    <row r="1184" s="224" customFormat="1"/>
    <row r="1185" s="224" customFormat="1"/>
    <row r="1186" s="224" customFormat="1"/>
    <row r="1187" s="224" customFormat="1"/>
    <row r="1188" s="224" customFormat="1"/>
    <row r="1189" s="224" customFormat="1"/>
    <row r="1190" s="224" customFormat="1"/>
    <row r="1191" s="224" customFormat="1"/>
    <row r="1192" s="224" customFormat="1"/>
    <row r="1193" s="224" customFormat="1"/>
    <row r="1194" s="224" customFormat="1"/>
    <row r="1195" s="224" customFormat="1"/>
    <row r="1196" s="224" customFormat="1"/>
    <row r="1197" s="224" customFormat="1"/>
    <row r="1198" s="224" customFormat="1"/>
    <row r="1199" s="224" customFormat="1"/>
    <row r="1200" s="224" customFormat="1"/>
    <row r="1201" s="224" customFormat="1"/>
    <row r="1202" s="224" customFormat="1"/>
    <row r="1203" s="224" customFormat="1"/>
    <row r="1204" s="224" customFormat="1"/>
    <row r="1205" s="224" customFormat="1"/>
    <row r="1206" s="224" customFormat="1"/>
    <row r="1207" s="224" customFormat="1"/>
    <row r="1208" s="224" customFormat="1"/>
    <row r="1209" s="224" customFormat="1"/>
    <row r="1210" s="224" customFormat="1"/>
    <row r="1211" s="224" customFormat="1"/>
    <row r="1212" s="224" customFormat="1"/>
    <row r="1213" s="224" customFormat="1"/>
    <row r="1214" s="224" customFormat="1"/>
    <row r="1215" s="224" customFormat="1"/>
    <row r="1216" s="224" customFormat="1"/>
    <row r="1217" s="224" customFormat="1"/>
    <row r="1218" s="224" customFormat="1"/>
    <row r="1219" s="224" customFormat="1"/>
    <row r="1220" s="224" customFormat="1"/>
    <row r="1221" s="224" customFormat="1"/>
    <row r="1222" s="224" customFormat="1"/>
    <row r="1223" s="224" customFormat="1"/>
    <row r="1224" s="224" customFormat="1"/>
    <row r="1225" s="224" customFormat="1"/>
    <row r="1226" s="224" customFormat="1"/>
    <row r="1227" s="224" customFormat="1"/>
    <row r="1228" s="224" customFormat="1"/>
    <row r="1229" s="224" customFormat="1"/>
    <row r="1230" s="224" customFormat="1"/>
    <row r="1231" s="224" customFormat="1"/>
    <row r="1232" s="224" customFormat="1"/>
    <row r="1233" s="224" customFormat="1"/>
    <row r="1234" s="224" customFormat="1"/>
    <row r="1235" s="224" customFormat="1"/>
    <row r="1236" s="224" customFormat="1"/>
    <row r="1237" s="224" customFormat="1"/>
    <row r="1238" s="224" customFormat="1"/>
    <row r="1239" s="224" customFormat="1"/>
    <row r="1240" s="224" customFormat="1"/>
    <row r="1241" s="224" customFormat="1"/>
    <row r="1242" s="224" customFormat="1"/>
    <row r="1243" s="224" customFormat="1"/>
    <row r="1244" s="224" customFormat="1"/>
    <row r="1245" s="224" customFormat="1"/>
    <row r="1246" s="224" customFormat="1"/>
    <row r="1247" s="224" customFormat="1"/>
    <row r="1248" s="224" customFormat="1"/>
    <row r="1249" s="224" customFormat="1"/>
    <row r="1250" s="224" customFormat="1"/>
    <row r="1251" s="224" customFormat="1"/>
    <row r="1252" s="224" customFormat="1"/>
    <row r="1253" s="224" customFormat="1"/>
    <row r="1254" s="224" customFormat="1"/>
    <row r="1255" s="224" customFormat="1"/>
    <row r="1256" s="224" customFormat="1"/>
    <row r="1257" s="224" customFormat="1"/>
    <row r="1258" s="224" customFormat="1"/>
    <row r="1259" s="224" customFormat="1"/>
    <row r="1260" s="224" customFormat="1"/>
    <row r="1261" s="224" customFormat="1"/>
    <row r="1262" s="224" customFormat="1"/>
    <row r="1263" s="224" customFormat="1"/>
    <row r="1264" s="224" customFormat="1"/>
    <row r="1265" s="224" customFormat="1"/>
    <row r="1266" s="224" customFormat="1"/>
    <row r="1267" s="224" customFormat="1"/>
    <row r="1268" s="224" customFormat="1"/>
    <row r="1269" s="224" customFormat="1"/>
    <row r="1270" s="224" customFormat="1"/>
    <row r="1271" s="224" customFormat="1"/>
    <row r="1272" s="224" customFormat="1"/>
    <row r="1273" s="224" customFormat="1"/>
    <row r="1274" s="224" customFormat="1"/>
    <row r="1275" s="224" customFormat="1"/>
    <row r="1276" s="224" customFormat="1"/>
    <row r="1277" s="224" customFormat="1"/>
    <row r="1278" s="224" customFormat="1"/>
    <row r="1279" s="224" customFormat="1"/>
    <row r="1280" s="224" customFormat="1"/>
    <row r="1281" s="224" customFormat="1"/>
    <row r="1282" s="224" customFormat="1"/>
    <row r="1283" s="224" customFormat="1"/>
    <row r="1284" s="224" customFormat="1"/>
    <row r="1285" s="224" customFormat="1"/>
    <row r="1286" s="224" customFormat="1"/>
    <row r="1287" s="224" customFormat="1"/>
    <row r="1288" s="224" customFormat="1"/>
    <row r="1289" s="224" customFormat="1"/>
    <row r="1290" s="224" customFormat="1"/>
    <row r="1291" s="224" customFormat="1"/>
    <row r="1292" s="224" customFormat="1"/>
    <row r="1293" s="224" customFormat="1"/>
    <row r="1294" s="224" customFormat="1"/>
    <row r="1295" s="224" customFormat="1"/>
    <row r="1296" s="224" customFormat="1"/>
    <row r="1297" s="224" customFormat="1"/>
    <row r="1298" s="224" customFormat="1"/>
    <row r="1299" s="224" customFormat="1"/>
    <row r="1300" s="224" customFormat="1"/>
    <row r="1301" s="224" customFormat="1"/>
    <row r="1302" s="224" customFormat="1"/>
    <row r="1303" s="224" customFormat="1"/>
    <row r="1304" s="224" customFormat="1"/>
    <row r="1305" s="224" customFormat="1"/>
    <row r="1306" s="224" customFormat="1"/>
    <row r="1307" s="224" customFormat="1"/>
    <row r="1308" s="224" customFormat="1"/>
    <row r="1309" s="224" customFormat="1"/>
    <row r="1310" s="224" customFormat="1"/>
    <row r="1311" s="224" customFormat="1"/>
    <row r="1312" s="224" customFormat="1"/>
    <row r="1313" s="224" customFormat="1"/>
    <row r="1314" s="224" customFormat="1"/>
    <row r="1315" s="224" customFormat="1"/>
    <row r="1316" s="224" customFormat="1"/>
    <row r="1317" s="224" customFormat="1"/>
    <row r="1318" s="224" customFormat="1"/>
    <row r="1319" s="224" customFormat="1"/>
    <row r="1320" s="224" customFormat="1"/>
    <row r="1321" s="224" customFormat="1"/>
    <row r="1322" s="224" customFormat="1"/>
    <row r="1323" s="224" customFormat="1"/>
    <row r="1324" s="224" customFormat="1"/>
    <row r="1325" s="224" customFormat="1"/>
    <row r="1326" s="224" customFormat="1"/>
    <row r="1327" s="224" customFormat="1"/>
    <row r="1328" s="224" customFormat="1"/>
    <row r="1329" s="224" customFormat="1"/>
    <row r="1330" s="224" customFormat="1"/>
    <row r="1331" s="224" customFormat="1"/>
    <row r="1332" s="224" customFormat="1"/>
    <row r="1333" s="224" customFormat="1"/>
    <row r="1334" s="224" customFormat="1"/>
    <row r="1335" s="224" customFormat="1"/>
    <row r="1336" s="224" customFormat="1"/>
    <row r="1337" s="224" customFormat="1"/>
    <row r="1338" s="224" customFormat="1"/>
    <row r="1339" s="224" customFormat="1"/>
    <row r="1340" s="224" customFormat="1"/>
    <row r="1341" s="224" customFormat="1"/>
    <row r="1342" s="224" customFormat="1"/>
    <row r="1343" s="224" customFormat="1"/>
    <row r="1344" s="224" customFormat="1"/>
    <row r="1345" s="224" customFormat="1"/>
    <row r="1346" s="224" customFormat="1"/>
    <row r="1347" s="224" customFormat="1"/>
    <row r="1348" s="224" customFormat="1"/>
    <row r="1349" s="224" customFormat="1"/>
    <row r="1350" s="224" customFormat="1"/>
    <row r="1351" s="224" customFormat="1"/>
    <row r="1352" s="224" customFormat="1"/>
    <row r="1353" s="224" customFormat="1"/>
    <row r="1354" s="224" customFormat="1"/>
    <row r="1355" s="224" customFormat="1"/>
    <row r="1356" s="224" customFormat="1"/>
    <row r="1357" s="224" customFormat="1"/>
    <row r="1358" s="224" customFormat="1"/>
    <row r="1359" s="224" customFormat="1"/>
    <row r="1360" s="224" customFormat="1"/>
    <row r="1361" s="224" customFormat="1"/>
    <row r="1362" s="224" customFormat="1"/>
    <row r="1363" s="224" customFormat="1"/>
    <row r="1364" s="224" customFormat="1"/>
    <row r="1365" s="224" customFormat="1"/>
    <row r="1366" s="224" customFormat="1"/>
    <row r="1367" s="224" customFormat="1"/>
    <row r="1368" s="224" customFormat="1"/>
    <row r="1369" s="224" customFormat="1"/>
    <row r="1370" s="224" customFormat="1"/>
    <row r="1371" s="224" customFormat="1"/>
    <row r="1372" s="224" customFormat="1"/>
    <row r="1373" s="224" customFormat="1"/>
    <row r="1374" s="224" customFormat="1"/>
    <row r="1375" s="224" customFormat="1"/>
    <row r="1376" s="224" customFormat="1"/>
    <row r="1377" s="224" customFormat="1"/>
    <row r="1378" s="224" customFormat="1"/>
    <row r="1379" s="224" customFormat="1"/>
    <row r="1380" s="224" customFormat="1"/>
    <row r="1381" s="224" customFormat="1"/>
    <row r="1382" s="224" customFormat="1"/>
    <row r="1383" s="224" customFormat="1"/>
    <row r="1384" s="224" customFormat="1"/>
    <row r="1385" s="224" customFormat="1"/>
    <row r="1386" s="224" customFormat="1"/>
    <row r="1387" s="224" customFormat="1"/>
    <row r="1388" s="224" customFormat="1"/>
    <row r="1389" s="224" customFormat="1"/>
    <row r="1390" s="224" customFormat="1"/>
    <row r="1391" s="224" customFormat="1"/>
    <row r="1392" s="224" customFormat="1"/>
    <row r="1393" s="224" customFormat="1"/>
    <row r="1394" s="224" customFormat="1"/>
    <row r="1395" s="224" customFormat="1"/>
    <row r="1396" s="224" customFormat="1"/>
    <row r="1397" s="224" customFormat="1"/>
    <row r="1398" s="224" customFormat="1"/>
    <row r="1399" s="224" customFormat="1"/>
    <row r="1400" s="224" customFormat="1"/>
    <row r="1401" s="224" customFormat="1"/>
    <row r="1402" s="224" customFormat="1"/>
    <row r="1403" s="224" customFormat="1"/>
    <row r="1404" s="224" customFormat="1"/>
    <row r="1405" s="224" customFormat="1"/>
    <row r="1406" s="224" customFormat="1"/>
    <row r="1407" s="224" customFormat="1"/>
    <row r="1408" s="224" customFormat="1"/>
    <row r="1409" s="224" customFormat="1"/>
    <row r="1410" s="224" customFormat="1"/>
    <row r="1411" s="224" customFormat="1"/>
    <row r="1412" s="224" customFormat="1"/>
    <row r="1413" s="224" customFormat="1"/>
    <row r="1414" s="224" customFormat="1"/>
    <row r="1415" s="224" customFormat="1"/>
    <row r="1416" s="224" customFormat="1"/>
    <row r="1417" s="224" customFormat="1"/>
    <row r="1418" s="224" customFormat="1"/>
    <row r="1419" s="224" customFormat="1"/>
    <row r="1420" s="224" customFormat="1"/>
    <row r="1421" s="224" customFormat="1"/>
    <row r="1422" s="224" customFormat="1"/>
    <row r="1423" s="224" customFormat="1"/>
    <row r="1424" s="224" customFormat="1"/>
    <row r="1425" s="224" customFormat="1"/>
    <row r="1426" s="224" customFormat="1"/>
    <row r="1427" s="224" customFormat="1"/>
    <row r="1428" s="224" customFormat="1"/>
    <row r="1429" s="224" customFormat="1"/>
    <row r="1430" s="224" customFormat="1"/>
    <row r="1431" s="224" customFormat="1"/>
    <row r="1432" s="224" customFormat="1"/>
    <row r="1433" s="224" customFormat="1"/>
    <row r="1434" s="224" customFormat="1"/>
    <row r="1435" s="224" customFormat="1"/>
    <row r="1436" s="224" customFormat="1"/>
    <row r="1437" s="224" customFormat="1"/>
    <row r="1438" s="224" customFormat="1"/>
    <row r="1439" s="224" customFormat="1"/>
    <row r="1440" s="224" customFormat="1"/>
    <row r="1441" s="224" customFormat="1"/>
    <row r="1442" s="224" customFormat="1"/>
    <row r="1443" s="224" customFormat="1"/>
    <row r="1444" s="224" customFormat="1"/>
    <row r="1445" s="224" customFormat="1"/>
    <row r="1446" s="224" customFormat="1"/>
    <row r="1447" s="224" customFormat="1"/>
    <row r="1448" s="224" customFormat="1"/>
    <row r="1449" s="224" customFormat="1"/>
    <row r="1450" s="224" customFormat="1"/>
    <row r="1451" s="224" customFormat="1"/>
    <row r="1452" s="224" customFormat="1"/>
    <row r="1453" s="224" customFormat="1"/>
    <row r="1454" s="224" customFormat="1"/>
    <row r="1455" s="224" customFormat="1"/>
    <row r="1456" s="224" customFormat="1"/>
    <row r="1457" s="224" customFormat="1"/>
    <row r="1458" s="224" customFormat="1"/>
    <row r="1459" s="224" customFormat="1"/>
    <row r="1460" s="224" customFormat="1"/>
    <row r="1461" s="224" customFormat="1"/>
    <row r="1462" s="224" customFormat="1"/>
    <row r="1463" s="224" customFormat="1"/>
    <row r="1464" s="224" customFormat="1"/>
    <row r="1465" s="224" customFormat="1"/>
    <row r="1466" s="224" customFormat="1"/>
    <row r="1467" s="224" customFormat="1"/>
    <row r="1468" s="224" customFormat="1"/>
    <row r="1469" s="224" customFormat="1"/>
    <row r="1470" s="224" customFormat="1"/>
    <row r="1471" s="224" customFormat="1"/>
    <row r="1472" s="224" customFormat="1"/>
    <row r="1473" s="224" customFormat="1"/>
    <row r="1474" s="224" customFormat="1"/>
    <row r="1475" s="224" customFormat="1"/>
    <row r="1476" s="224" customFormat="1"/>
    <row r="1477" s="224" customFormat="1"/>
    <row r="1478" s="224" customFormat="1"/>
    <row r="1479" s="224" customFormat="1"/>
    <row r="1480" s="224" customFormat="1"/>
    <row r="1481" s="224" customFormat="1"/>
    <row r="1482" s="224" customFormat="1"/>
    <row r="1483" s="224" customFormat="1"/>
    <row r="1484" s="224" customFormat="1"/>
    <row r="1485" s="224" customFormat="1"/>
    <row r="1486" s="224" customFormat="1"/>
    <row r="1487" s="224" customFormat="1"/>
    <row r="1488" s="224" customFormat="1"/>
    <row r="1489" s="224" customFormat="1"/>
    <row r="1490" s="224" customFormat="1"/>
    <row r="1491" s="224" customFormat="1"/>
    <row r="1492" s="224" customFormat="1"/>
    <row r="1493" s="224" customFormat="1"/>
    <row r="1494" s="224" customFormat="1"/>
    <row r="1495" s="224" customFormat="1"/>
    <row r="1496" s="224" customFormat="1"/>
    <row r="1497" s="224" customFormat="1"/>
    <row r="1498" s="224" customFormat="1"/>
    <row r="1499" s="224" customFormat="1"/>
    <row r="1500" s="224" customFormat="1"/>
    <row r="1501" s="224" customFormat="1"/>
    <row r="1502" s="224" customFormat="1"/>
    <row r="1503" s="224" customFormat="1"/>
    <row r="1504" s="224" customFormat="1"/>
    <row r="1505" s="224" customFormat="1"/>
    <row r="1506" s="224" customFormat="1"/>
    <row r="1507" s="224" customFormat="1"/>
    <row r="1508" s="224" customFormat="1"/>
    <row r="1509" s="224" customFormat="1"/>
    <row r="1510" s="224" customFormat="1"/>
    <row r="1511" s="224" customFormat="1"/>
    <row r="1512" s="224" customFormat="1"/>
    <row r="1513" s="224" customFormat="1"/>
    <row r="1514" s="224" customFormat="1"/>
    <row r="1515" s="224" customFormat="1"/>
    <row r="1516" s="224" customFormat="1"/>
    <row r="1517" s="224" customFormat="1"/>
    <row r="1518" s="224" customFormat="1"/>
    <row r="1519" s="224" customFormat="1"/>
    <row r="1520" s="224" customFormat="1"/>
    <row r="1521" s="224" customFormat="1"/>
    <row r="1522" s="224" customFormat="1"/>
    <row r="1523" s="224" customFormat="1"/>
    <row r="1524" s="224" customFormat="1"/>
    <row r="1525" s="224" customFormat="1"/>
    <row r="1526" s="224" customFormat="1"/>
    <row r="1527" s="224" customFormat="1"/>
    <row r="1528" s="224" customFormat="1"/>
    <row r="1529" s="224" customFormat="1"/>
    <row r="1530" s="224" customFormat="1"/>
    <row r="1531" s="224" customFormat="1"/>
    <row r="1532" s="224" customFormat="1"/>
    <row r="1533" s="224" customFormat="1"/>
    <row r="1534" s="224" customFormat="1"/>
    <row r="1535" s="224" customFormat="1"/>
    <row r="1536" s="224" customFormat="1"/>
    <row r="1537" s="224" customFormat="1"/>
    <row r="1538" s="224" customFormat="1"/>
    <row r="1539" s="224" customFormat="1"/>
    <row r="1540" s="224" customFormat="1"/>
    <row r="1541" s="224" customFormat="1"/>
    <row r="1542" s="224" customFormat="1"/>
    <row r="1543" s="224" customFormat="1"/>
    <row r="1544" s="224" customFormat="1"/>
    <row r="1545" s="224" customFormat="1"/>
    <row r="1546" s="224" customFormat="1"/>
    <row r="1547" s="224" customFormat="1"/>
    <row r="1548" s="224" customFormat="1"/>
    <row r="1549" s="224" customFormat="1"/>
    <row r="1550" s="224" customFormat="1"/>
    <row r="1551" s="224" customFormat="1"/>
    <row r="1552" s="224" customFormat="1"/>
    <row r="1553" s="224" customFormat="1"/>
    <row r="1554" s="224" customFormat="1"/>
    <row r="1555" s="224" customFormat="1"/>
    <row r="1556" s="224" customFormat="1"/>
    <row r="1557" s="224" customFormat="1"/>
    <row r="1558" s="224" customFormat="1"/>
    <row r="1559" s="224" customFormat="1"/>
    <row r="1560" s="224" customFormat="1"/>
    <row r="1561" s="224" customFormat="1"/>
    <row r="1562" s="224" customFormat="1"/>
    <row r="1563" s="224" customFormat="1"/>
    <row r="1564" s="224" customFormat="1"/>
    <row r="1565" s="224" customFormat="1"/>
    <row r="1566" s="224" customFormat="1"/>
    <row r="1567" s="224" customFormat="1"/>
    <row r="1568" s="224" customFormat="1"/>
    <row r="1569" s="224" customFormat="1"/>
    <row r="1570" s="224" customFormat="1"/>
    <row r="1571" s="224" customFormat="1"/>
    <row r="1572" s="224" customFormat="1"/>
    <row r="1573" s="224" customFormat="1"/>
    <row r="1574" s="224" customFormat="1"/>
    <row r="1575" s="224" customFormat="1"/>
    <row r="1576" s="224" customFormat="1"/>
    <row r="1577" s="224" customFormat="1"/>
    <row r="1578" s="224" customFormat="1"/>
    <row r="1579" s="224" customFormat="1"/>
    <row r="1580" s="224" customFormat="1"/>
    <row r="1581" s="224" customFormat="1"/>
    <row r="1582" s="224" customFormat="1"/>
    <row r="1583" s="224" customFormat="1"/>
    <row r="1584" s="224" customFormat="1"/>
    <row r="1585" s="224" customFormat="1"/>
    <row r="1586" s="224" customFormat="1"/>
    <row r="1587" s="224" customFormat="1"/>
    <row r="1588" s="224" customFormat="1"/>
    <row r="1589" s="224" customFormat="1"/>
    <row r="1590" s="224" customFormat="1"/>
    <row r="1591" s="224" customFormat="1"/>
    <row r="1592" s="224" customFormat="1"/>
    <row r="1593" s="224" customFormat="1"/>
    <row r="1594" s="224" customFormat="1"/>
    <row r="1595" s="224" customFormat="1"/>
    <row r="1596" s="224" customFormat="1"/>
    <row r="1597" s="224" customFormat="1"/>
    <row r="1598" s="224" customFormat="1"/>
    <row r="1599" s="224" customFormat="1"/>
    <row r="1600" s="224" customFormat="1"/>
    <row r="1601" s="224" customFormat="1"/>
    <row r="1602" s="224" customFormat="1"/>
    <row r="1603" s="224" customFormat="1"/>
    <row r="1604" s="224" customFormat="1"/>
    <row r="1605" s="224" customFormat="1"/>
    <row r="1606" s="224" customFormat="1"/>
    <row r="1607" s="224" customFormat="1"/>
    <row r="1608" s="224" customFormat="1"/>
    <row r="1609" s="224" customFormat="1"/>
    <row r="1610" s="224" customFormat="1"/>
    <row r="1611" s="224" customFormat="1"/>
    <row r="1612" s="224" customFormat="1"/>
    <row r="1613" s="224" customFormat="1"/>
    <row r="1614" s="224" customFormat="1"/>
    <row r="1615" s="224" customFormat="1"/>
    <row r="1616" s="224" customFormat="1"/>
    <row r="1617" s="224" customFormat="1"/>
    <row r="1618" s="224" customFormat="1"/>
    <row r="1619" s="224" customFormat="1"/>
    <row r="1620" s="224" customFormat="1"/>
    <row r="1621" s="224" customFormat="1"/>
    <row r="1622" s="224" customFormat="1"/>
    <row r="1623" s="224" customFormat="1"/>
    <row r="1624" s="224" customFormat="1"/>
    <row r="1625" s="224" customFormat="1"/>
    <row r="1626" s="224" customFormat="1"/>
    <row r="1627" s="224" customFormat="1"/>
    <row r="1628" s="224" customFormat="1"/>
    <row r="1629" s="224" customFormat="1"/>
    <row r="1630" s="224" customFormat="1"/>
    <row r="1631" s="224" customFormat="1"/>
    <row r="1632" s="224" customFormat="1"/>
    <row r="1633" s="224" customFormat="1"/>
    <row r="1634" s="224" customFormat="1"/>
    <row r="1635" s="224" customFormat="1"/>
    <row r="1636" s="224" customFormat="1"/>
    <row r="1637" s="224" customFormat="1"/>
    <row r="1638" s="224" customFormat="1"/>
    <row r="1639" s="224" customFormat="1"/>
    <row r="1640" s="224" customFormat="1"/>
    <row r="1641" s="224" customFormat="1"/>
    <row r="1642" s="224" customFormat="1"/>
    <row r="1643" s="224" customFormat="1"/>
    <row r="1644" s="224" customFormat="1"/>
    <row r="1645" s="224" customFormat="1"/>
    <row r="1646" s="224" customFormat="1"/>
    <row r="1647" s="224" customFormat="1"/>
    <row r="1648" s="224" customFormat="1"/>
    <row r="1649" s="224" customFormat="1"/>
    <row r="1650" s="224" customFormat="1"/>
    <row r="1651" s="224" customFormat="1"/>
    <row r="1652" s="224" customFormat="1"/>
    <row r="1653" s="224" customFormat="1"/>
    <row r="1654" s="224" customFormat="1"/>
    <row r="1655" s="224" customFormat="1"/>
    <row r="1656" s="224" customFormat="1"/>
    <row r="1657" s="224" customFormat="1"/>
    <row r="1658" s="224" customFormat="1"/>
    <row r="1659" s="224" customFormat="1"/>
    <row r="1660" s="224" customFormat="1"/>
    <row r="1661" s="224" customFormat="1"/>
    <row r="1662" s="224" customFormat="1"/>
    <row r="1663" s="224" customFormat="1"/>
    <row r="1664" s="224" customFormat="1"/>
    <row r="1665" s="224" customFormat="1"/>
    <row r="1666" s="224" customFormat="1"/>
    <row r="1667" s="224" customFormat="1"/>
    <row r="1668" s="224" customFormat="1"/>
    <row r="1669" s="224" customFormat="1"/>
    <row r="1670" s="224" customFormat="1"/>
    <row r="1671" s="224" customFormat="1"/>
    <row r="1672" s="224" customFormat="1"/>
    <row r="1673" s="224" customFormat="1"/>
    <row r="1674" s="224" customFormat="1"/>
    <row r="1675" s="224" customFormat="1"/>
    <row r="1676" s="224" customFormat="1"/>
    <row r="1677" s="224" customFormat="1"/>
    <row r="1678" s="224" customFormat="1"/>
    <row r="1679" s="224" customFormat="1"/>
    <row r="1680" s="224" customFormat="1"/>
    <row r="1681" s="224" customFormat="1"/>
    <row r="1682" s="224" customFormat="1"/>
    <row r="1683" s="224" customFormat="1"/>
    <row r="1684" s="224" customFormat="1"/>
    <row r="1685" s="224" customFormat="1"/>
    <row r="1686" s="224" customFormat="1"/>
    <row r="1687" s="224" customFormat="1"/>
    <row r="1688" s="224" customFormat="1"/>
    <row r="1689" s="224" customFormat="1"/>
    <row r="1690" s="224" customFormat="1"/>
    <row r="1691" s="224" customFormat="1"/>
    <row r="1692" s="224" customFormat="1"/>
    <row r="1693" s="224" customFormat="1"/>
    <row r="1694" s="224" customFormat="1"/>
    <row r="1695" s="224" customFormat="1"/>
    <row r="1696" s="224" customFormat="1"/>
    <row r="1697" s="224" customFormat="1"/>
    <row r="1698" s="224" customFormat="1"/>
    <row r="1699" s="224" customFormat="1"/>
    <row r="1700" s="224" customFormat="1"/>
    <row r="1701" s="224" customFormat="1"/>
    <row r="1702" s="224" customFormat="1"/>
    <row r="1703" s="224" customFormat="1"/>
    <row r="1704" s="224" customFormat="1"/>
    <row r="1705" s="224" customFormat="1"/>
    <row r="1706" s="224" customFormat="1"/>
    <row r="1707" s="224" customFormat="1"/>
    <row r="1708" s="224" customFormat="1"/>
    <row r="1709" s="224" customFormat="1"/>
    <row r="1710" s="224" customFormat="1"/>
    <row r="1711" s="224" customFormat="1"/>
    <row r="1712" s="224" customFormat="1"/>
    <row r="1713" s="224" customFormat="1"/>
    <row r="1714" s="224" customFormat="1"/>
    <row r="1715" s="224" customFormat="1"/>
    <row r="1716" s="224" customFormat="1"/>
    <row r="1717" s="224" customFormat="1"/>
    <row r="1718" s="224" customFormat="1"/>
    <row r="1719" s="224" customFormat="1"/>
    <row r="1720" s="224" customFormat="1"/>
    <row r="1721" s="224" customFormat="1"/>
    <row r="1722" s="224" customFormat="1"/>
    <row r="1723" s="224" customFormat="1"/>
    <row r="1724" s="224" customFormat="1"/>
    <row r="1725" s="224" customFormat="1"/>
    <row r="1726" s="224" customFormat="1"/>
    <row r="1727" s="224" customFormat="1"/>
    <row r="1728" s="224" customFormat="1"/>
    <row r="1729" s="224" customFormat="1"/>
    <row r="1730" s="224" customFormat="1"/>
    <row r="1731" s="224" customFormat="1"/>
    <row r="1732" s="224" customFormat="1"/>
    <row r="1733" s="224" customFormat="1"/>
    <row r="1734" s="224" customFormat="1"/>
    <row r="1735" s="224" customFormat="1"/>
    <row r="1736" s="224" customFormat="1"/>
    <row r="1737" s="224" customFormat="1"/>
    <row r="1738" s="224" customFormat="1"/>
    <row r="1739" s="224" customFormat="1"/>
    <row r="1740" s="224" customFormat="1"/>
    <row r="1741" s="224" customFormat="1"/>
    <row r="1742" s="224" customFormat="1"/>
    <row r="1743" s="224" customFormat="1"/>
    <row r="1744" s="224" customFormat="1"/>
    <row r="1745" s="224" customFormat="1"/>
    <row r="1746" s="224" customFormat="1"/>
    <row r="1747" s="224" customFormat="1"/>
    <row r="1748" s="224" customFormat="1"/>
    <row r="1749" s="224" customFormat="1"/>
    <row r="1750" s="224" customFormat="1"/>
    <row r="1751" s="224" customFormat="1"/>
    <row r="1752" s="224" customFormat="1"/>
    <row r="1753" s="224" customFormat="1"/>
    <row r="1754" s="224" customFormat="1"/>
    <row r="1755" s="224" customFormat="1"/>
    <row r="1756" s="224" customFormat="1"/>
    <row r="1757" s="224" customFormat="1"/>
    <row r="1758" s="224" customFormat="1"/>
    <row r="1759" s="224" customFormat="1"/>
    <row r="1760" s="224" customFormat="1"/>
    <row r="1761" s="224" customFormat="1"/>
    <row r="1762" s="224" customFormat="1"/>
    <row r="1763" s="224" customFormat="1"/>
    <row r="1764" s="224" customFormat="1"/>
    <row r="1765" s="224" customFormat="1"/>
    <row r="1766" s="224" customFormat="1"/>
    <row r="1767" s="224" customFormat="1"/>
    <row r="1768" s="224" customFormat="1"/>
    <row r="1769" s="224" customFormat="1"/>
    <row r="1770" s="224" customFormat="1"/>
    <row r="1771" s="224" customFormat="1"/>
    <row r="1772" s="224" customFormat="1"/>
    <row r="1773" s="224" customFormat="1"/>
    <row r="1774" s="224" customFormat="1"/>
    <row r="1775" s="224" customFormat="1"/>
    <row r="1776" s="224" customFormat="1"/>
    <row r="1777" s="224" customFormat="1"/>
    <row r="1778" s="224" customFormat="1"/>
    <row r="1779" s="224" customFormat="1"/>
    <row r="1780" s="224" customFormat="1"/>
    <row r="1781" s="224" customFormat="1"/>
    <row r="1782" s="224" customFormat="1"/>
    <row r="1783" s="224" customFormat="1"/>
    <row r="1784" s="224" customFormat="1"/>
    <row r="1785" s="224" customFormat="1"/>
    <row r="1786" s="224" customFormat="1"/>
    <row r="1787" s="224" customFormat="1"/>
    <row r="1788" s="224" customFormat="1"/>
    <row r="1789" s="224" customFormat="1"/>
    <row r="1790" s="224" customFormat="1"/>
    <row r="1791" s="224" customFormat="1"/>
    <row r="1792" s="224" customFormat="1"/>
    <row r="1793" s="224" customFormat="1"/>
    <row r="1794" s="224" customFormat="1"/>
    <row r="1795" s="224" customFormat="1"/>
    <row r="1796" s="224" customFormat="1"/>
    <row r="1797" s="224" customFormat="1"/>
    <row r="1798" s="224" customFormat="1"/>
    <row r="1799" s="224" customFormat="1"/>
    <row r="1800" s="224" customFormat="1"/>
    <row r="1801" s="224" customFormat="1"/>
    <row r="1802" s="224" customFormat="1"/>
    <row r="1803" s="224" customFormat="1"/>
    <row r="1804" s="224" customFormat="1"/>
    <row r="1805" s="224" customFormat="1"/>
    <row r="1806" s="224" customFormat="1"/>
    <row r="1807" s="224" customFormat="1"/>
    <row r="1808" s="224" customFormat="1"/>
    <row r="1809" s="224" customFormat="1"/>
    <row r="1810" s="224" customFormat="1"/>
    <row r="1811" s="224" customFormat="1"/>
    <row r="1812" s="224" customFormat="1"/>
    <row r="1813" s="224" customFormat="1"/>
    <row r="1814" s="224" customFormat="1"/>
    <row r="1815" s="224" customFormat="1"/>
    <row r="1816" s="224" customFormat="1"/>
    <row r="1817" s="224" customFormat="1"/>
    <row r="1818" s="224" customFormat="1"/>
    <row r="1819" s="224" customFormat="1"/>
    <row r="1820" s="224" customFormat="1"/>
    <row r="1821" s="224" customFormat="1"/>
    <row r="1822" s="224" customFormat="1"/>
    <row r="1823" s="224" customFormat="1"/>
    <row r="1824" s="224" customFormat="1"/>
    <row r="1825" s="224" customFormat="1"/>
    <row r="1826" s="224" customFormat="1"/>
    <row r="1827" s="224" customFormat="1"/>
    <row r="1828" s="224" customFormat="1"/>
    <row r="1829" s="224" customFormat="1"/>
    <row r="1830" s="224" customFormat="1"/>
    <row r="1831" s="224" customFormat="1"/>
    <row r="1832" s="224" customFormat="1"/>
    <row r="1833" s="224" customFormat="1"/>
    <row r="1834" s="224" customFormat="1"/>
    <row r="1835" s="224" customFormat="1"/>
    <row r="1836" s="224" customFormat="1"/>
    <row r="1837" s="224" customFormat="1"/>
    <row r="1838" s="224" customFormat="1"/>
    <row r="1839" s="224" customFormat="1"/>
    <row r="1840" s="224" customFormat="1"/>
    <row r="1841" s="224" customFormat="1"/>
    <row r="1842" s="224" customFormat="1"/>
    <row r="1843" s="224" customFormat="1"/>
    <row r="1844" s="224" customFormat="1"/>
    <row r="1845" s="224" customFormat="1"/>
    <row r="1846" s="224" customFormat="1"/>
    <row r="1847" s="224" customFormat="1"/>
    <row r="1848" s="224" customFormat="1"/>
    <row r="1849" s="224" customFormat="1"/>
    <row r="1850" s="224" customFormat="1"/>
    <row r="1851" s="224" customFormat="1"/>
    <row r="1852" s="224" customFormat="1"/>
    <row r="1853" s="224" customFormat="1"/>
    <row r="1854" s="224" customFormat="1"/>
    <row r="1855" s="224" customFormat="1"/>
    <row r="1856" s="224" customFormat="1"/>
    <row r="1857" s="224" customFormat="1"/>
    <row r="1858" s="224" customFormat="1"/>
    <row r="1859" s="224" customFormat="1"/>
    <row r="1860" s="224" customFormat="1"/>
    <row r="1861" s="224" customFormat="1"/>
    <row r="1862" s="224" customFormat="1"/>
    <row r="1863" s="224" customFormat="1"/>
    <row r="1864" s="224" customFormat="1"/>
    <row r="1865" s="224" customFormat="1"/>
    <row r="1866" s="224" customFormat="1"/>
    <row r="1867" s="224" customFormat="1"/>
    <row r="1868" s="224" customFormat="1"/>
    <row r="1869" s="224" customFormat="1"/>
    <row r="1870" s="224" customFormat="1"/>
    <row r="1871" s="224" customFormat="1"/>
    <row r="1872" s="224" customFormat="1"/>
    <row r="1873" s="224" customFormat="1"/>
    <row r="1874" s="224" customFormat="1"/>
    <row r="1875" s="224" customFormat="1"/>
    <row r="1876" s="224" customFormat="1"/>
    <row r="1877" s="224" customFormat="1"/>
    <row r="1878" s="224" customFormat="1"/>
    <row r="1879" s="224" customFormat="1"/>
    <row r="1880" s="224" customFormat="1"/>
    <row r="1881" s="224" customFormat="1"/>
    <row r="1882" s="224" customFormat="1"/>
    <row r="1883" s="224" customFormat="1"/>
    <row r="1884" s="224" customFormat="1"/>
    <row r="1885" s="224" customFormat="1"/>
    <row r="1886" s="224" customFormat="1"/>
    <row r="1887" s="224" customFormat="1"/>
    <row r="1888" s="224" customFormat="1"/>
    <row r="1889" s="224" customFormat="1"/>
    <row r="1890" s="224" customFormat="1"/>
    <row r="1891" s="224" customFormat="1"/>
    <row r="1892" s="224" customFormat="1"/>
    <row r="1893" s="224" customFormat="1"/>
    <row r="1894" s="224" customFormat="1"/>
    <row r="1895" s="224" customFormat="1"/>
    <row r="1896" s="224" customFormat="1"/>
    <row r="1897" s="224" customFormat="1"/>
    <row r="1898" s="224" customFormat="1"/>
    <row r="1899" s="224" customFormat="1"/>
    <row r="1900" s="224" customFormat="1"/>
    <row r="1901" s="224" customFormat="1"/>
    <row r="1902" s="224" customFormat="1"/>
    <row r="1903" s="224" customFormat="1"/>
    <row r="1904" s="224" customFormat="1"/>
    <row r="1905" s="224" customFormat="1"/>
    <row r="1906" s="224" customFormat="1"/>
    <row r="1907" s="224" customFormat="1"/>
    <row r="1908" s="224" customFormat="1"/>
    <row r="1909" s="224" customFormat="1"/>
    <row r="1910" s="224" customFormat="1"/>
    <row r="1911" s="224" customFormat="1"/>
    <row r="1912" s="224" customFormat="1"/>
    <row r="1913" s="224" customFormat="1"/>
    <row r="1914" s="224" customFormat="1"/>
    <row r="1915" s="224" customFormat="1"/>
    <row r="1916" s="224" customFormat="1"/>
    <row r="1917" s="224" customFormat="1"/>
    <row r="1918" s="224" customFormat="1"/>
    <row r="1919" s="224" customFormat="1"/>
    <row r="1920" s="224" customFormat="1"/>
    <row r="1921" s="224" customFormat="1"/>
    <row r="1922" s="224" customFormat="1"/>
    <row r="1923" s="224" customFormat="1"/>
    <row r="1924" s="224" customFormat="1"/>
    <row r="1925" s="224" customFormat="1"/>
    <row r="1926" s="224" customFormat="1"/>
    <row r="1927" s="224" customFormat="1"/>
    <row r="1928" s="224" customFormat="1"/>
    <row r="1929" s="224" customFormat="1"/>
    <row r="1930" s="224" customFormat="1"/>
    <row r="1931" s="224" customFormat="1"/>
    <row r="1932" s="224" customFormat="1"/>
    <row r="1933" s="224" customFormat="1"/>
    <row r="1934" s="224" customFormat="1"/>
    <row r="1935" s="224" customFormat="1"/>
    <row r="1936" s="224" customFormat="1"/>
    <row r="1937" s="224" customFormat="1"/>
    <row r="1938" s="224" customFormat="1"/>
    <row r="1939" s="224" customFormat="1"/>
    <row r="1940" s="224" customFormat="1"/>
    <row r="1941" s="224" customFormat="1"/>
    <row r="1942" s="224" customFormat="1"/>
    <row r="1943" s="224" customFormat="1"/>
    <row r="1944" s="224" customFormat="1"/>
    <row r="1945" s="224" customFormat="1"/>
    <row r="1946" s="224" customFormat="1"/>
    <row r="1947" s="224" customFormat="1"/>
    <row r="1948" s="224" customFormat="1"/>
    <row r="1949" s="224" customFormat="1"/>
    <row r="1950" s="224" customFormat="1"/>
    <row r="1951" s="224" customFormat="1"/>
    <row r="1952" s="224" customFormat="1"/>
    <row r="1953" s="224" customFormat="1"/>
    <row r="1954" s="224" customFormat="1"/>
    <row r="1955" s="224" customFormat="1"/>
    <row r="1956" s="224" customFormat="1"/>
    <row r="1957" s="224" customFormat="1"/>
    <row r="1958" s="224" customFormat="1"/>
    <row r="1959" s="224" customFormat="1"/>
    <row r="1960" s="224" customFormat="1"/>
    <row r="1961" s="224" customFormat="1"/>
    <row r="1962" s="224" customFormat="1"/>
    <row r="1963" s="224" customFormat="1"/>
    <row r="1964" s="224" customFormat="1"/>
    <row r="1965" s="224" customFormat="1"/>
    <row r="1966" s="224" customFormat="1"/>
    <row r="1967" s="224" customFormat="1"/>
    <row r="1968" s="224" customFormat="1"/>
    <row r="1969" s="224" customFormat="1"/>
    <row r="1970" s="224" customFormat="1"/>
    <row r="1971" s="224" customFormat="1"/>
    <row r="1972" s="224" customFormat="1"/>
    <row r="1973" s="224" customFormat="1"/>
    <row r="1974" s="224" customFormat="1"/>
    <row r="1975" s="224" customFormat="1"/>
    <row r="1976" s="224" customFormat="1"/>
    <row r="1977" s="224" customFormat="1"/>
    <row r="1978" s="224" customFormat="1"/>
    <row r="1979" s="224" customFormat="1"/>
    <row r="1980" s="224" customFormat="1"/>
    <row r="1981" s="224" customFormat="1"/>
    <row r="1982" s="224" customFormat="1"/>
    <row r="1983" s="224" customFormat="1"/>
    <row r="1984" s="224" customFormat="1"/>
    <row r="1985" s="224" customFormat="1"/>
    <row r="1986" s="224" customFormat="1"/>
    <row r="1987" s="224" customFormat="1"/>
    <row r="1988" s="224" customFormat="1"/>
    <row r="1989" s="224" customFormat="1"/>
    <row r="1990" s="224" customFormat="1"/>
    <row r="1991" s="224" customFormat="1"/>
    <row r="1992" s="224" customFormat="1"/>
    <row r="1993" s="224" customFormat="1"/>
    <row r="1994" s="224" customFormat="1"/>
    <row r="1995" s="224" customFormat="1"/>
    <row r="1996" s="224" customFormat="1"/>
    <row r="1997" s="224" customFormat="1"/>
    <row r="1998" s="224" customFormat="1"/>
    <row r="1999" s="224" customFormat="1"/>
    <row r="2000" s="224" customFormat="1"/>
    <row r="2001" s="224" customFormat="1"/>
    <row r="2002" s="224" customFormat="1"/>
    <row r="2003" s="224" customFormat="1"/>
    <row r="2004" s="224" customFormat="1"/>
    <row r="2005" s="224" customFormat="1"/>
    <row r="2006" s="224" customFormat="1"/>
    <row r="2007" s="224" customFormat="1"/>
    <row r="2008" s="224" customFormat="1"/>
    <row r="2009" s="224" customFormat="1"/>
    <row r="2010" s="224" customFormat="1"/>
    <row r="2011" s="224" customFormat="1"/>
    <row r="2012" s="224" customFormat="1"/>
    <row r="2013" s="224" customFormat="1"/>
    <row r="2014" s="224" customFormat="1"/>
    <row r="2015" s="224" customFormat="1"/>
    <row r="2016" s="224" customFormat="1"/>
    <row r="2017" s="224" customFormat="1"/>
    <row r="2018" s="224" customFormat="1"/>
    <row r="2019" s="224" customFormat="1"/>
    <row r="2020" s="224" customFormat="1"/>
    <row r="2021" s="224" customFormat="1"/>
    <row r="2022" s="224" customFormat="1"/>
    <row r="2023" s="224" customFormat="1"/>
    <row r="2024" s="224" customFormat="1"/>
    <row r="2025" s="224" customFormat="1"/>
    <row r="2026" s="224" customFormat="1"/>
    <row r="2027" s="224" customFormat="1"/>
    <row r="2028" s="224" customFormat="1"/>
    <row r="2029" s="224" customFormat="1"/>
    <row r="2030" s="224" customFormat="1"/>
    <row r="2031" s="224" customFormat="1"/>
    <row r="2032" s="224" customFormat="1"/>
    <row r="2033" s="224" customFormat="1"/>
    <row r="2034" s="224" customFormat="1"/>
    <row r="2035" s="224" customFormat="1"/>
    <row r="2036" s="224" customFormat="1"/>
    <row r="2037" s="224" customFormat="1"/>
    <row r="2038" s="224" customFormat="1"/>
    <row r="2039" s="224" customFormat="1"/>
    <row r="2040" s="224" customFormat="1"/>
    <row r="2041" s="224" customFormat="1"/>
    <row r="2042" s="224" customFormat="1"/>
    <row r="2043" s="224" customFormat="1"/>
    <row r="2044" s="224" customFormat="1"/>
    <row r="2045" s="224" customFormat="1"/>
    <row r="2046" s="224" customFormat="1"/>
    <row r="2047" s="224" customFormat="1"/>
    <row r="2048" s="224" customFormat="1"/>
    <row r="2049" s="224" customFormat="1"/>
    <row r="2050" s="224" customFormat="1"/>
    <row r="2051" s="224" customFormat="1"/>
    <row r="2052" s="224" customFormat="1"/>
    <row r="2053" s="224" customFormat="1"/>
    <row r="2054" s="224" customFormat="1"/>
    <row r="2055" s="224" customFormat="1"/>
    <row r="2056" s="224" customFormat="1"/>
    <row r="2057" s="224" customFormat="1"/>
    <row r="2058" s="224" customFormat="1"/>
    <row r="2059" s="224" customFormat="1"/>
    <row r="2060" s="224" customFormat="1"/>
    <row r="2061" s="224" customFormat="1"/>
    <row r="2062" s="224" customFormat="1"/>
    <row r="2063" s="224" customFormat="1"/>
    <row r="2064" s="224" customFormat="1"/>
    <row r="2065" s="224" customFormat="1"/>
    <row r="2066" s="224" customFormat="1"/>
    <row r="2067" s="224" customFormat="1"/>
    <row r="2068" s="224" customFormat="1"/>
    <row r="2069" s="224" customFormat="1"/>
    <row r="2070" s="224" customFormat="1"/>
    <row r="2071" s="224" customFormat="1"/>
    <row r="2072" s="224" customFormat="1"/>
    <row r="2073" s="224" customFormat="1"/>
    <row r="2074" s="224" customFormat="1"/>
    <row r="2075" s="224" customFormat="1"/>
    <row r="2076" s="224" customFormat="1"/>
    <row r="2077" s="224" customFormat="1"/>
    <row r="2078" s="224" customFormat="1"/>
    <row r="2079" s="224" customFormat="1"/>
    <row r="2080" s="224" customFormat="1"/>
    <row r="2081" s="224" customFormat="1"/>
    <row r="2082" s="224" customFormat="1"/>
    <row r="2083" s="224" customFormat="1"/>
    <row r="2084" s="224" customFormat="1"/>
    <row r="2085" s="224" customFormat="1"/>
    <row r="2086" s="224" customFormat="1"/>
    <row r="2087" s="224" customFormat="1"/>
    <row r="2088" s="224" customFormat="1"/>
    <row r="2089" s="224" customFormat="1"/>
    <row r="2090" s="224" customFormat="1"/>
    <row r="2091" s="224" customFormat="1"/>
    <row r="2092" s="224" customFormat="1"/>
    <row r="2093" s="224" customFormat="1"/>
    <row r="2094" s="224" customFormat="1"/>
    <row r="2095" s="224" customFormat="1"/>
    <row r="2096" s="224" customFormat="1"/>
    <row r="2097" s="224" customFormat="1"/>
    <row r="2098" s="224" customFormat="1"/>
    <row r="2099" s="224" customFormat="1"/>
    <row r="2100" s="224" customFormat="1"/>
    <row r="2101" s="224" customFormat="1"/>
    <row r="2102" s="224" customFormat="1"/>
    <row r="2103" s="224" customFormat="1"/>
    <row r="2104" s="224" customFormat="1"/>
    <row r="2105" s="224" customFormat="1"/>
    <row r="2106" s="224" customFormat="1"/>
    <row r="2107" s="224" customFormat="1"/>
    <row r="2108" s="224" customFormat="1"/>
    <row r="2109" s="224" customFormat="1"/>
    <row r="2110" s="224" customFormat="1"/>
    <row r="2111" s="224" customFormat="1"/>
    <row r="2112" s="224" customFormat="1"/>
    <row r="2113" s="224" customFormat="1"/>
    <row r="2114" s="224" customFormat="1"/>
    <row r="2115" s="224" customFormat="1"/>
    <row r="2116" s="224" customFormat="1"/>
    <row r="2117" s="224" customFormat="1"/>
    <row r="2118" s="224" customFormat="1"/>
    <row r="2119" s="224" customFormat="1"/>
    <row r="2120" s="224" customFormat="1"/>
    <row r="2121" s="224" customFormat="1"/>
    <row r="2122" s="224" customFormat="1"/>
    <row r="2123" s="224" customFormat="1"/>
    <row r="2124" s="224" customFormat="1"/>
    <row r="2125" s="224" customFormat="1"/>
    <row r="2126" s="224" customFormat="1"/>
    <row r="2127" s="224" customFormat="1"/>
    <row r="2128" s="224" customFormat="1"/>
    <row r="2129" s="224" customFormat="1"/>
    <row r="2130" s="224" customFormat="1"/>
    <row r="2131" s="224" customFormat="1"/>
    <row r="2132" s="224" customFormat="1"/>
    <row r="2133" s="224" customFormat="1"/>
    <row r="2134" s="224" customFormat="1"/>
    <row r="2135" s="224" customFormat="1"/>
    <row r="2136" s="224" customFormat="1"/>
    <row r="2137" s="224" customFormat="1"/>
    <row r="2138" s="224" customFormat="1"/>
    <row r="2139" s="224" customFormat="1"/>
    <row r="2140" s="224" customFormat="1"/>
    <row r="2141" s="224" customFormat="1"/>
    <row r="2142" s="224" customFormat="1"/>
    <row r="2143" s="224" customFormat="1"/>
    <row r="2144" s="224" customFormat="1"/>
    <row r="2145" s="224" customFormat="1"/>
    <row r="2146" s="224" customFormat="1"/>
    <row r="2147" s="224" customFormat="1"/>
    <row r="2148" s="224" customFormat="1"/>
    <row r="2149" s="224" customFormat="1"/>
    <row r="2150" s="224" customFormat="1"/>
    <row r="2151" s="224" customFormat="1"/>
    <row r="2152" s="224" customFormat="1"/>
    <row r="2153" s="224" customFormat="1"/>
    <row r="2154" s="224" customFormat="1"/>
    <row r="2155" s="224" customFormat="1"/>
    <row r="2156" s="224" customFormat="1"/>
    <row r="2157" s="224" customFormat="1"/>
    <row r="2158" s="224" customFormat="1"/>
    <row r="2159" s="224" customFormat="1"/>
    <row r="2160" s="224" customFormat="1"/>
    <row r="2161" s="224" customFormat="1"/>
    <row r="2162" s="224" customFormat="1"/>
    <row r="2163" s="224" customFormat="1"/>
    <row r="2164" s="224" customFormat="1"/>
    <row r="2165" s="224" customFormat="1"/>
    <row r="2166" s="224" customFormat="1"/>
    <row r="2167" s="224" customFormat="1"/>
    <row r="2168" s="224" customFormat="1"/>
    <row r="2169" s="224" customFormat="1"/>
    <row r="2170" s="224" customFormat="1"/>
    <row r="2171" s="224" customFormat="1"/>
    <row r="2172" s="224" customFormat="1"/>
    <row r="2173" s="224" customFormat="1"/>
    <row r="2174" s="224" customFormat="1"/>
    <row r="2175" s="224" customFormat="1"/>
    <row r="2176" s="224" customFormat="1"/>
    <row r="2177" s="224" customFormat="1"/>
    <row r="2178" s="224" customFormat="1"/>
    <row r="2179" s="224" customFormat="1"/>
    <row r="2180" s="224" customFormat="1"/>
    <row r="2181" s="224" customFormat="1"/>
    <row r="2182" s="224" customFormat="1"/>
    <row r="2183" s="224" customFormat="1"/>
    <row r="2184" s="224" customFormat="1"/>
    <row r="2185" s="224" customFormat="1"/>
    <row r="2186" s="224" customFormat="1"/>
    <row r="2187" s="224" customFormat="1"/>
    <row r="2188" s="224" customFormat="1"/>
    <row r="2189" s="224" customFormat="1"/>
    <row r="2190" s="224" customFormat="1"/>
    <row r="2191" s="224" customFormat="1"/>
    <row r="2192" s="224" customFormat="1"/>
    <row r="2193" s="224" customFormat="1"/>
    <row r="2194" s="224" customFormat="1"/>
    <row r="2195" s="224" customFormat="1"/>
    <row r="2196" s="224" customFormat="1"/>
    <row r="2197" s="224" customFormat="1"/>
    <row r="2198" s="224" customFormat="1"/>
    <row r="2199" s="224" customFormat="1"/>
    <row r="2200" s="224" customFormat="1"/>
    <row r="2201" s="224" customFormat="1"/>
    <row r="2202" s="224" customFormat="1"/>
    <row r="2203" s="224" customFormat="1"/>
    <row r="2204" s="224" customFormat="1"/>
    <row r="2205" s="224" customFormat="1"/>
    <row r="2206" s="224" customFormat="1"/>
    <row r="2207" s="224" customFormat="1"/>
    <row r="2208" s="224" customFormat="1"/>
    <row r="2209" s="224" customFormat="1"/>
    <row r="2210" s="224" customFormat="1"/>
    <row r="2211" s="224" customFormat="1"/>
    <row r="2212" s="224" customFormat="1"/>
    <row r="2213" s="224" customFormat="1"/>
    <row r="2214" s="224" customFormat="1"/>
    <row r="2215" s="224" customFormat="1"/>
    <row r="2216" s="224" customFormat="1"/>
    <row r="2217" s="224" customFormat="1"/>
    <row r="2218" s="224" customFormat="1"/>
    <row r="2219" s="224" customFormat="1"/>
    <row r="2220" s="224" customFormat="1"/>
    <row r="2221" s="224" customFormat="1"/>
    <row r="2222" s="224" customFormat="1"/>
    <row r="2223" s="224" customFormat="1"/>
    <row r="2224" s="224" customFormat="1"/>
    <row r="2225" s="224" customFormat="1"/>
    <row r="2226" s="224" customFormat="1"/>
    <row r="2227" s="224" customFormat="1"/>
    <row r="2228" s="224" customFormat="1"/>
    <row r="2229" s="224" customFormat="1"/>
    <row r="2230" s="224" customFormat="1"/>
    <row r="2231" s="224" customFormat="1"/>
    <row r="2232" s="224" customFormat="1"/>
    <row r="2233" s="224" customFormat="1"/>
    <row r="2234" s="224" customFormat="1"/>
    <row r="2235" s="224" customFormat="1"/>
    <row r="2236" s="224" customFormat="1"/>
    <row r="2237" s="224" customFormat="1"/>
    <row r="2238" s="224" customFormat="1"/>
    <row r="2239" s="224" customFormat="1"/>
    <row r="2240" s="224" customFormat="1"/>
    <row r="2241" s="224" customFormat="1"/>
    <row r="2242" s="224" customFormat="1"/>
    <row r="2243" s="224" customFormat="1"/>
    <row r="2244" s="224" customFormat="1"/>
    <row r="2245" s="224" customFormat="1"/>
    <row r="2246" s="224" customFormat="1"/>
    <row r="2247" s="224" customFormat="1"/>
    <row r="2248" s="224" customFormat="1"/>
    <row r="2249" s="224" customFormat="1"/>
    <row r="2250" s="224" customFormat="1"/>
    <row r="2251" s="224" customFormat="1"/>
    <row r="2252" s="224" customFormat="1"/>
    <row r="2253" s="224" customFormat="1"/>
    <row r="2254" s="224" customFormat="1"/>
    <row r="2255" s="224" customFormat="1"/>
    <row r="2256" s="224" customFormat="1"/>
    <row r="2257" s="224" customFormat="1"/>
    <row r="2258" s="224" customFormat="1"/>
    <row r="2259" s="224" customFormat="1"/>
    <row r="2260" s="224" customFormat="1"/>
    <row r="2261" s="224" customFormat="1"/>
    <row r="2262" s="224" customFormat="1"/>
    <row r="2263" s="224" customFormat="1"/>
    <row r="2264" s="224" customFormat="1"/>
    <row r="2265" s="224" customFormat="1"/>
    <row r="2266" s="224" customFormat="1"/>
    <row r="2267" s="224" customFormat="1"/>
    <row r="2268" s="224" customFormat="1"/>
    <row r="2269" s="224" customFormat="1"/>
    <row r="2270" s="224" customFormat="1"/>
    <row r="2271" s="224" customFormat="1"/>
    <row r="2272" s="224" customFormat="1"/>
    <row r="2273" s="224" customFormat="1"/>
    <row r="2274" s="224" customFormat="1"/>
    <row r="2275" s="224" customFormat="1"/>
    <row r="2276" s="224" customFormat="1"/>
    <row r="2277" s="224" customFormat="1"/>
    <row r="2278" s="224" customFormat="1"/>
    <row r="2279" s="224" customFormat="1"/>
    <row r="2280" s="224" customFormat="1"/>
    <row r="2281" s="224" customFormat="1"/>
    <row r="2282" s="224" customFormat="1"/>
    <row r="2283" s="224" customFormat="1"/>
    <row r="2284" s="224" customFormat="1"/>
    <row r="2285" s="224" customFormat="1"/>
    <row r="2286" s="224" customFormat="1"/>
    <row r="2287" s="224" customFormat="1"/>
    <row r="2288" s="224" customFormat="1"/>
    <row r="2289" s="224" customFormat="1"/>
    <row r="2290" s="224" customFormat="1"/>
    <row r="2291" s="224" customFormat="1"/>
    <row r="2292" s="224" customFormat="1"/>
    <row r="2293" s="224" customFormat="1"/>
    <row r="2294" s="224" customFormat="1"/>
    <row r="2295" s="224" customFormat="1"/>
    <row r="2296" s="224" customFormat="1"/>
    <row r="2297" s="224" customFormat="1"/>
    <row r="2298" s="224" customFormat="1"/>
    <row r="2299" s="224" customFormat="1"/>
    <row r="2300" s="224" customFormat="1"/>
    <row r="2301" s="224" customFormat="1"/>
    <row r="2302" s="224" customFormat="1"/>
    <row r="2303" s="224" customFormat="1"/>
    <row r="2304" s="224" customFormat="1"/>
    <row r="2305" s="224" customFormat="1"/>
    <row r="2306" s="224" customFormat="1"/>
    <row r="2307" s="224" customFormat="1"/>
    <row r="2308" s="224" customFormat="1"/>
    <row r="2309" s="224" customFormat="1"/>
    <row r="2310" s="224" customFormat="1"/>
    <row r="2311" s="224" customFormat="1"/>
    <row r="2312" s="224" customFormat="1"/>
    <row r="2313" s="224" customFormat="1"/>
    <row r="2314" s="224" customFormat="1"/>
    <row r="2315" s="224" customFormat="1"/>
    <row r="2316" s="224" customFormat="1"/>
    <row r="2317" s="224" customFormat="1"/>
    <row r="2318" s="224" customFormat="1"/>
    <row r="2319" s="224" customFormat="1"/>
    <row r="2320" s="224" customFormat="1"/>
    <row r="2321" s="224" customFormat="1"/>
    <row r="2322" s="224" customFormat="1"/>
    <row r="2323" s="224" customFormat="1"/>
    <row r="2324" s="224" customFormat="1"/>
    <row r="2325" s="224" customFormat="1"/>
    <row r="2326" s="224" customFormat="1"/>
    <row r="2327" s="224" customFormat="1"/>
    <row r="2328" s="224" customFormat="1"/>
    <row r="2329" s="224" customFormat="1"/>
    <row r="2330" s="224" customFormat="1"/>
    <row r="2331" s="224" customFormat="1"/>
    <row r="2332" s="224" customFormat="1"/>
    <row r="2333" s="224" customFormat="1"/>
    <row r="2334" s="224" customFormat="1"/>
    <row r="2335" s="224" customFormat="1"/>
    <row r="2336" s="224" customFormat="1"/>
    <row r="2337" s="224" customFormat="1"/>
    <row r="2338" s="224" customFormat="1"/>
    <row r="2339" s="224" customFormat="1"/>
    <row r="2340" s="224" customFormat="1"/>
    <row r="2341" s="224" customFormat="1"/>
    <row r="2342" s="224" customFormat="1"/>
    <row r="2343" s="224" customFormat="1"/>
    <row r="2344" s="224" customFormat="1"/>
    <row r="2345" s="224" customFormat="1"/>
    <row r="2346" s="224" customFormat="1"/>
    <row r="2347" s="224" customFormat="1"/>
    <row r="2348" s="224" customFormat="1"/>
    <row r="2349" s="224" customFormat="1"/>
    <row r="2350" s="224" customFormat="1"/>
    <row r="2351" s="224" customFormat="1"/>
    <row r="2352" s="224" customFormat="1"/>
    <row r="2353" s="224" customFormat="1"/>
    <row r="2354" s="224" customFormat="1"/>
    <row r="2355" s="224" customFormat="1"/>
    <row r="2356" s="224" customFormat="1"/>
    <row r="2357" s="224" customFormat="1"/>
    <row r="2358" s="224" customFormat="1"/>
    <row r="2359" s="224" customFormat="1"/>
    <row r="2360" s="224" customFormat="1"/>
    <row r="2361" s="224" customFormat="1"/>
    <row r="2362" s="224" customFormat="1"/>
    <row r="2363" s="224" customFormat="1"/>
    <row r="2364" s="224" customFormat="1"/>
    <row r="2365" s="224" customFormat="1"/>
    <row r="2366" s="224" customFormat="1"/>
    <row r="2367" s="224" customFormat="1"/>
    <row r="2368" s="224" customFormat="1"/>
    <row r="2369" s="224" customFormat="1"/>
    <row r="2370" s="224" customFormat="1"/>
    <row r="2371" s="224" customFormat="1"/>
    <row r="2372" s="224" customFormat="1"/>
    <row r="2373" s="224" customFormat="1"/>
    <row r="2374" s="224" customFormat="1"/>
    <row r="2375" s="224" customFormat="1"/>
    <row r="2376" s="224" customFormat="1"/>
    <row r="2377" s="224" customFormat="1"/>
    <row r="2378" s="224" customFormat="1"/>
    <row r="2379" s="224" customFormat="1"/>
    <row r="2380" s="224" customFormat="1"/>
    <row r="2381" s="224" customFormat="1"/>
    <row r="2382" s="224" customFormat="1"/>
    <row r="2383" s="224" customFormat="1"/>
    <row r="2384" s="224" customFormat="1"/>
    <row r="2385" s="224" customFormat="1"/>
    <row r="2386" s="224" customFormat="1"/>
    <row r="2387" s="224" customFormat="1"/>
    <row r="2388" s="224" customFormat="1"/>
    <row r="2389" s="224" customFormat="1"/>
    <row r="2390" s="224" customFormat="1"/>
    <row r="2391" s="224" customFormat="1"/>
    <row r="2392" s="224" customFormat="1"/>
    <row r="2393" s="224" customFormat="1"/>
    <row r="2394" s="224" customFormat="1"/>
    <row r="2395" s="224" customFormat="1"/>
    <row r="2396" s="224" customFormat="1"/>
    <row r="2397" s="224" customFormat="1"/>
    <row r="2398" s="224" customFormat="1"/>
    <row r="2399" s="224" customFormat="1"/>
    <row r="2400" s="224" customFormat="1"/>
    <row r="2401" s="224" customFormat="1"/>
    <row r="2402" s="224" customFormat="1"/>
    <row r="2403" s="224" customFormat="1"/>
    <row r="2404" s="224" customFormat="1"/>
    <row r="2405" s="224" customFormat="1"/>
    <row r="2406" s="224" customFormat="1"/>
    <row r="2407" s="224" customFormat="1"/>
    <row r="2408" s="224" customFormat="1"/>
    <row r="2409" s="224" customFormat="1"/>
    <row r="2410" s="224" customFormat="1"/>
    <row r="2411" s="224" customFormat="1"/>
    <row r="2412" s="224" customFormat="1"/>
    <row r="2413" s="224" customFormat="1"/>
    <row r="2414" s="224" customFormat="1"/>
    <row r="2415" s="224" customFormat="1"/>
    <row r="2416" s="224" customFormat="1"/>
    <row r="2417" s="224" customFormat="1"/>
    <row r="2418" s="224" customFormat="1"/>
    <row r="2419" s="224" customFormat="1"/>
    <row r="2420" s="224" customFormat="1"/>
    <row r="2421" s="224" customFormat="1"/>
    <row r="2422" s="224" customFormat="1"/>
    <row r="2423" s="224" customFormat="1"/>
    <row r="2424" s="224" customFormat="1"/>
    <row r="2425" s="224" customFormat="1"/>
    <row r="2426" s="224" customFormat="1"/>
    <row r="2427" s="224" customFormat="1"/>
    <row r="2428" s="224" customFormat="1"/>
    <row r="2429" s="224" customFormat="1"/>
    <row r="2430" s="224" customFormat="1"/>
    <row r="2431" s="224" customFormat="1"/>
    <row r="2432" s="224" customFormat="1"/>
    <row r="2433" s="224" customFormat="1"/>
    <row r="2434" s="224" customFormat="1"/>
    <row r="2435" s="224" customFormat="1"/>
    <row r="2436" s="224" customFormat="1"/>
    <row r="2437" s="224" customFormat="1"/>
    <row r="2438" s="224" customFormat="1"/>
    <row r="2439" s="224" customFormat="1"/>
    <row r="2440" s="224" customFormat="1"/>
    <row r="2441" s="224" customFormat="1"/>
    <row r="2442" s="224" customFormat="1"/>
    <row r="2443" s="224" customFormat="1"/>
    <row r="2444" s="224" customFormat="1"/>
    <row r="2445" s="224" customFormat="1"/>
    <row r="2446" s="224" customFormat="1"/>
    <row r="2447" s="224" customFormat="1"/>
    <row r="2448" s="224" customFormat="1"/>
    <row r="2449" s="224" customFormat="1"/>
    <row r="2450" s="224" customFormat="1"/>
    <row r="2451" s="224" customFormat="1"/>
    <row r="2452" s="224" customFormat="1"/>
    <row r="2453" s="224" customFormat="1"/>
    <row r="2454" s="224" customFormat="1"/>
    <row r="2455" s="224" customFormat="1"/>
    <row r="2456" s="224" customFormat="1"/>
    <row r="2457" s="224" customFormat="1"/>
    <row r="2458" s="224" customFormat="1"/>
    <row r="2459" s="224" customFormat="1"/>
    <row r="2460" s="224" customFormat="1"/>
    <row r="2461" s="224" customFormat="1"/>
    <row r="2462" s="224" customFormat="1"/>
    <row r="2463" s="224" customFormat="1"/>
    <row r="2464" s="224" customFormat="1"/>
    <row r="2465" s="224" customFormat="1"/>
    <row r="2466" s="224" customFormat="1"/>
    <row r="2467" s="224" customFormat="1"/>
    <row r="2468" s="224" customFormat="1"/>
    <row r="2469" s="224" customFormat="1"/>
    <row r="2470" s="224" customFormat="1"/>
    <row r="2471" s="224" customFormat="1"/>
    <row r="2472" s="224" customFormat="1"/>
    <row r="2473" s="224" customFormat="1"/>
    <row r="2474" s="224" customFormat="1"/>
    <row r="2475" s="224" customFormat="1"/>
    <row r="2476" s="224" customFormat="1"/>
    <row r="2477" s="224" customFormat="1"/>
    <row r="2478" s="224" customFormat="1"/>
    <row r="2479" s="224" customFormat="1"/>
    <row r="2480" s="224" customFormat="1"/>
    <row r="2481" s="224" customFormat="1"/>
    <row r="2482" s="224" customFormat="1"/>
    <row r="2483" s="224" customFormat="1"/>
    <row r="2484" s="224" customFormat="1"/>
    <row r="2485" s="224" customFormat="1"/>
    <row r="2486" s="224" customFormat="1"/>
    <row r="2487" s="224" customFormat="1"/>
    <row r="2488" s="224" customFormat="1"/>
    <row r="2489" s="224" customFormat="1"/>
    <row r="2490" s="224" customFormat="1"/>
    <row r="2491" s="224" customFormat="1"/>
    <row r="2492" s="224" customFormat="1"/>
    <row r="2493" s="224" customFormat="1"/>
    <row r="2494" s="224" customFormat="1"/>
    <row r="2495" s="224" customFormat="1"/>
    <row r="2496" s="224" customFormat="1"/>
    <row r="2497" s="224" customFormat="1"/>
    <row r="2498" s="224" customFormat="1"/>
    <row r="2499" s="224" customFormat="1"/>
    <row r="2500" s="224" customFormat="1"/>
    <row r="2501" s="224" customFormat="1"/>
    <row r="2502" s="224" customFormat="1"/>
    <row r="2503" s="224" customFormat="1"/>
    <row r="2504" s="224" customFormat="1"/>
    <row r="2505" s="224" customFormat="1"/>
    <row r="2506" s="224" customFormat="1"/>
    <row r="2507" s="224" customFormat="1"/>
    <row r="2508" s="224" customFormat="1"/>
    <row r="2509" s="224" customFormat="1"/>
    <row r="2510" s="224" customFormat="1"/>
    <row r="2511" s="224" customFormat="1"/>
    <row r="2512" s="224" customFormat="1"/>
    <row r="2513" s="224" customFormat="1"/>
    <row r="2514" s="224" customFormat="1"/>
    <row r="2515" s="224" customFormat="1"/>
    <row r="2516" s="224" customFormat="1"/>
    <row r="2517" s="224" customFormat="1"/>
    <row r="2518" s="224" customFormat="1"/>
    <row r="2519" s="224" customFormat="1"/>
    <row r="2520" s="224" customFormat="1"/>
    <row r="2521" s="224" customFormat="1"/>
    <row r="2522" s="224" customFormat="1"/>
    <row r="2523" s="224" customFormat="1"/>
    <row r="2524" s="224" customFormat="1"/>
    <row r="2525" s="224" customFormat="1"/>
    <row r="2526" s="224" customFormat="1"/>
    <row r="2527" s="224" customFormat="1"/>
    <row r="2528" s="224" customFormat="1"/>
    <row r="2529" s="224" customFormat="1"/>
    <row r="2530" s="224" customFormat="1"/>
    <row r="2531" s="224" customFormat="1"/>
    <row r="2532" s="224" customFormat="1"/>
    <row r="2533" s="224" customFormat="1"/>
    <row r="2534" s="224" customFormat="1"/>
    <row r="2535" s="224" customFormat="1"/>
    <row r="2536" s="224" customFormat="1"/>
    <row r="2537" s="224" customFormat="1"/>
    <row r="2538" s="224" customFormat="1"/>
    <row r="2539" s="224" customFormat="1"/>
    <row r="2540" s="224" customFormat="1"/>
    <row r="2541" s="224" customFormat="1"/>
    <row r="2542" s="224" customFormat="1"/>
    <row r="2543" s="224" customFormat="1"/>
    <row r="2544" s="224" customFormat="1"/>
    <row r="2545" s="224" customFormat="1"/>
    <row r="2546" s="224" customFormat="1"/>
    <row r="2547" s="224" customFormat="1"/>
    <row r="2548" s="224" customFormat="1"/>
    <row r="2549" s="224" customFormat="1"/>
    <row r="2550" s="224" customFormat="1"/>
    <row r="2551" s="224" customFormat="1"/>
    <row r="2552" s="224" customFormat="1"/>
    <row r="2553" s="224" customFormat="1"/>
    <row r="2554" s="224" customFormat="1"/>
    <row r="2555" s="224" customFormat="1"/>
    <row r="2556" s="224" customFormat="1"/>
    <row r="2557" s="224" customFormat="1"/>
    <row r="2558" s="224" customFormat="1"/>
    <row r="2559" s="224" customFormat="1"/>
    <row r="2560" s="224" customFormat="1"/>
    <row r="2561" s="224" customFormat="1"/>
    <row r="2562" s="224" customFormat="1"/>
    <row r="2563" s="224" customFormat="1"/>
    <row r="2564" s="224" customFormat="1"/>
    <row r="2565" s="224" customFormat="1"/>
    <row r="2566" s="224" customFormat="1"/>
    <row r="2567" s="224" customFormat="1"/>
    <row r="2568" s="224" customFormat="1"/>
    <row r="2569" s="224" customFormat="1"/>
    <row r="2570" s="224" customFormat="1"/>
    <row r="2571" s="224" customFormat="1"/>
    <row r="2572" s="224" customFormat="1"/>
    <row r="2573" s="224" customFormat="1"/>
    <row r="2574" s="224" customFormat="1"/>
    <row r="2575" s="224" customFormat="1"/>
    <row r="2576" s="224" customFormat="1"/>
    <row r="2577" s="224" customFormat="1"/>
    <row r="2578" s="224" customFormat="1"/>
    <row r="2579" s="224" customFormat="1"/>
    <row r="2580" s="224" customFormat="1"/>
    <row r="2581" s="224" customFormat="1"/>
    <row r="2582" s="224" customFormat="1"/>
    <row r="2583" s="224" customFormat="1"/>
    <row r="2584" s="224" customFormat="1"/>
    <row r="2585" s="224" customFormat="1"/>
    <row r="2586" s="224" customFormat="1"/>
    <row r="2587" s="224" customFormat="1"/>
    <row r="2588" s="224" customFormat="1"/>
    <row r="2589" s="224" customFormat="1"/>
    <row r="2590" s="224" customFormat="1"/>
    <row r="2591" s="224" customFormat="1"/>
    <row r="2592" s="224" customFormat="1"/>
    <row r="2593" s="224" customFormat="1"/>
    <row r="2594" s="224" customFormat="1"/>
    <row r="2595" s="224" customFormat="1"/>
    <row r="2596" s="224" customFormat="1"/>
    <row r="2597" s="224" customFormat="1"/>
    <row r="2598" s="224" customFormat="1"/>
    <row r="2599" s="224" customFormat="1"/>
    <row r="2600" s="224" customFormat="1"/>
    <row r="2601" s="224" customFormat="1"/>
    <row r="2602" s="224" customFormat="1"/>
    <row r="2603" s="224" customFormat="1"/>
    <row r="2604" s="224" customFormat="1"/>
    <row r="2605" s="224" customFormat="1"/>
    <row r="2606" s="224" customFormat="1"/>
    <row r="2607" s="224" customFormat="1"/>
    <row r="2608" s="224" customFormat="1"/>
    <row r="2609" s="224" customFormat="1"/>
    <row r="2610" s="224" customFormat="1"/>
    <row r="2611" s="224" customFormat="1"/>
    <row r="2612" s="224" customFormat="1"/>
    <row r="2613" s="224" customFormat="1"/>
    <row r="2614" s="224" customFormat="1"/>
    <row r="2615" s="224" customFormat="1"/>
    <row r="2616" s="224" customFormat="1"/>
    <row r="2617" s="224" customFormat="1"/>
    <row r="2618" s="224" customFormat="1"/>
    <row r="2619" s="224" customFormat="1"/>
    <row r="2620" s="224" customFormat="1"/>
    <row r="2621" s="224" customFormat="1"/>
    <row r="2622" s="224" customFormat="1"/>
    <row r="2623" s="224" customFormat="1"/>
    <row r="2624" s="224" customFormat="1"/>
    <row r="2625" s="224" customFormat="1"/>
    <row r="2626" s="224" customFormat="1"/>
    <row r="2627" s="224" customFormat="1"/>
    <row r="2628" s="224" customFormat="1"/>
    <row r="2629" s="224" customFormat="1"/>
    <row r="2630" s="224" customFormat="1"/>
    <row r="2631" s="224" customFormat="1"/>
    <row r="2632" s="224" customFormat="1"/>
    <row r="2633" s="224" customFormat="1"/>
    <row r="2634" s="224" customFormat="1"/>
    <row r="2635" s="224" customFormat="1"/>
    <row r="2636" s="224" customFormat="1"/>
    <row r="2637" s="224" customFormat="1"/>
    <row r="2638" s="224" customFormat="1"/>
    <row r="2639" s="224" customFormat="1"/>
    <row r="2640" s="224" customFormat="1"/>
    <row r="2641" s="224" customFormat="1"/>
    <row r="2642" s="224" customFormat="1"/>
    <row r="2643" s="224" customFormat="1"/>
    <row r="2644" s="224" customFormat="1"/>
    <row r="2645" s="224" customFormat="1"/>
    <row r="2646" s="224" customFormat="1"/>
    <row r="2647" s="224" customFormat="1"/>
    <row r="2648" s="224" customFormat="1"/>
    <row r="2649" s="224" customFormat="1"/>
    <row r="2650" s="224" customFormat="1"/>
    <row r="2651" s="224" customFormat="1"/>
    <row r="2652" s="224" customFormat="1"/>
    <row r="2653" s="224" customFormat="1"/>
    <row r="2654" s="224" customFormat="1"/>
    <row r="2655" s="224" customFormat="1"/>
    <row r="2656" s="224" customFormat="1"/>
    <row r="2657" s="224" customFormat="1"/>
    <row r="2658" s="224" customFormat="1"/>
    <row r="2659" s="224" customFormat="1"/>
    <row r="2660" s="224" customFormat="1"/>
    <row r="2661" s="224" customFormat="1"/>
    <row r="2662" s="224" customFormat="1"/>
    <row r="2663" s="224" customFormat="1"/>
    <row r="2664" s="224" customFormat="1"/>
    <row r="2665" s="224" customFormat="1"/>
    <row r="2666" s="224" customFormat="1"/>
    <row r="2667" s="224" customFormat="1"/>
    <row r="2668" s="224" customFormat="1"/>
    <row r="2669" s="224" customFormat="1"/>
    <row r="2670" s="224" customFormat="1"/>
    <row r="2671" s="224" customFormat="1"/>
    <row r="2672" s="224" customFormat="1"/>
    <row r="2673" s="224" customFormat="1"/>
    <row r="2674" s="224" customFormat="1"/>
    <row r="2675" s="224" customFormat="1"/>
    <row r="2676" s="224" customFormat="1"/>
    <row r="2677" s="224" customFormat="1"/>
    <row r="2678" s="224" customFormat="1"/>
    <row r="2679" s="224" customFormat="1"/>
    <row r="2680" s="224" customFormat="1"/>
    <row r="2681" s="224" customFormat="1"/>
    <row r="2682" s="224" customFormat="1"/>
    <row r="2683" s="224" customFormat="1"/>
    <row r="2684" s="224" customFormat="1"/>
    <row r="2685" s="224" customFormat="1"/>
    <row r="2686" s="224" customFormat="1"/>
    <row r="2687" s="224" customFormat="1"/>
    <row r="2688" s="224" customFormat="1"/>
    <row r="2689" s="224" customFormat="1"/>
    <row r="2690" s="224" customFormat="1"/>
    <row r="2691" s="224" customFormat="1"/>
    <row r="2692" s="224" customFormat="1"/>
    <row r="2693" s="224" customFormat="1"/>
    <row r="2694" s="224" customFormat="1"/>
    <row r="2695" s="224" customFormat="1"/>
    <row r="2696" s="224" customFormat="1"/>
    <row r="2697" s="224" customFormat="1"/>
    <row r="2698" s="224" customFormat="1"/>
    <row r="2699" s="224" customFormat="1"/>
    <row r="2700" s="224" customFormat="1"/>
    <row r="2701" s="224" customFormat="1"/>
    <row r="2702" s="224" customFormat="1"/>
    <row r="2703" s="224" customFormat="1"/>
    <row r="2704" s="224" customFormat="1"/>
    <row r="2705" s="224" customFormat="1"/>
    <row r="2706" s="224" customFormat="1"/>
    <row r="2707" s="224" customFormat="1"/>
    <row r="2708" s="224" customFormat="1"/>
    <row r="2709" s="224" customFormat="1"/>
    <row r="2710" s="224" customFormat="1"/>
    <row r="2711" s="224" customFormat="1"/>
    <row r="2712" s="224" customFormat="1"/>
    <row r="2713" s="224" customFormat="1"/>
    <row r="2714" s="224" customFormat="1"/>
    <row r="2715" s="224" customFormat="1"/>
    <row r="2716" s="224" customFormat="1"/>
    <row r="2717" s="224" customFormat="1"/>
    <row r="2718" s="224" customFormat="1"/>
    <row r="2719" s="224" customFormat="1"/>
    <row r="2720" s="224" customFormat="1"/>
    <row r="2721" s="224" customFormat="1"/>
    <row r="2722" s="224" customFormat="1"/>
    <row r="2723" s="224" customFormat="1"/>
    <row r="2724" s="224" customFormat="1"/>
    <row r="2725" s="224" customFormat="1"/>
    <row r="2726" s="224" customFormat="1"/>
    <row r="2727" s="224" customFormat="1"/>
    <row r="2728" s="224" customFormat="1"/>
    <row r="2729" s="224" customFormat="1"/>
    <row r="2730" s="224" customFormat="1"/>
    <row r="2731" s="224" customFormat="1"/>
    <row r="2732" s="224" customFormat="1"/>
    <row r="2733" s="224" customFormat="1"/>
    <row r="2734" s="224" customFormat="1"/>
    <row r="2735" s="224" customFormat="1"/>
    <row r="2736" s="224" customFormat="1"/>
    <row r="2737" s="224" customFormat="1"/>
    <row r="2738" s="224" customFormat="1"/>
    <row r="2739" s="224" customFormat="1"/>
    <row r="2740" s="224" customFormat="1"/>
    <row r="2741" s="224" customFormat="1"/>
    <row r="2742" s="224" customFormat="1"/>
    <row r="2743" s="224" customFormat="1"/>
    <row r="2744" s="224" customFormat="1"/>
    <row r="2745" s="224" customFormat="1"/>
    <row r="2746" s="224" customFormat="1"/>
    <row r="2747" s="224" customFormat="1"/>
    <row r="2748" s="224" customFormat="1"/>
    <row r="2749" s="224" customFormat="1"/>
    <row r="2750" s="224" customFormat="1"/>
    <row r="2751" s="224" customFormat="1"/>
    <row r="2752" s="224" customFormat="1"/>
    <row r="2753" s="224" customFormat="1"/>
    <row r="2754" s="224" customFormat="1"/>
    <row r="2755" s="224" customFormat="1"/>
    <row r="2756" s="224" customFormat="1"/>
    <row r="2757" s="224" customFormat="1"/>
    <row r="2758" s="224" customFormat="1"/>
    <row r="2759" s="224" customFormat="1"/>
    <row r="2760" s="224" customFormat="1"/>
    <row r="2761" s="224" customFormat="1"/>
    <row r="2762" s="224" customFormat="1"/>
    <row r="2763" s="224" customFormat="1"/>
    <row r="2764" s="224" customFormat="1"/>
    <row r="2765" s="224" customFormat="1"/>
    <row r="2766" s="224" customFormat="1"/>
    <row r="2767" s="224" customFormat="1"/>
    <row r="2768" s="224" customFormat="1"/>
    <row r="2769" s="224" customFormat="1"/>
    <row r="2770" s="224" customFormat="1"/>
    <row r="2771" s="224" customFormat="1"/>
    <row r="2772" s="224" customFormat="1"/>
    <row r="2773" s="224" customFormat="1"/>
    <row r="2774" s="224" customFormat="1"/>
    <row r="2775" s="224" customFormat="1"/>
    <row r="2776" s="224" customFormat="1"/>
    <row r="2777" s="224" customFormat="1"/>
    <row r="2778" s="224" customFormat="1"/>
    <row r="2779" s="224" customFormat="1"/>
    <row r="2780" s="224" customFormat="1"/>
    <row r="2781" s="224" customFormat="1"/>
    <row r="2782" s="224" customFormat="1"/>
    <row r="2783" s="224" customFormat="1"/>
    <row r="2784" s="224" customFormat="1"/>
    <row r="2785" s="224" customFormat="1"/>
    <row r="2786" s="224" customFormat="1"/>
    <row r="2787" s="224" customFormat="1"/>
    <row r="2788" s="224" customFormat="1"/>
    <row r="2789" s="224" customFormat="1"/>
    <row r="2790" s="224" customFormat="1"/>
    <row r="2791" s="224" customFormat="1"/>
    <row r="2792" s="224" customFormat="1"/>
    <row r="2793" s="224" customFormat="1"/>
    <row r="2794" s="224" customFormat="1"/>
    <row r="2795" s="224" customFormat="1"/>
    <row r="2796" s="224" customFormat="1"/>
    <row r="2797" s="224" customFormat="1"/>
    <row r="2798" s="224" customFormat="1"/>
    <row r="2799" s="224" customFormat="1"/>
    <row r="2800" s="224" customFormat="1"/>
    <row r="2801" s="224" customFormat="1"/>
    <row r="2802" s="224" customFormat="1"/>
    <row r="2803" s="224" customFormat="1"/>
    <row r="2804" s="224" customFormat="1"/>
    <row r="2805" s="224" customFormat="1"/>
    <row r="2806" s="224" customFormat="1"/>
    <row r="2807" s="224" customFormat="1"/>
    <row r="2808" s="224" customFormat="1"/>
    <row r="2809" s="224" customFormat="1"/>
    <row r="2810" s="224" customFormat="1"/>
    <row r="2811" s="224" customFormat="1"/>
    <row r="2812" s="224" customFormat="1"/>
    <row r="2813" s="224" customFormat="1"/>
    <row r="2814" s="224" customFormat="1"/>
    <row r="2815" s="224" customFormat="1"/>
    <row r="2816" s="224" customFormat="1"/>
    <row r="2817" s="224" customFormat="1"/>
    <row r="2818" s="224" customFormat="1"/>
    <row r="2819" s="224" customFormat="1"/>
    <row r="2820" s="224" customFormat="1"/>
    <row r="2821" s="224" customFormat="1"/>
    <row r="2822" s="224" customFormat="1"/>
    <row r="2823" s="224" customFormat="1"/>
    <row r="2824" s="224" customFormat="1"/>
    <row r="2825" s="224" customFormat="1"/>
    <row r="2826" s="224" customFormat="1"/>
    <row r="2827" s="224" customFormat="1"/>
    <row r="2828" s="224" customFormat="1"/>
    <row r="2829" s="224" customFormat="1"/>
    <row r="2830" s="224" customFormat="1"/>
    <row r="2831" s="224" customFormat="1"/>
    <row r="2832" s="224" customFormat="1"/>
    <row r="2833" s="224" customFormat="1"/>
    <row r="2834" s="224" customFormat="1"/>
    <row r="2835" s="224" customFormat="1"/>
    <row r="2836" s="224" customFormat="1"/>
    <row r="2837" s="224" customFormat="1"/>
    <row r="2838" s="224" customFormat="1"/>
    <row r="2839" s="224" customFormat="1"/>
    <row r="2840" s="224" customFormat="1"/>
    <row r="2841" s="224" customFormat="1"/>
    <row r="2842" s="224" customFormat="1"/>
    <row r="2843" s="224" customFormat="1"/>
    <row r="2844" s="224" customFormat="1"/>
    <row r="2845" s="224" customFormat="1"/>
    <row r="2846" s="224" customFormat="1"/>
    <row r="2847" s="224" customFormat="1"/>
    <row r="2848" s="224" customFormat="1"/>
    <row r="2849" s="224" customFormat="1"/>
    <row r="2850" s="224" customFormat="1"/>
    <row r="2851" s="224" customFormat="1"/>
    <row r="2852" s="224" customFormat="1"/>
    <row r="2853" s="224" customFormat="1"/>
    <row r="2854" s="224" customFormat="1"/>
    <row r="2855" s="224" customFormat="1"/>
    <row r="2856" s="224" customFormat="1"/>
    <row r="2857" s="224" customFormat="1"/>
    <row r="2858" s="224" customFormat="1"/>
    <row r="2859" s="224" customFormat="1"/>
    <row r="2860" s="224" customFormat="1"/>
    <row r="2861" s="224" customFormat="1"/>
    <row r="2862" s="224" customFormat="1"/>
    <row r="2863" s="224" customFormat="1"/>
    <row r="2864" s="224" customFormat="1"/>
    <row r="2865" s="224" customFormat="1"/>
    <row r="2866" s="224" customFormat="1"/>
    <row r="2867" s="224" customFormat="1"/>
    <row r="2868" s="224" customFormat="1"/>
    <row r="2869" s="224" customFormat="1"/>
    <row r="2870" s="224" customFormat="1"/>
    <row r="2871" s="224" customFormat="1"/>
    <row r="2872" s="224" customFormat="1"/>
    <row r="2873" s="224" customFormat="1"/>
    <row r="2874" s="224" customFormat="1"/>
    <row r="2875" s="224" customFormat="1"/>
    <row r="2876" s="224" customFormat="1"/>
    <row r="2877" s="224" customFormat="1"/>
    <row r="2878" s="224" customFormat="1"/>
    <row r="2879" s="224" customFormat="1"/>
    <row r="2880" s="224" customFormat="1"/>
    <row r="2881" s="224" customFormat="1"/>
    <row r="2882" s="224" customFormat="1"/>
    <row r="2883" s="224" customFormat="1"/>
    <row r="2884" s="224" customFormat="1"/>
    <row r="2885" s="224" customFormat="1"/>
    <row r="2886" s="224" customFormat="1"/>
    <row r="2887" s="224" customFormat="1"/>
    <row r="2888" s="224" customFormat="1"/>
    <row r="2889" s="224" customFormat="1"/>
    <row r="2890" s="224" customFormat="1"/>
    <row r="2891" s="224" customFormat="1"/>
    <row r="2892" s="224" customFormat="1"/>
    <row r="2893" s="224" customFormat="1"/>
    <row r="2894" s="224" customFormat="1"/>
    <row r="2895" s="224" customFormat="1"/>
    <row r="2896" s="224" customFormat="1"/>
    <row r="2897" s="224" customFormat="1"/>
    <row r="2898" s="224" customFormat="1"/>
    <row r="2899" s="224" customFormat="1"/>
    <row r="2900" s="224" customFormat="1"/>
    <row r="2901" s="224" customFormat="1"/>
    <row r="2902" s="224" customFormat="1"/>
    <row r="2903" s="224" customFormat="1"/>
    <row r="2904" s="224" customFormat="1"/>
    <row r="2905" s="224" customFormat="1"/>
    <row r="2906" s="224" customFormat="1"/>
    <row r="2907" s="224" customFormat="1"/>
    <row r="2908" s="224" customFormat="1"/>
    <row r="2909" s="224" customFormat="1"/>
    <row r="2910" s="224" customFormat="1"/>
    <row r="2911" s="224" customFormat="1"/>
    <row r="2912" s="224" customFormat="1"/>
    <row r="2913" s="224" customFormat="1"/>
    <row r="2914" s="224" customFormat="1"/>
    <row r="2915" s="224" customFormat="1"/>
    <row r="2916" s="224" customFormat="1"/>
    <row r="2917" s="224" customFormat="1"/>
    <row r="2918" s="224" customFormat="1"/>
    <row r="2919" s="224" customFormat="1"/>
    <row r="2920" s="224" customFormat="1"/>
    <row r="2921" s="224" customFormat="1"/>
    <row r="2922" s="224" customFormat="1"/>
    <row r="2923" s="224" customFormat="1"/>
    <row r="2924" s="224" customFormat="1"/>
    <row r="2925" s="224" customFormat="1"/>
    <row r="2926" s="224" customFormat="1"/>
    <row r="2927" s="224" customFormat="1"/>
    <row r="2928" s="224" customFormat="1"/>
    <row r="2929" s="224" customFormat="1"/>
    <row r="2930" s="224" customFormat="1"/>
    <row r="2931" s="224" customFormat="1"/>
    <row r="2932" s="224" customFormat="1"/>
    <row r="2933" s="224" customFormat="1"/>
    <row r="2934" s="224" customFormat="1"/>
    <row r="2935" s="224" customFormat="1"/>
    <row r="2936" s="224" customFormat="1"/>
    <row r="2937" s="224" customFormat="1"/>
    <row r="2938" s="224" customFormat="1"/>
    <row r="2939" s="224" customFormat="1"/>
    <row r="2940" s="224" customFormat="1"/>
    <row r="2941" s="224" customFormat="1"/>
    <row r="2942" s="224" customFormat="1"/>
    <row r="2943" s="224" customFormat="1"/>
    <row r="2944" s="224" customFormat="1"/>
    <row r="2945" s="224" customFormat="1"/>
    <row r="2946" s="224" customFormat="1"/>
    <row r="2947" s="224" customFormat="1"/>
    <row r="2948" s="224" customFormat="1"/>
    <row r="2949" s="224" customFormat="1"/>
    <row r="2950" s="224" customFormat="1"/>
    <row r="2951" s="224" customFormat="1"/>
    <row r="2952" s="224" customFormat="1"/>
    <row r="2953" s="224" customFormat="1"/>
    <row r="2954" s="224" customFormat="1"/>
    <row r="2955" s="224" customFormat="1"/>
    <row r="2956" s="224" customFormat="1"/>
    <row r="2957" s="224" customFormat="1"/>
    <row r="2958" s="224" customFormat="1"/>
    <row r="2959" s="224" customFormat="1"/>
    <row r="2960" s="224" customFormat="1"/>
    <row r="2961" s="224" customFormat="1"/>
    <row r="2962" s="224" customFormat="1"/>
    <row r="2963" s="224" customFormat="1"/>
    <row r="2964" s="224" customFormat="1"/>
    <row r="2965" s="224" customFormat="1"/>
    <row r="2966" s="224" customFormat="1"/>
    <row r="2967" s="224" customFormat="1"/>
    <row r="2968" s="224" customFormat="1"/>
    <row r="2969" s="224" customFormat="1"/>
    <row r="2970" s="224" customFormat="1"/>
    <row r="2971" s="224" customFormat="1"/>
    <row r="2972" s="224" customFormat="1"/>
    <row r="2973" s="224" customFormat="1"/>
    <row r="2974" s="224" customFormat="1"/>
    <row r="2975" s="224" customFormat="1"/>
    <row r="2976" s="224" customFormat="1"/>
    <row r="2977" s="224" customFormat="1"/>
    <row r="2978" s="224" customFormat="1"/>
    <row r="2979" s="224" customFormat="1"/>
    <row r="2980" s="224" customFormat="1"/>
    <row r="2981" s="224" customFormat="1"/>
    <row r="2982" s="224" customFormat="1"/>
    <row r="2983" s="224" customFormat="1"/>
    <row r="2984" s="224" customFormat="1"/>
    <row r="2985" s="224" customFormat="1"/>
    <row r="2986" s="224" customFormat="1"/>
    <row r="2987" s="224" customFormat="1"/>
    <row r="2988" s="224" customFormat="1"/>
    <row r="2989" s="224" customFormat="1"/>
    <row r="2990" s="224" customFormat="1"/>
    <row r="2991" s="224" customFormat="1"/>
    <row r="2992" s="224" customFormat="1"/>
    <row r="2993" s="224" customFormat="1"/>
    <row r="2994" s="224" customFormat="1"/>
    <row r="2995" s="224" customFormat="1"/>
    <row r="2996" s="224" customFormat="1"/>
    <row r="2997" s="224" customFormat="1"/>
    <row r="2998" s="224" customFormat="1"/>
    <row r="2999" s="224" customFormat="1"/>
    <row r="3000" s="224" customFormat="1"/>
    <row r="3001" s="224" customFormat="1"/>
    <row r="3002" s="224" customFormat="1"/>
    <row r="3003" s="224" customFormat="1"/>
    <row r="3004" s="224" customFormat="1"/>
    <row r="3005" s="224" customFormat="1"/>
    <row r="3006" s="224" customFormat="1"/>
    <row r="3007" s="224" customFormat="1"/>
    <row r="3008" s="224" customFormat="1"/>
    <row r="3009" s="224" customFormat="1"/>
    <row r="3010" s="224" customFormat="1"/>
    <row r="3011" s="224" customFormat="1"/>
    <row r="3012" s="224" customFormat="1"/>
    <row r="3013" s="224" customFormat="1"/>
    <row r="3014" s="224" customFormat="1"/>
    <row r="3015" s="224" customFormat="1"/>
    <row r="3016" s="224" customFormat="1"/>
    <row r="3017" s="224" customFormat="1"/>
    <row r="3018" s="224" customFormat="1"/>
    <row r="3019" s="224" customFormat="1"/>
    <row r="3020" s="224" customFormat="1"/>
    <row r="3021" s="224" customFormat="1"/>
    <row r="3022" s="224" customFormat="1"/>
    <row r="3023" s="224" customFormat="1"/>
    <row r="3024" s="224" customFormat="1"/>
    <row r="3025" s="224" customFormat="1"/>
    <row r="3026" s="224" customFormat="1"/>
    <row r="3027" s="224" customFormat="1"/>
    <row r="3028" s="224" customFormat="1"/>
    <row r="3029" s="224" customFormat="1"/>
    <row r="3030" s="224" customFormat="1"/>
    <row r="3031" s="224" customFormat="1"/>
    <row r="3032" s="224" customFormat="1"/>
    <row r="3033" s="224" customFormat="1"/>
    <row r="3034" s="224" customFormat="1"/>
    <row r="3035" s="224" customFormat="1"/>
    <row r="3036" s="224" customFormat="1"/>
    <row r="3037" s="224" customFormat="1"/>
    <row r="3038" s="224" customFormat="1"/>
    <row r="3039" s="224" customFormat="1"/>
    <row r="3040" s="224" customFormat="1"/>
    <row r="3041" s="224" customFormat="1"/>
    <row r="3042" s="224" customFormat="1"/>
    <row r="3043" s="224" customFormat="1"/>
    <row r="3044" s="224" customFormat="1"/>
    <row r="3045" s="224" customFormat="1"/>
    <row r="3046" s="224" customFormat="1"/>
    <row r="3047" s="224" customFormat="1"/>
    <row r="3048" s="224" customFormat="1"/>
    <row r="3049" s="224" customFormat="1"/>
    <row r="3050" s="224" customFormat="1"/>
    <row r="3051" s="224" customFormat="1"/>
    <row r="3052" s="224" customFormat="1"/>
    <row r="3053" s="224" customFormat="1"/>
    <row r="3054" s="224" customFormat="1"/>
    <row r="3055" s="224" customFormat="1"/>
    <row r="3056" s="224" customFormat="1"/>
    <row r="3057" s="224" customFormat="1"/>
    <row r="3058" s="224" customFormat="1"/>
    <row r="3059" s="224" customFormat="1"/>
    <row r="3060" s="224" customFormat="1"/>
    <row r="3061" s="224" customFormat="1"/>
    <row r="3062" s="224" customFormat="1"/>
    <row r="3063" s="224" customFormat="1"/>
    <row r="3064" s="224" customFormat="1"/>
    <row r="3065" s="224" customFormat="1"/>
    <row r="3066" s="224" customFormat="1"/>
    <row r="3067" s="224" customFormat="1"/>
    <row r="3068" s="224" customFormat="1"/>
    <row r="3069" s="224" customFormat="1"/>
    <row r="3070" s="224" customFormat="1"/>
    <row r="3071" s="224" customFormat="1"/>
    <row r="3072" s="224" customFormat="1"/>
    <row r="3073" s="224" customFormat="1"/>
    <row r="3074" s="224" customFormat="1"/>
    <row r="3075" s="224" customFormat="1"/>
    <row r="3076" s="224" customFormat="1"/>
    <row r="3077" s="224" customFormat="1"/>
    <row r="3078" s="224" customFormat="1"/>
    <row r="3079" s="224" customFormat="1"/>
    <row r="3080" s="224" customFormat="1"/>
    <row r="3081" s="224" customFormat="1"/>
    <row r="3082" s="224" customFormat="1"/>
    <row r="3083" s="224" customFormat="1"/>
    <row r="3084" s="224" customFormat="1"/>
    <row r="3085" s="224" customFormat="1"/>
    <row r="3086" s="224" customFormat="1"/>
    <row r="3087" s="224" customFormat="1"/>
    <row r="3088" s="224" customFormat="1"/>
    <row r="3089" s="224" customFormat="1"/>
    <row r="3090" s="224" customFormat="1"/>
    <row r="3091" s="224" customFormat="1"/>
    <row r="3092" s="224" customFormat="1"/>
    <row r="3093" s="224" customFormat="1"/>
    <row r="3094" s="224" customFormat="1"/>
    <row r="3095" s="224" customFormat="1"/>
    <row r="3096" s="224" customFormat="1"/>
    <row r="3097" s="224" customFormat="1"/>
    <row r="3098" s="224" customFormat="1"/>
    <row r="3099" s="224" customFormat="1"/>
    <row r="3100" s="224" customFormat="1"/>
    <row r="3101" s="224" customFormat="1"/>
    <row r="3102" s="224" customFormat="1"/>
    <row r="3103" s="224" customFormat="1"/>
    <row r="3104" s="224" customFormat="1"/>
    <row r="3105" s="224" customFormat="1"/>
    <row r="3106" s="224" customFormat="1"/>
    <row r="3107" s="224" customFormat="1"/>
    <row r="3108" s="224" customFormat="1"/>
    <row r="3109" s="224" customFormat="1"/>
    <row r="3110" s="224" customFormat="1"/>
    <row r="3111" s="224" customFormat="1"/>
    <row r="3112" s="224" customFormat="1"/>
    <row r="3113" s="224" customFormat="1"/>
    <row r="3114" s="224" customFormat="1"/>
    <row r="3115" s="224" customFormat="1"/>
    <row r="3116" s="224" customFormat="1"/>
    <row r="3117" s="224" customFormat="1"/>
    <row r="3118" s="224" customFormat="1"/>
    <row r="3119" s="224" customFormat="1"/>
    <row r="3120" s="224" customFormat="1"/>
    <row r="3121" s="224" customFormat="1"/>
    <row r="3122" s="224" customFormat="1"/>
    <row r="3123" s="224" customFormat="1"/>
    <row r="3124" s="224" customFormat="1"/>
    <row r="3125" s="224" customFormat="1"/>
    <row r="3126" s="224" customFormat="1"/>
    <row r="3127" s="224" customFormat="1"/>
    <row r="3128" s="224" customFormat="1"/>
    <row r="3129" s="224" customFormat="1"/>
    <row r="3130" s="224" customFormat="1"/>
    <row r="3131" s="224" customFormat="1"/>
    <row r="3132" s="224" customFormat="1"/>
    <row r="3133" s="224" customFormat="1"/>
    <row r="3134" s="224" customFormat="1"/>
    <row r="3135" s="224" customFormat="1"/>
    <row r="3136" s="224" customFormat="1"/>
    <row r="3137" s="224" customFormat="1"/>
    <row r="3138" s="224" customFormat="1"/>
    <row r="3139" s="224" customFormat="1"/>
    <row r="3140" s="224" customFormat="1"/>
    <row r="3141" s="224" customFormat="1"/>
    <row r="3142" s="224" customFormat="1"/>
    <row r="3143" s="224" customFormat="1"/>
    <row r="3144" s="224" customFormat="1"/>
    <row r="3145" s="224" customFormat="1"/>
    <row r="3146" s="224" customFormat="1"/>
    <row r="3147" s="224" customFormat="1"/>
    <row r="3148" s="224" customFormat="1"/>
    <row r="3149" s="224" customFormat="1"/>
    <row r="3150" s="224" customFormat="1"/>
    <row r="3151" s="224" customFormat="1"/>
    <row r="3152" s="224" customFormat="1"/>
    <row r="3153" s="224" customFormat="1"/>
    <row r="3154" s="224" customFormat="1"/>
    <row r="3155" s="224" customFormat="1"/>
    <row r="3156" s="224" customFormat="1"/>
    <row r="3157" s="224" customFormat="1"/>
    <row r="3158" s="224" customFormat="1"/>
    <row r="3159" s="224" customFormat="1"/>
    <row r="3160" s="224" customFormat="1"/>
    <row r="3161" s="224" customFormat="1"/>
    <row r="3162" s="224" customFormat="1"/>
    <row r="3163" s="224" customFormat="1"/>
    <row r="3164" s="224" customFormat="1"/>
    <row r="3165" s="224" customFormat="1"/>
    <row r="3166" s="224" customFormat="1"/>
    <row r="3167" s="224" customFormat="1"/>
    <row r="3168" s="224" customFormat="1"/>
    <row r="3169" s="224" customFormat="1"/>
    <row r="3170" s="224" customFormat="1"/>
    <row r="3171" s="224" customFormat="1"/>
    <row r="3172" s="224" customFormat="1"/>
    <row r="3173" s="224" customFormat="1"/>
    <row r="3174" s="224" customFormat="1"/>
    <row r="3175" s="224" customFormat="1"/>
    <row r="3176" s="224" customFormat="1"/>
    <row r="3177" s="224" customFormat="1"/>
    <row r="3178" s="224" customFormat="1"/>
    <row r="3179" s="224" customFormat="1"/>
    <row r="3180" s="224" customFormat="1"/>
    <row r="3181" s="224" customFormat="1"/>
    <row r="3182" s="224" customFormat="1"/>
    <row r="3183" s="224" customFormat="1"/>
    <row r="3184" s="224" customFormat="1"/>
    <row r="3185" s="224" customFormat="1"/>
    <row r="3186" s="224" customFormat="1"/>
    <row r="3187" s="224" customFormat="1"/>
    <row r="3188" s="224" customFormat="1"/>
    <row r="3189" s="224" customFormat="1"/>
    <row r="3190" s="224" customFormat="1"/>
    <row r="3191" s="224" customFormat="1"/>
    <row r="3192" s="224" customFormat="1"/>
    <row r="3193" s="224" customFormat="1"/>
    <row r="3194" s="224" customFormat="1"/>
    <row r="3195" s="224" customFormat="1"/>
    <row r="3196" s="224" customFormat="1"/>
    <row r="3197" s="224" customFormat="1"/>
    <row r="3198" s="224" customFormat="1"/>
    <row r="3199" s="224" customFormat="1"/>
    <row r="3200" s="224" customFormat="1"/>
    <row r="3201" s="224" customFormat="1"/>
    <row r="3202" s="224" customFormat="1"/>
    <row r="3203" s="224" customFormat="1"/>
    <row r="3204" s="224" customFormat="1"/>
    <row r="3205" s="224" customFormat="1"/>
    <row r="3206" s="224" customFormat="1"/>
    <row r="3207" s="224" customFormat="1"/>
    <row r="3208" s="224" customFormat="1"/>
    <row r="3209" s="224" customFormat="1"/>
    <row r="3210" s="224" customFormat="1"/>
    <row r="3211" s="224" customFormat="1"/>
    <row r="3212" s="224" customFormat="1"/>
    <row r="3213" s="224" customFormat="1"/>
    <row r="3214" s="224" customFormat="1"/>
    <row r="3215" s="224" customFormat="1"/>
    <row r="3216" s="224" customFormat="1"/>
    <row r="3217" s="224" customFormat="1"/>
    <row r="3218" s="224" customFormat="1"/>
    <row r="3219" s="224" customFormat="1"/>
    <row r="3220" s="224" customFormat="1"/>
    <row r="3221" s="224" customFormat="1"/>
    <row r="3222" s="224" customFormat="1"/>
    <row r="3223" s="224" customFormat="1"/>
    <row r="3224" s="224" customFormat="1"/>
    <row r="3225" s="224" customFormat="1"/>
    <row r="3226" s="224" customFormat="1"/>
    <row r="3227" s="224" customFormat="1"/>
    <row r="3228" s="224" customFormat="1"/>
    <row r="3229" s="224" customFormat="1"/>
    <row r="3230" s="224" customFormat="1"/>
    <row r="3231" s="224" customFormat="1"/>
    <row r="3232" s="224" customFormat="1"/>
    <row r="3233" s="224" customFormat="1"/>
    <row r="3234" s="224" customFormat="1"/>
    <row r="3235" s="224" customFormat="1"/>
    <row r="3236" s="224" customFormat="1"/>
    <row r="3237" s="224" customFormat="1"/>
    <row r="3238" s="224" customFormat="1"/>
    <row r="3239" s="224" customFormat="1"/>
    <row r="3240" s="224" customFormat="1"/>
    <row r="3241" s="224" customFormat="1"/>
    <row r="3242" s="224" customFormat="1"/>
    <row r="3243" s="224" customFormat="1"/>
    <row r="3244" s="224" customFormat="1"/>
    <row r="3245" s="224" customFormat="1"/>
    <row r="3246" s="224" customFormat="1"/>
    <row r="3247" s="224" customFormat="1"/>
    <row r="3248" s="224" customFormat="1"/>
    <row r="3249" s="224" customFormat="1"/>
    <row r="3250" s="224" customFormat="1"/>
    <row r="3251" s="224" customFormat="1"/>
    <row r="3252" s="224" customFormat="1"/>
    <row r="3253" s="224" customFormat="1"/>
    <row r="3254" s="224" customFormat="1"/>
    <row r="3255" s="224" customFormat="1"/>
    <row r="3256" s="224" customFormat="1"/>
    <row r="3257" s="224" customFormat="1"/>
    <row r="3258" s="224" customFormat="1"/>
    <row r="3259" s="224" customFormat="1"/>
    <row r="3260" s="224" customFormat="1"/>
    <row r="3261" s="224" customFormat="1"/>
    <row r="3262" s="224" customFormat="1"/>
    <row r="3263" s="224" customFormat="1"/>
    <row r="3264" s="224" customFormat="1"/>
    <row r="3265" s="224" customFormat="1"/>
    <row r="3266" s="224" customFormat="1"/>
    <row r="3267" s="224" customFormat="1"/>
    <row r="3268" s="224" customFormat="1"/>
    <row r="3269" s="224" customFormat="1"/>
    <row r="3270" s="224" customFormat="1"/>
    <row r="3271" s="224" customFormat="1"/>
    <row r="3272" s="224" customFormat="1"/>
    <row r="3273" s="224" customFormat="1"/>
    <row r="3274" s="224" customFormat="1"/>
    <row r="3275" s="224" customFormat="1"/>
    <row r="3276" s="224" customFormat="1"/>
    <row r="3277" s="224" customFormat="1"/>
    <row r="3278" s="224" customFormat="1"/>
    <row r="3279" s="224" customFormat="1"/>
    <row r="3280" s="224" customFormat="1"/>
    <row r="3281" s="224" customFormat="1"/>
    <row r="3282" s="224" customFormat="1"/>
    <row r="3283" s="224" customFormat="1"/>
    <row r="3284" s="224" customFormat="1"/>
    <row r="3285" s="224" customFormat="1"/>
    <row r="3286" s="224" customFormat="1"/>
    <row r="3287" s="224" customFormat="1"/>
    <row r="3288" s="224" customFormat="1"/>
    <row r="3289" s="224" customFormat="1"/>
    <row r="3290" s="224" customFormat="1"/>
    <row r="3291" s="224" customFormat="1"/>
    <row r="3292" s="224" customFormat="1"/>
    <row r="3293" s="224" customFormat="1"/>
    <row r="3294" s="224" customFormat="1"/>
    <row r="3295" s="224" customFormat="1"/>
    <row r="3296" s="224" customFormat="1"/>
    <row r="3297" s="224" customFormat="1"/>
    <row r="3298" s="224" customFormat="1"/>
    <row r="3299" s="224" customFormat="1"/>
    <row r="3300" s="224" customFormat="1"/>
    <row r="3301" s="224" customFormat="1"/>
    <row r="3302" s="224" customFormat="1"/>
    <row r="3303" s="224" customFormat="1"/>
    <row r="3304" s="224" customFormat="1"/>
    <row r="3305" s="224" customFormat="1"/>
    <row r="3306" s="224" customFormat="1"/>
    <row r="3307" s="224" customFormat="1"/>
    <row r="3308" s="224" customFormat="1"/>
    <row r="3309" s="224" customFormat="1"/>
    <row r="3310" s="224" customFormat="1"/>
    <row r="3311" s="224" customFormat="1"/>
    <row r="3312" s="224" customFormat="1"/>
    <row r="3313" s="224" customFormat="1"/>
    <row r="3314" s="224" customFormat="1"/>
    <row r="3315" s="224" customFormat="1"/>
    <row r="3316" s="224" customFormat="1"/>
    <row r="3317" s="224" customFormat="1"/>
    <row r="3318" s="224" customFormat="1"/>
    <row r="3319" s="224" customFormat="1"/>
    <row r="3320" s="224" customFormat="1"/>
    <row r="3321" s="224" customFormat="1"/>
    <row r="3322" s="224" customFormat="1"/>
    <row r="3323" s="224" customFormat="1"/>
    <row r="3324" s="224" customFormat="1"/>
    <row r="3325" s="224" customFormat="1"/>
    <row r="3326" s="224" customFormat="1"/>
    <row r="3327" s="224" customFormat="1"/>
    <row r="3328" s="224" customFormat="1"/>
    <row r="3329" s="224" customFormat="1"/>
    <row r="3330" s="224" customFormat="1"/>
    <row r="3331" s="224" customFormat="1"/>
    <row r="3332" s="224" customFormat="1"/>
    <row r="3333" s="224" customFormat="1"/>
    <row r="3334" s="224" customFormat="1"/>
    <row r="3335" s="224" customFormat="1"/>
    <row r="3336" s="224" customFormat="1"/>
    <row r="3337" s="224" customFormat="1"/>
    <row r="3338" s="224" customFormat="1"/>
    <row r="3339" s="224" customFormat="1"/>
    <row r="3340" s="224" customFormat="1"/>
    <row r="3341" s="224" customFormat="1"/>
    <row r="3342" s="224" customFormat="1"/>
    <row r="3343" s="224" customFormat="1"/>
    <row r="3344" s="224" customFormat="1"/>
    <row r="3345" s="224" customFormat="1"/>
    <row r="3346" s="224" customFormat="1"/>
    <row r="3347" s="224" customFormat="1"/>
    <row r="3348" s="224" customFormat="1"/>
    <row r="3349" s="224" customFormat="1"/>
    <row r="3350" s="224" customFormat="1"/>
    <row r="3351" s="224" customFormat="1"/>
    <row r="3352" s="224" customFormat="1"/>
    <row r="3353" s="224" customFormat="1"/>
    <row r="3354" s="224" customFormat="1"/>
    <row r="3355" s="224" customFormat="1"/>
    <row r="3356" s="224" customFormat="1"/>
    <row r="3357" s="224" customFormat="1"/>
    <row r="3358" s="224" customFormat="1"/>
    <row r="3359" s="224" customFormat="1"/>
    <row r="3360" s="224" customFormat="1"/>
    <row r="3361" s="224" customFormat="1"/>
    <row r="3362" s="224" customFormat="1"/>
    <row r="3363" s="224" customFormat="1"/>
    <row r="3364" s="224" customFormat="1"/>
    <row r="3365" s="224" customFormat="1"/>
    <row r="3366" s="224" customFormat="1"/>
    <row r="3367" s="224" customFormat="1"/>
    <row r="3368" s="224" customFormat="1"/>
    <row r="3369" s="224" customFormat="1"/>
    <row r="3370" s="224" customFormat="1"/>
    <row r="3371" s="224" customFormat="1"/>
    <row r="3372" s="224" customFormat="1"/>
    <row r="3373" s="224" customFormat="1"/>
    <row r="3374" s="224" customFormat="1"/>
    <row r="3375" s="224" customFormat="1"/>
    <row r="3376" s="224" customFormat="1"/>
    <row r="3377" s="224" customFormat="1"/>
    <row r="3378" s="224" customFormat="1"/>
    <row r="3379" s="224" customFormat="1"/>
    <row r="3380" s="224" customFormat="1"/>
    <row r="3381" s="224" customFormat="1"/>
    <row r="3382" s="224" customFormat="1"/>
    <row r="3383" s="224" customFormat="1"/>
    <row r="3384" s="224" customFormat="1"/>
    <row r="3385" s="224" customFormat="1"/>
    <row r="3386" s="224" customFormat="1"/>
    <row r="3387" s="224" customFormat="1"/>
    <row r="3388" s="224" customFormat="1"/>
    <row r="3389" s="224" customFormat="1"/>
    <row r="3390" s="224" customFormat="1"/>
    <row r="3391" s="224" customFormat="1"/>
    <row r="3392" s="224" customFormat="1"/>
    <row r="3393" s="224" customFormat="1"/>
    <row r="3394" s="224" customFormat="1"/>
    <row r="3395" s="224" customFormat="1"/>
    <row r="3396" s="224" customFormat="1"/>
    <row r="3397" s="224" customFormat="1"/>
    <row r="3398" s="224" customFormat="1"/>
    <row r="3399" s="224" customFormat="1"/>
    <row r="3400" s="224" customFormat="1"/>
    <row r="3401" s="224" customFormat="1"/>
    <row r="3402" s="224" customFormat="1"/>
    <row r="3403" s="224" customFormat="1"/>
    <row r="3404" s="224" customFormat="1"/>
    <row r="3405" s="224" customFormat="1"/>
    <row r="3406" s="224" customFormat="1"/>
    <row r="3407" s="224" customFormat="1"/>
    <row r="3408" s="224" customFormat="1"/>
    <row r="3409" s="224" customFormat="1"/>
    <row r="3410" s="224" customFormat="1"/>
    <row r="3411" s="224" customFormat="1"/>
    <row r="3412" s="224" customFormat="1"/>
    <row r="3413" s="224" customFormat="1"/>
    <row r="3414" s="224" customFormat="1"/>
    <row r="3415" s="224" customFormat="1"/>
    <row r="3416" s="224" customFormat="1"/>
    <row r="3417" s="224" customFormat="1"/>
    <row r="3418" s="224" customFormat="1"/>
    <row r="3419" s="224" customFormat="1"/>
    <row r="3420" s="224" customFormat="1"/>
    <row r="3421" s="224" customFormat="1"/>
    <row r="3422" s="224" customFormat="1"/>
    <row r="3423" s="224" customFormat="1"/>
    <row r="3424" s="224" customFormat="1"/>
    <row r="3425" s="224" customFormat="1"/>
    <row r="3426" s="224" customFormat="1"/>
    <row r="3427" s="224" customFormat="1"/>
    <row r="3428" s="224" customFormat="1"/>
    <row r="3429" s="224" customFormat="1"/>
    <row r="3430" s="224" customFormat="1"/>
    <row r="3431" s="224" customFormat="1"/>
    <row r="3432" s="224" customFormat="1"/>
    <row r="3433" s="224" customFormat="1"/>
    <row r="3434" s="224" customFormat="1"/>
    <row r="3435" s="224" customFormat="1"/>
    <row r="3436" s="224" customFormat="1"/>
    <row r="3437" s="224" customFormat="1"/>
    <row r="3438" s="224" customFormat="1"/>
    <row r="3439" s="224" customFormat="1"/>
    <row r="3440" s="224" customFormat="1"/>
    <row r="3441" s="224" customFormat="1"/>
    <row r="3442" s="224" customFormat="1"/>
    <row r="3443" s="224" customFormat="1"/>
    <row r="3444" s="224" customFormat="1"/>
    <row r="3445" s="224" customFormat="1"/>
    <row r="3446" s="224" customFormat="1"/>
    <row r="3447" s="224" customFormat="1"/>
    <row r="3448" s="224" customFormat="1"/>
    <row r="3449" s="224" customFormat="1"/>
    <row r="3450" s="224" customFormat="1"/>
    <row r="3451" s="224" customFormat="1"/>
    <row r="3452" s="224" customFormat="1"/>
    <row r="3453" s="224" customFormat="1"/>
    <row r="3454" s="224" customFormat="1"/>
    <row r="3455" s="224" customFormat="1"/>
    <row r="3456" s="224" customFormat="1"/>
    <row r="3457" s="224" customFormat="1"/>
    <row r="3458" s="224" customFormat="1"/>
    <row r="3459" s="224" customFormat="1"/>
    <row r="3460" s="224" customFormat="1"/>
    <row r="3461" s="224" customFormat="1"/>
    <row r="3462" s="224" customFormat="1"/>
    <row r="3463" s="224" customFormat="1"/>
    <row r="3464" s="224" customFormat="1"/>
    <row r="3465" s="224" customFormat="1"/>
    <row r="3466" s="224" customFormat="1"/>
    <row r="3467" s="224" customFormat="1"/>
    <row r="3468" s="224" customFormat="1"/>
    <row r="3469" s="224" customFormat="1"/>
    <row r="3470" s="224" customFormat="1"/>
    <row r="3471" s="224" customFormat="1"/>
    <row r="3472" s="224" customFormat="1"/>
    <row r="3473" s="224" customFormat="1"/>
    <row r="3474" s="224" customFormat="1"/>
    <row r="3475" s="224" customFormat="1"/>
    <row r="3476" s="224" customFormat="1"/>
    <row r="3477" s="224" customFormat="1"/>
    <row r="3478" s="224" customFormat="1"/>
    <row r="3479" s="224" customFormat="1"/>
    <row r="3480" s="224" customFormat="1"/>
    <row r="3481" s="224" customFormat="1"/>
    <row r="3482" s="224" customFormat="1"/>
    <row r="3483" s="224" customFormat="1"/>
    <row r="3484" s="224" customFormat="1"/>
    <row r="3485" s="224" customFormat="1"/>
    <row r="3486" s="224" customFormat="1"/>
    <row r="3487" s="224" customFormat="1"/>
    <row r="3488" s="224" customFormat="1"/>
    <row r="3489" s="224" customFormat="1"/>
    <row r="3490" s="224" customFormat="1"/>
    <row r="3491" s="224" customFormat="1"/>
    <row r="3492" s="224" customFormat="1"/>
    <row r="3493" s="224" customFormat="1"/>
    <row r="3494" s="224" customFormat="1"/>
    <row r="3495" s="224" customFormat="1"/>
    <row r="3496" s="224" customFormat="1"/>
    <row r="3497" s="224" customFormat="1"/>
    <row r="3498" s="224" customFormat="1"/>
    <row r="3499" s="224" customFormat="1"/>
    <row r="3500" s="224" customFormat="1"/>
    <row r="3501" s="224" customFormat="1"/>
    <row r="3502" s="224" customFormat="1"/>
    <row r="3503" s="224" customFormat="1"/>
    <row r="3504" s="224" customFormat="1"/>
    <row r="3505" s="224" customFormat="1"/>
    <row r="3506" s="224" customFormat="1"/>
    <row r="3507" s="224" customFormat="1"/>
    <row r="3508" s="224" customFormat="1"/>
    <row r="3509" s="224" customFormat="1"/>
    <row r="3510" s="224" customFormat="1"/>
    <row r="3511" s="224" customFormat="1"/>
    <row r="3512" s="224" customFormat="1"/>
    <row r="3513" s="224" customFormat="1"/>
    <row r="3514" s="224" customFormat="1"/>
    <row r="3515" s="224" customFormat="1"/>
    <row r="3516" s="224" customFormat="1"/>
    <row r="3517" s="224" customFormat="1"/>
    <row r="3518" s="224" customFormat="1"/>
    <row r="3519" s="224" customFormat="1"/>
    <row r="3520" s="224" customFormat="1"/>
    <row r="3521" s="224" customFormat="1"/>
    <row r="3522" s="224" customFormat="1"/>
    <row r="3523" s="224" customFormat="1"/>
    <row r="3524" s="224" customFormat="1"/>
    <row r="3525" s="224" customFormat="1"/>
    <row r="3526" s="224" customFormat="1"/>
    <row r="3527" s="224" customFormat="1"/>
    <row r="3528" s="224" customFormat="1"/>
    <row r="3529" s="224" customFormat="1"/>
    <row r="3530" s="224" customFormat="1"/>
    <row r="3531" s="224" customFormat="1"/>
    <row r="3532" s="224" customFormat="1"/>
    <row r="3533" s="224" customFormat="1"/>
    <row r="3534" s="224" customFormat="1"/>
    <row r="3535" s="224" customFormat="1"/>
    <row r="3536" s="224" customFormat="1"/>
    <row r="3537" s="224" customFormat="1"/>
    <row r="3538" s="224" customFormat="1"/>
    <row r="3539" s="224" customFormat="1"/>
    <row r="3540" s="224" customFormat="1"/>
    <row r="3541" s="224" customFormat="1"/>
    <row r="3542" s="224" customFormat="1"/>
    <row r="3543" s="224" customFormat="1"/>
    <row r="3544" s="224" customFormat="1"/>
    <row r="3545" s="224" customFormat="1"/>
    <row r="3546" s="224" customFormat="1"/>
    <row r="3547" s="224" customFormat="1"/>
    <row r="3548" s="224" customFormat="1"/>
    <row r="3549" s="224" customFormat="1"/>
    <row r="3550" s="224" customFormat="1"/>
    <row r="3551" s="224" customFormat="1"/>
    <row r="3552" s="224" customFormat="1"/>
    <row r="3553" s="224" customFormat="1"/>
    <row r="3554" s="224" customFormat="1"/>
    <row r="3555" s="224" customFormat="1"/>
    <row r="3556" s="224" customFormat="1"/>
    <row r="3557" s="224" customFormat="1"/>
    <row r="3558" s="224" customFormat="1"/>
    <row r="3559" s="224" customFormat="1"/>
    <row r="3560" s="224" customFormat="1"/>
    <row r="3561" s="224" customFormat="1"/>
    <row r="3562" s="224" customFormat="1"/>
    <row r="3563" s="224" customFormat="1"/>
    <row r="3564" s="224" customFormat="1"/>
    <row r="3565" s="224" customFormat="1"/>
    <row r="3566" s="224" customFormat="1"/>
    <row r="3567" s="224" customFormat="1"/>
    <row r="3568" s="224" customFormat="1"/>
    <row r="3569" s="224" customFormat="1"/>
    <row r="3570" s="224" customFormat="1"/>
    <row r="3571" s="224" customFormat="1"/>
    <row r="3572" s="224" customFormat="1"/>
    <row r="3573" s="224" customFormat="1"/>
    <row r="3574" s="224" customFormat="1"/>
    <row r="3575" s="224" customFormat="1"/>
    <row r="3576" s="224" customFormat="1"/>
    <row r="3577" s="224" customFormat="1"/>
    <row r="3578" s="224" customFormat="1"/>
    <row r="3579" s="224" customFormat="1"/>
    <row r="3580" s="224" customFormat="1"/>
    <row r="3581" s="224" customFormat="1"/>
    <row r="3582" s="224" customFormat="1"/>
    <row r="3583" s="224" customFormat="1"/>
    <row r="3584" s="224" customFormat="1"/>
    <row r="3585" s="224" customFormat="1"/>
    <row r="3586" s="224" customFormat="1"/>
    <row r="3587" s="224" customFormat="1"/>
    <row r="3588" s="224" customFormat="1"/>
    <row r="3589" s="224" customFormat="1"/>
    <row r="3590" s="224" customFormat="1"/>
    <row r="3591" s="224" customFormat="1"/>
    <row r="3592" s="224" customFormat="1"/>
    <row r="3593" s="224" customFormat="1"/>
    <row r="3594" s="224" customFormat="1"/>
    <row r="3595" s="224" customFormat="1"/>
    <row r="3596" s="224" customFormat="1"/>
    <row r="3597" s="224" customFormat="1"/>
    <row r="3598" s="224" customFormat="1"/>
    <row r="3599" s="224" customFormat="1"/>
    <row r="3600" s="224" customFormat="1"/>
    <row r="3601" s="224" customFormat="1"/>
    <row r="3602" s="224" customFormat="1"/>
    <row r="3603" s="224" customFormat="1"/>
    <row r="3604" s="224" customFormat="1"/>
    <row r="3605" s="224" customFormat="1"/>
    <row r="3606" s="224" customFormat="1"/>
    <row r="3607" s="224" customFormat="1"/>
    <row r="3608" s="224" customFormat="1"/>
    <row r="3609" s="224" customFormat="1"/>
    <row r="3610" s="224" customFormat="1"/>
    <row r="3611" s="224" customFormat="1"/>
    <row r="3612" s="224" customFormat="1"/>
    <row r="3613" s="224" customFormat="1"/>
    <row r="3614" s="224" customFormat="1"/>
    <row r="3615" s="224" customFormat="1"/>
    <row r="3616" s="224" customFormat="1"/>
    <row r="3617" s="224" customFormat="1"/>
    <row r="3618" s="224" customFormat="1"/>
    <row r="3619" s="224" customFormat="1"/>
    <row r="3620" s="224" customFormat="1"/>
    <row r="3621" s="224" customFormat="1"/>
    <row r="3622" s="224" customFormat="1"/>
    <row r="3623" s="224" customFormat="1"/>
    <row r="3624" s="224" customFormat="1"/>
    <row r="3625" s="224" customFormat="1"/>
    <row r="3626" s="224" customFormat="1"/>
    <row r="3627" s="224" customFormat="1"/>
    <row r="3628" s="224" customFormat="1"/>
    <row r="3629" s="224" customFormat="1"/>
    <row r="3630" s="224" customFormat="1"/>
    <row r="3631" s="224" customFormat="1"/>
    <row r="3632" s="224" customFormat="1"/>
    <row r="3633" s="224" customFormat="1"/>
    <row r="3634" s="224" customFormat="1"/>
    <row r="3635" s="224" customFormat="1"/>
    <row r="3636" s="224" customFormat="1"/>
    <row r="3637" s="224" customFormat="1"/>
    <row r="3638" s="224" customFormat="1"/>
    <row r="3639" s="224" customFormat="1"/>
    <row r="3640" s="224" customFormat="1"/>
    <row r="3641" s="224" customFormat="1"/>
    <row r="3642" s="224" customFormat="1"/>
    <row r="3643" s="224" customFormat="1"/>
    <row r="3644" s="224" customFormat="1"/>
    <row r="3645" s="224" customFormat="1"/>
    <row r="3646" s="224" customFormat="1"/>
    <row r="3647" s="224" customFormat="1"/>
    <row r="3648" s="224" customFormat="1"/>
    <row r="3649" s="224" customFormat="1"/>
    <row r="3650" s="224" customFormat="1"/>
    <row r="3651" s="224" customFormat="1"/>
    <row r="3652" s="224" customFormat="1"/>
    <row r="3653" s="224" customFormat="1"/>
    <row r="3654" s="224" customFormat="1"/>
    <row r="3655" s="224" customFormat="1"/>
    <row r="3656" s="224" customFormat="1"/>
    <row r="3657" s="224" customFormat="1"/>
    <row r="3658" s="224" customFormat="1"/>
    <row r="3659" s="224" customFormat="1"/>
    <row r="3660" s="224" customFormat="1"/>
    <row r="3661" s="224" customFormat="1"/>
    <row r="3662" s="224" customFormat="1"/>
    <row r="3663" s="224" customFormat="1"/>
    <row r="3664" s="224" customFormat="1"/>
    <row r="3665" s="224" customFormat="1"/>
    <row r="3666" s="224" customFormat="1"/>
    <row r="3667" s="224" customFormat="1"/>
    <row r="3668" s="224" customFormat="1"/>
    <row r="3669" s="224" customFormat="1"/>
    <row r="3670" s="224" customFormat="1"/>
    <row r="3671" s="224" customFormat="1"/>
    <row r="3672" s="224" customFormat="1"/>
    <row r="3673" s="224" customFormat="1"/>
    <row r="3674" s="224" customFormat="1"/>
    <row r="3675" s="224" customFormat="1"/>
    <row r="3676" s="224" customFormat="1"/>
    <row r="3677" s="224" customFormat="1"/>
    <row r="3678" s="224" customFormat="1"/>
    <row r="3679" s="224" customFormat="1"/>
    <row r="3680" s="224" customFormat="1"/>
    <row r="3681" s="224" customFormat="1"/>
    <row r="3682" s="224" customFormat="1"/>
    <row r="3683" s="224" customFormat="1"/>
    <row r="3684" s="224" customFormat="1"/>
    <row r="3685" s="224" customFormat="1"/>
    <row r="3686" s="224" customFormat="1"/>
    <row r="3687" s="224" customFormat="1"/>
    <row r="3688" s="224" customFormat="1"/>
    <row r="3689" s="224" customFormat="1"/>
    <row r="3690" s="224" customFormat="1"/>
    <row r="3691" s="224" customFormat="1"/>
    <row r="3692" s="224" customFormat="1"/>
    <row r="3693" s="224" customFormat="1"/>
    <row r="3694" s="224" customFormat="1"/>
    <row r="3695" s="224" customFormat="1"/>
    <row r="3696" s="224" customFormat="1"/>
    <row r="3697" s="224" customFormat="1"/>
    <row r="3698" s="224" customFormat="1"/>
    <row r="3699" s="224" customFormat="1"/>
    <row r="3700" s="224" customFormat="1"/>
    <row r="3701" s="224" customFormat="1"/>
    <row r="3702" s="224" customFormat="1"/>
    <row r="3703" s="224" customFormat="1"/>
    <row r="3704" s="224" customFormat="1"/>
    <row r="3705" s="224" customFormat="1"/>
    <row r="3706" s="224" customFormat="1"/>
    <row r="3707" s="224" customFormat="1"/>
    <row r="3708" s="224" customFormat="1"/>
    <row r="3709" s="224" customFormat="1"/>
    <row r="3710" s="224" customFormat="1"/>
    <row r="3711" s="224" customFormat="1"/>
    <row r="3712" s="224" customFormat="1"/>
    <row r="3713" s="224" customFormat="1"/>
    <row r="3714" s="224" customFormat="1"/>
    <row r="3715" s="224" customFormat="1"/>
    <row r="3716" s="224" customFormat="1"/>
    <row r="3717" s="224" customFormat="1"/>
    <row r="3718" s="224" customFormat="1"/>
    <row r="3719" s="224" customFormat="1"/>
    <row r="3720" s="224" customFormat="1"/>
    <row r="3721" s="224" customFormat="1"/>
    <row r="3722" s="224" customFormat="1"/>
    <row r="3723" s="224" customFormat="1"/>
    <row r="3724" s="224" customFormat="1"/>
    <row r="3725" s="224" customFormat="1"/>
    <row r="3726" s="224" customFormat="1"/>
    <row r="3727" s="224" customFormat="1"/>
    <row r="3728" s="224" customFormat="1"/>
    <row r="3729" s="224" customFormat="1"/>
    <row r="3730" s="224" customFormat="1"/>
    <row r="3731" s="224" customFormat="1"/>
    <row r="3732" s="224" customFormat="1"/>
    <row r="3733" s="224" customFormat="1"/>
    <row r="3734" s="224" customFormat="1"/>
    <row r="3735" s="224" customFormat="1"/>
    <row r="3736" s="224" customFormat="1"/>
    <row r="3737" s="224" customFormat="1"/>
    <row r="3738" s="224" customFormat="1"/>
    <row r="3739" s="224" customFormat="1"/>
    <row r="3740" s="224" customFormat="1"/>
    <row r="3741" s="224" customFormat="1"/>
    <row r="3742" s="224" customFormat="1"/>
    <row r="3743" s="224" customFormat="1"/>
    <row r="3744" s="224" customFormat="1"/>
    <row r="3745" s="224" customFormat="1"/>
    <row r="3746" s="224" customFormat="1"/>
    <row r="3747" s="224" customFormat="1"/>
    <row r="3748" s="224" customFormat="1"/>
    <row r="3749" s="224" customFormat="1"/>
    <row r="3750" s="224" customFormat="1"/>
    <row r="3751" s="224" customFormat="1"/>
    <row r="3752" s="224" customFormat="1"/>
    <row r="3753" s="224" customFormat="1"/>
    <row r="3754" s="224" customFormat="1"/>
    <row r="3755" s="224" customFormat="1"/>
    <row r="3756" s="224" customFormat="1"/>
    <row r="3757" s="224" customFormat="1"/>
    <row r="3758" s="224" customFormat="1"/>
    <row r="3759" s="224" customFormat="1"/>
    <row r="3760" s="224" customFormat="1"/>
    <row r="3761" s="224" customFormat="1"/>
    <row r="3762" s="224" customFormat="1"/>
    <row r="3763" s="224" customFormat="1"/>
    <row r="3764" s="224" customFormat="1"/>
    <row r="3765" s="224" customFormat="1"/>
    <row r="3766" s="224" customFormat="1"/>
    <row r="3767" s="224" customFormat="1"/>
    <row r="3768" s="224" customFormat="1"/>
    <row r="3769" s="224" customFormat="1"/>
    <row r="3770" s="224" customFormat="1"/>
    <row r="3771" s="224" customFormat="1"/>
    <row r="3772" s="224" customFormat="1"/>
    <row r="3773" s="224" customFormat="1"/>
    <row r="3774" s="224" customFormat="1"/>
    <row r="3775" s="224" customFormat="1"/>
    <row r="3776" s="224" customFormat="1"/>
    <row r="3777" s="224" customFormat="1"/>
    <row r="3778" s="224" customFormat="1"/>
    <row r="3779" s="224" customFormat="1"/>
    <row r="3780" s="224" customFormat="1"/>
    <row r="3781" s="224" customFormat="1"/>
    <row r="3782" s="224" customFormat="1"/>
    <row r="3783" s="224" customFormat="1"/>
    <row r="3784" s="224" customFormat="1"/>
    <row r="3785" s="224" customFormat="1"/>
    <row r="3786" s="224" customFormat="1"/>
    <row r="3787" s="224" customFormat="1"/>
    <row r="3788" s="224" customFormat="1"/>
    <row r="3789" s="224" customFormat="1"/>
    <row r="3790" s="224" customFormat="1"/>
    <row r="3791" s="224" customFormat="1"/>
    <row r="3792" s="224" customFormat="1"/>
    <row r="3793" s="224" customFormat="1"/>
    <row r="3794" s="224" customFormat="1"/>
    <row r="3795" s="224" customFormat="1"/>
    <row r="3796" s="224" customFormat="1"/>
    <row r="3797" s="224" customFormat="1"/>
    <row r="3798" s="224" customFormat="1"/>
    <row r="3799" s="224" customFormat="1"/>
    <row r="3800" s="224" customFormat="1"/>
    <row r="3801" s="224" customFormat="1"/>
    <row r="3802" s="224" customFormat="1"/>
    <row r="3803" s="224" customFormat="1"/>
    <row r="3804" s="224" customFormat="1"/>
    <row r="3805" s="224" customFormat="1"/>
    <row r="3806" s="224" customFormat="1"/>
    <row r="3807" s="224" customFormat="1"/>
    <row r="3808" s="224" customFormat="1"/>
    <row r="3809" s="224" customFormat="1"/>
    <row r="3810" s="224" customFormat="1"/>
    <row r="3811" s="224" customFormat="1"/>
    <row r="3812" s="224" customFormat="1"/>
    <row r="3813" s="224" customFormat="1"/>
    <row r="3814" s="224" customFormat="1"/>
    <row r="3815" s="224" customFormat="1"/>
    <row r="3816" s="224" customFormat="1"/>
    <row r="3817" s="224" customFormat="1"/>
    <row r="3818" s="224" customFormat="1"/>
    <row r="3819" s="224" customFormat="1"/>
    <row r="3820" s="224" customFormat="1"/>
    <row r="3821" s="224" customFormat="1"/>
    <row r="3822" s="224" customFormat="1"/>
    <row r="3823" s="224" customFormat="1"/>
    <row r="3824" s="224" customFormat="1"/>
    <row r="3825" s="224" customFormat="1"/>
    <row r="3826" s="224" customFormat="1"/>
    <row r="3827" s="224" customFormat="1"/>
    <row r="3828" s="224" customFormat="1"/>
    <row r="3829" s="224" customFormat="1"/>
    <row r="3830" s="224" customFormat="1"/>
    <row r="3831" s="224" customFormat="1"/>
    <row r="3832" s="224" customFormat="1"/>
    <row r="3833" s="224" customFormat="1"/>
    <row r="3834" s="224" customFormat="1"/>
    <row r="3835" s="224" customFormat="1"/>
    <row r="3836" s="224" customFormat="1"/>
    <row r="3837" s="224" customFormat="1"/>
    <row r="3838" s="224" customFormat="1"/>
    <row r="3839" s="224" customFormat="1"/>
    <row r="3840" s="224" customFormat="1"/>
    <row r="3841" s="224" customFormat="1"/>
    <row r="3842" s="224" customFormat="1"/>
    <row r="3843" s="224" customFormat="1"/>
    <row r="3844" s="224" customFormat="1"/>
    <row r="3845" s="224" customFormat="1"/>
    <row r="3846" s="224" customFormat="1"/>
    <row r="3847" s="224" customFormat="1"/>
    <row r="3848" s="224" customFormat="1"/>
    <row r="3849" s="224" customFormat="1"/>
    <row r="3850" s="224" customFormat="1"/>
    <row r="3851" s="224" customFormat="1"/>
    <row r="3852" s="224" customFormat="1"/>
    <row r="3853" s="224" customFormat="1"/>
    <row r="3854" s="224" customFormat="1"/>
    <row r="3855" s="224" customFormat="1"/>
    <row r="3856" s="224" customFormat="1"/>
    <row r="3857" s="224" customFormat="1"/>
    <row r="3858" s="224" customFormat="1"/>
    <row r="3859" s="224" customFormat="1"/>
    <row r="3860" s="224" customFormat="1"/>
    <row r="3861" s="224" customFormat="1"/>
    <row r="3862" s="224" customFormat="1"/>
    <row r="3863" s="224" customFormat="1"/>
    <row r="3864" s="224" customFormat="1"/>
    <row r="3865" s="224" customFormat="1"/>
    <row r="3866" s="224" customFormat="1"/>
    <row r="3867" s="224" customFormat="1"/>
    <row r="3868" s="224" customFormat="1"/>
    <row r="3869" s="224" customFormat="1"/>
    <row r="3870" s="224" customFormat="1"/>
    <row r="3871" s="224" customFormat="1"/>
    <row r="3872" s="224" customFormat="1"/>
    <row r="3873" s="224" customFormat="1"/>
    <row r="3874" s="224" customFormat="1"/>
    <row r="3875" s="224" customFormat="1"/>
    <row r="3876" s="224" customFormat="1"/>
    <row r="3877" s="224" customFormat="1"/>
    <row r="3878" s="224" customFormat="1"/>
    <row r="3879" s="224" customFormat="1"/>
    <row r="3880" s="224" customFormat="1"/>
    <row r="3881" s="224" customFormat="1"/>
    <row r="3882" s="224" customFormat="1"/>
    <row r="3883" s="224" customFormat="1"/>
    <row r="3884" s="224" customFormat="1"/>
    <row r="3885" s="224" customFormat="1"/>
    <row r="3886" s="224" customFormat="1"/>
    <row r="3887" s="224" customFormat="1"/>
    <row r="3888" s="224" customFormat="1"/>
    <row r="3889" s="224" customFormat="1"/>
    <row r="3890" s="224" customFormat="1"/>
    <row r="3891" s="224" customFormat="1"/>
    <row r="3892" s="224" customFormat="1"/>
    <row r="3893" s="224" customFormat="1"/>
    <row r="3894" s="224" customFormat="1"/>
    <row r="3895" s="224" customFormat="1"/>
    <row r="3896" s="224" customFormat="1"/>
    <row r="3897" s="224" customFormat="1"/>
    <row r="3898" s="224" customFormat="1"/>
    <row r="3899" s="224" customFormat="1"/>
    <row r="3900" s="224" customFormat="1"/>
    <row r="3901" s="224" customFormat="1"/>
    <row r="3902" s="224" customFormat="1"/>
    <row r="3903" s="224" customFormat="1"/>
    <row r="3904" s="224" customFormat="1"/>
    <row r="3905" s="224" customFormat="1"/>
    <row r="3906" s="224" customFormat="1"/>
    <row r="3907" s="224" customFormat="1"/>
    <row r="3908" s="224" customFormat="1"/>
    <row r="3909" s="224" customFormat="1"/>
    <row r="3910" s="224" customFormat="1"/>
    <row r="3911" s="224" customFormat="1"/>
    <row r="3912" s="224" customFormat="1"/>
    <row r="3913" s="224" customFormat="1"/>
    <row r="3914" s="224" customFormat="1"/>
    <row r="3915" s="224" customFormat="1"/>
    <row r="3916" s="224" customFormat="1"/>
    <row r="3917" s="224" customFormat="1"/>
    <row r="3918" s="224" customFormat="1"/>
    <row r="3919" s="224" customFormat="1"/>
    <row r="3920" s="224" customFormat="1"/>
    <row r="3921" s="224" customFormat="1"/>
    <row r="3922" s="224" customFormat="1"/>
    <row r="3923" s="224" customFormat="1"/>
    <row r="3924" s="224" customFormat="1"/>
    <row r="3925" s="224" customFormat="1"/>
    <row r="3926" s="224" customFormat="1"/>
    <row r="3927" s="224" customFormat="1"/>
    <row r="3928" s="224" customFormat="1"/>
    <row r="3929" s="224" customFormat="1"/>
    <row r="3930" s="224" customFormat="1"/>
    <row r="3931" s="224" customFormat="1"/>
    <row r="3932" s="224" customFormat="1"/>
    <row r="3933" s="224" customFormat="1"/>
    <row r="3934" s="224" customFormat="1"/>
    <row r="3935" s="224" customFormat="1"/>
    <row r="3936" s="224" customFormat="1"/>
    <row r="3937" s="224" customFormat="1"/>
    <row r="3938" s="224" customFormat="1"/>
    <row r="3939" s="224" customFormat="1"/>
    <row r="3940" s="224" customFormat="1"/>
    <row r="3941" s="224" customFormat="1"/>
    <row r="3942" s="224" customFormat="1"/>
    <row r="3943" s="224" customFormat="1"/>
    <row r="3944" s="224" customFormat="1"/>
    <row r="3945" s="224" customFormat="1"/>
    <row r="3946" s="224" customFormat="1"/>
    <row r="3947" s="224" customFormat="1"/>
    <row r="3948" s="224" customFormat="1"/>
    <row r="3949" s="224" customFormat="1"/>
    <row r="3950" s="224" customFormat="1"/>
    <row r="3951" s="224" customFormat="1"/>
    <row r="3952" s="224" customFormat="1"/>
    <row r="3953" s="224" customFormat="1"/>
    <row r="3954" s="224" customFormat="1"/>
    <row r="3955" s="224" customFormat="1"/>
    <row r="3956" s="224" customFormat="1"/>
    <row r="3957" s="224" customFormat="1"/>
    <row r="3958" s="224" customFormat="1"/>
    <row r="3959" s="224" customFormat="1"/>
    <row r="3960" s="224" customFormat="1"/>
    <row r="3961" s="224" customFormat="1"/>
    <row r="3962" s="224" customFormat="1"/>
    <row r="3963" s="224" customFormat="1"/>
    <row r="3964" s="224" customFormat="1"/>
    <row r="3965" s="224" customFormat="1"/>
    <row r="3966" s="224" customFormat="1"/>
    <row r="3967" s="224" customFormat="1"/>
    <row r="3968" s="224" customFormat="1"/>
    <row r="3969" s="224" customFormat="1"/>
    <row r="3970" s="224" customFormat="1"/>
    <row r="3971" s="224" customFormat="1"/>
    <row r="3972" s="224" customFormat="1"/>
    <row r="3973" s="224" customFormat="1"/>
    <row r="3974" s="224" customFormat="1"/>
    <row r="3975" s="224" customFormat="1"/>
    <row r="3976" s="224" customFormat="1"/>
    <row r="3977" s="224" customFormat="1"/>
    <row r="3978" s="224" customFormat="1"/>
    <row r="3979" s="224" customFormat="1"/>
    <row r="3980" s="224" customFormat="1"/>
    <row r="3981" s="224" customFormat="1"/>
    <row r="3982" s="224" customFormat="1"/>
    <row r="3983" s="224" customFormat="1"/>
    <row r="3984" s="224" customFormat="1"/>
    <row r="3985" s="224" customFormat="1"/>
    <row r="3986" s="224" customFormat="1"/>
    <row r="3987" s="224" customFormat="1"/>
    <row r="3988" s="224" customFormat="1"/>
    <row r="3989" s="224" customFormat="1"/>
    <row r="3990" s="224" customFormat="1"/>
    <row r="3991" s="224" customFormat="1"/>
    <row r="3992" s="224" customFormat="1"/>
    <row r="3993" s="224" customFormat="1"/>
    <row r="3994" s="224" customFormat="1"/>
    <row r="3995" s="224" customFormat="1"/>
    <row r="3996" s="224" customFormat="1"/>
    <row r="3997" s="224" customFormat="1"/>
    <row r="3998" s="224" customFormat="1"/>
    <row r="3999" s="224" customFormat="1"/>
    <row r="4000" s="224" customFormat="1"/>
    <row r="4001" s="224" customFormat="1"/>
    <row r="4002" s="224" customFormat="1"/>
    <row r="4003" s="224" customFormat="1"/>
    <row r="4004" s="224" customFormat="1"/>
    <row r="4005" s="224" customFormat="1"/>
    <row r="4006" s="224" customFormat="1"/>
    <row r="4007" s="224" customFormat="1"/>
    <row r="4008" s="224" customFormat="1"/>
    <row r="4009" s="224" customFormat="1"/>
    <row r="4010" s="224" customFormat="1"/>
    <row r="4011" s="224" customFormat="1"/>
    <row r="4012" s="224" customFormat="1"/>
    <row r="4013" s="224" customFormat="1"/>
    <row r="4014" s="224" customFormat="1"/>
    <row r="4015" s="224" customFormat="1"/>
    <row r="4016" s="224" customFormat="1"/>
    <row r="4017" s="224" customFormat="1"/>
    <row r="4018" s="224" customFormat="1"/>
    <row r="4019" s="224" customFormat="1"/>
    <row r="4020" s="224" customFormat="1"/>
    <row r="4021" s="224" customFormat="1"/>
    <row r="4022" s="224" customFormat="1"/>
    <row r="4023" s="224" customFormat="1"/>
    <row r="4024" s="224" customFormat="1"/>
    <row r="4025" s="224" customFormat="1"/>
    <row r="4026" s="224" customFormat="1"/>
    <row r="4027" s="224" customFormat="1"/>
    <row r="4028" s="224" customFormat="1"/>
    <row r="4029" s="224" customFormat="1"/>
    <row r="4030" s="224" customFormat="1"/>
    <row r="4031" s="224" customFormat="1"/>
    <row r="4032" s="224" customFormat="1"/>
    <row r="4033" s="224" customFormat="1"/>
    <row r="4034" s="224" customFormat="1"/>
    <row r="4035" s="224" customFormat="1"/>
    <row r="4036" s="224" customFormat="1"/>
    <row r="4037" s="224" customFormat="1"/>
    <row r="4038" s="224" customFormat="1"/>
    <row r="4039" s="224" customFormat="1"/>
    <row r="4040" s="224" customFormat="1"/>
    <row r="4041" s="224" customFormat="1"/>
    <row r="4042" s="224" customFormat="1"/>
    <row r="4043" s="224" customFormat="1"/>
    <row r="4044" s="224" customFormat="1"/>
    <row r="4045" s="224" customFormat="1"/>
    <row r="4046" s="224" customFormat="1"/>
    <row r="4047" s="224" customFormat="1"/>
    <row r="4048" s="224" customFormat="1"/>
    <row r="4049" s="224" customFormat="1"/>
    <row r="4050" s="224" customFormat="1"/>
    <row r="4051" s="224" customFormat="1"/>
    <row r="4052" s="224" customFormat="1"/>
    <row r="4053" s="224" customFormat="1"/>
    <row r="4054" s="224" customFormat="1"/>
    <row r="4055" s="224" customFormat="1"/>
    <row r="4056" s="224" customFormat="1"/>
    <row r="4057" s="224" customFormat="1"/>
    <row r="4058" s="224" customFormat="1"/>
    <row r="4059" s="224" customFormat="1"/>
    <row r="4060" s="224" customFormat="1"/>
    <row r="4061" s="224" customFormat="1"/>
    <row r="4062" s="224" customFormat="1"/>
    <row r="4063" s="224" customFormat="1"/>
    <row r="4064" s="224" customFormat="1"/>
    <row r="4065" s="224" customFormat="1"/>
    <row r="4066" s="224" customFormat="1"/>
    <row r="4067" s="224" customFormat="1"/>
    <row r="4068" s="224" customFormat="1"/>
    <row r="4069" s="224" customFormat="1"/>
    <row r="4070" s="224" customFormat="1"/>
    <row r="4071" s="224" customFormat="1"/>
    <row r="4072" s="224" customFormat="1"/>
    <row r="4073" s="224" customFormat="1"/>
    <row r="4074" s="224" customFormat="1"/>
    <row r="4075" s="224" customFormat="1"/>
    <row r="4076" s="224" customFormat="1"/>
    <row r="4077" s="224" customFormat="1"/>
    <row r="4078" s="224" customFormat="1"/>
    <row r="4079" s="224" customFormat="1"/>
    <row r="4080" s="224" customFormat="1"/>
    <row r="4081" s="224" customFormat="1"/>
    <row r="4082" s="224" customFormat="1"/>
    <row r="4083" s="224" customFormat="1"/>
    <row r="4084" s="224" customFormat="1"/>
    <row r="4085" s="224" customFormat="1"/>
    <row r="4086" s="224" customFormat="1"/>
    <row r="4087" s="224" customFormat="1"/>
    <row r="4088" s="224" customFormat="1"/>
    <row r="4089" s="224" customFormat="1"/>
    <row r="4090" s="224" customFormat="1"/>
    <row r="4091" s="224" customFormat="1"/>
    <row r="4092" s="224" customFormat="1"/>
    <row r="4093" s="224" customFormat="1"/>
    <row r="4094" s="224" customFormat="1"/>
    <row r="4095" s="224" customFormat="1"/>
    <row r="4096" s="224" customFormat="1"/>
    <row r="4097" s="224" customFormat="1"/>
    <row r="4098" s="224" customFormat="1"/>
    <row r="4099" s="224" customFormat="1"/>
    <row r="4100" s="224" customFormat="1"/>
    <row r="4101" s="224" customFormat="1"/>
    <row r="4102" s="224" customFormat="1"/>
    <row r="4103" s="224" customFormat="1"/>
    <row r="4104" s="224" customFormat="1"/>
    <row r="4105" s="224" customFormat="1"/>
    <row r="4106" s="224" customFormat="1"/>
    <row r="4107" s="224" customFormat="1"/>
    <row r="4108" s="224" customFormat="1"/>
    <row r="4109" s="224" customFormat="1"/>
    <row r="4110" s="224" customFormat="1"/>
    <row r="4111" s="224" customFormat="1"/>
    <row r="4112" s="224" customFormat="1"/>
    <row r="4113" s="224" customFormat="1"/>
    <row r="4114" s="224" customFormat="1"/>
    <row r="4115" s="224" customFormat="1"/>
    <row r="4116" s="224" customFormat="1"/>
    <row r="4117" s="224" customFormat="1"/>
    <row r="4118" s="224" customFormat="1"/>
    <row r="4119" s="224" customFormat="1"/>
    <row r="4120" s="224" customFormat="1"/>
    <row r="4121" s="224" customFormat="1"/>
    <row r="4122" s="224" customFormat="1"/>
    <row r="4123" s="224" customFormat="1"/>
    <row r="4124" s="224" customFormat="1"/>
    <row r="4125" s="224" customFormat="1"/>
    <row r="4126" s="224" customFormat="1"/>
    <row r="4127" s="224" customFormat="1"/>
    <row r="4128" s="224" customFormat="1"/>
    <row r="4129" s="224" customFormat="1"/>
    <row r="4130" s="224" customFormat="1"/>
    <row r="4131" s="224" customFormat="1"/>
    <row r="4132" s="224" customFormat="1"/>
    <row r="4133" s="224" customFormat="1"/>
    <row r="4134" s="224" customFormat="1"/>
    <row r="4135" s="224" customFormat="1"/>
    <row r="4136" s="224" customFormat="1"/>
    <row r="4137" s="224" customFormat="1"/>
    <row r="4138" s="224" customFormat="1"/>
    <row r="4139" s="224" customFormat="1"/>
    <row r="4140" s="224" customFormat="1"/>
    <row r="4141" s="224" customFormat="1"/>
    <row r="4142" s="224" customFormat="1"/>
    <row r="4143" s="224" customFormat="1"/>
    <row r="4144" s="224" customFormat="1"/>
    <row r="4145" s="224" customFormat="1"/>
    <row r="4146" s="224" customFormat="1"/>
    <row r="4147" s="224" customFormat="1"/>
    <row r="4148" s="224" customFormat="1"/>
    <row r="4149" s="224" customFormat="1"/>
    <row r="4150" s="224" customFormat="1"/>
    <row r="4151" s="224" customFormat="1"/>
    <row r="4152" s="224" customFormat="1"/>
    <row r="4153" s="224" customFormat="1"/>
    <row r="4154" s="224" customFormat="1"/>
    <row r="4155" s="224" customFormat="1"/>
    <row r="4156" s="224" customFormat="1"/>
    <row r="4157" s="224" customFormat="1"/>
    <row r="4158" s="224" customFormat="1"/>
    <row r="4159" s="224" customFormat="1"/>
    <row r="4160" s="224" customFormat="1"/>
    <row r="4161" s="224" customFormat="1"/>
    <row r="4162" s="224" customFormat="1"/>
    <row r="4163" s="224" customFormat="1"/>
    <row r="4164" s="224" customFormat="1"/>
    <row r="4165" s="224" customFormat="1"/>
    <row r="4166" s="224" customFormat="1"/>
    <row r="4167" s="224" customFormat="1"/>
    <row r="4168" s="224" customFormat="1"/>
    <row r="4169" s="224" customFormat="1"/>
    <row r="4170" s="224" customFormat="1"/>
    <row r="4171" s="224" customFormat="1"/>
    <row r="4172" s="224" customFormat="1"/>
    <row r="4173" s="224" customFormat="1"/>
    <row r="4174" s="224" customFormat="1"/>
    <row r="4175" s="224" customFormat="1"/>
    <row r="4176" s="224" customFormat="1"/>
    <row r="4177" s="224" customFormat="1"/>
    <row r="4178" s="224" customFormat="1"/>
    <row r="4179" s="224" customFormat="1"/>
    <row r="4180" s="224" customFormat="1"/>
    <row r="4181" s="224" customFormat="1"/>
    <row r="4182" s="224" customFormat="1"/>
    <row r="4183" s="224" customFormat="1"/>
    <row r="4184" s="224" customFormat="1"/>
    <row r="4185" s="224" customFormat="1"/>
    <row r="4186" s="224" customFormat="1"/>
    <row r="4187" s="224" customFormat="1"/>
    <row r="4188" s="224" customFormat="1"/>
    <row r="4189" s="224" customFormat="1"/>
    <row r="4190" s="224" customFormat="1"/>
    <row r="4191" s="224" customFormat="1"/>
    <row r="4192" s="224" customFormat="1"/>
    <row r="4193" s="224" customFormat="1"/>
    <row r="4194" s="224" customFormat="1"/>
    <row r="4195" s="224" customFormat="1"/>
    <row r="4196" s="224" customFormat="1"/>
    <row r="4197" s="224" customFormat="1"/>
    <row r="4198" s="224" customFormat="1"/>
    <row r="4199" s="224" customFormat="1"/>
    <row r="4200" s="224" customFormat="1"/>
    <row r="4201" s="224" customFormat="1"/>
    <row r="4202" s="224" customFormat="1"/>
    <row r="4203" s="224" customFormat="1"/>
    <row r="4204" s="224" customFormat="1"/>
    <row r="4205" s="224" customFormat="1"/>
    <row r="4206" s="224" customFormat="1"/>
    <row r="4207" s="224" customFormat="1"/>
    <row r="4208" s="224" customFormat="1"/>
    <row r="4209" s="224" customFormat="1"/>
    <row r="4210" s="224" customFormat="1"/>
    <row r="4211" s="224" customFormat="1"/>
    <row r="4212" s="224" customFormat="1"/>
    <row r="4213" s="224" customFormat="1"/>
    <row r="4214" s="224" customFormat="1"/>
    <row r="4215" s="224" customFormat="1"/>
    <row r="4216" s="224" customFormat="1"/>
    <row r="4217" s="224" customFormat="1"/>
    <row r="4218" s="224" customFormat="1"/>
    <row r="4219" s="224" customFormat="1"/>
    <row r="4220" s="224" customFormat="1"/>
    <row r="4221" s="224" customFormat="1"/>
    <row r="4222" s="224" customFormat="1"/>
    <row r="4223" s="224" customFormat="1"/>
    <row r="4224" s="224" customFormat="1"/>
    <row r="4225" s="224" customFormat="1"/>
    <row r="4226" s="224" customFormat="1"/>
    <row r="4227" s="224" customFormat="1"/>
    <row r="4228" s="224" customFormat="1"/>
    <row r="4229" s="224" customFormat="1"/>
    <row r="4230" s="224" customFormat="1"/>
    <row r="4231" s="224" customFormat="1"/>
    <row r="4232" s="224" customFormat="1"/>
    <row r="4233" s="224" customFormat="1"/>
    <row r="4234" s="224" customFormat="1"/>
    <row r="4235" s="224" customFormat="1"/>
    <row r="4236" s="224" customFormat="1"/>
    <row r="4237" s="224" customFormat="1"/>
    <row r="4238" s="224" customFormat="1"/>
    <row r="4239" s="224" customFormat="1"/>
    <row r="4240" s="224" customFormat="1"/>
    <row r="4241" s="224" customFormat="1"/>
    <row r="4242" s="224" customFormat="1"/>
    <row r="4243" s="224" customFormat="1"/>
    <row r="4244" s="224" customFormat="1"/>
    <row r="4245" s="224" customFormat="1"/>
    <row r="4246" s="224" customFormat="1"/>
    <row r="4247" s="224" customFormat="1"/>
    <row r="4248" s="224" customFormat="1"/>
    <row r="4249" s="224" customFormat="1"/>
    <row r="4250" s="224" customFormat="1"/>
    <row r="4251" s="224" customFormat="1"/>
    <row r="4252" s="224" customFormat="1"/>
    <row r="4253" s="224" customFormat="1"/>
    <row r="4254" s="224" customFormat="1"/>
    <row r="4255" s="224" customFormat="1"/>
    <row r="4256" s="224" customFormat="1"/>
    <row r="4257" s="224" customFormat="1"/>
    <row r="4258" s="224" customFormat="1"/>
    <row r="4259" s="224" customFormat="1"/>
    <row r="4260" s="224" customFormat="1"/>
    <row r="4261" s="224" customFormat="1"/>
    <row r="4262" s="224" customFormat="1"/>
    <row r="4263" s="224" customFormat="1"/>
    <row r="4264" s="224" customFormat="1"/>
    <row r="4265" s="224" customFormat="1"/>
    <row r="4266" s="224" customFormat="1"/>
    <row r="4267" s="224" customFormat="1"/>
    <row r="4268" s="224" customFormat="1"/>
    <row r="4269" s="224" customFormat="1"/>
    <row r="4270" s="224" customFormat="1"/>
    <row r="4271" s="224" customFormat="1"/>
    <row r="4272" s="224" customFormat="1"/>
    <row r="4273" s="224" customFormat="1"/>
    <row r="4274" s="224" customFormat="1"/>
    <row r="4275" s="224" customFormat="1"/>
    <row r="4276" s="224" customFormat="1"/>
    <row r="4277" s="224" customFormat="1"/>
    <row r="4278" s="224" customFormat="1"/>
    <row r="4279" s="224" customFormat="1"/>
    <row r="4280" s="224" customFormat="1"/>
    <row r="4281" s="224" customFormat="1"/>
    <row r="4282" s="224" customFormat="1"/>
    <row r="4283" s="224" customFormat="1"/>
    <row r="4284" s="224" customFormat="1"/>
    <row r="4285" s="224" customFormat="1"/>
    <row r="4286" s="224" customFormat="1"/>
    <row r="4287" s="224" customFormat="1"/>
    <row r="4288" s="224" customFormat="1"/>
    <row r="4289" s="224" customFormat="1"/>
    <row r="4290" s="224" customFormat="1"/>
    <row r="4291" s="224" customFormat="1"/>
    <row r="4292" s="224" customFormat="1"/>
    <row r="4293" s="224" customFormat="1"/>
    <row r="4294" s="224" customFormat="1"/>
    <row r="4295" s="224" customFormat="1"/>
    <row r="4296" s="224" customFormat="1"/>
    <row r="4297" s="224" customFormat="1"/>
    <row r="4298" s="224" customFormat="1"/>
    <row r="4299" s="224" customFormat="1"/>
    <row r="4300" s="224" customFormat="1"/>
    <row r="4301" s="224" customFormat="1"/>
    <row r="4302" s="224" customFormat="1"/>
    <row r="4303" s="224" customFormat="1"/>
    <row r="4304" s="224" customFormat="1"/>
    <row r="4305" s="224" customFormat="1"/>
    <row r="4306" s="224" customFormat="1"/>
    <row r="4307" s="224" customFormat="1"/>
    <row r="4308" s="224" customFormat="1"/>
    <row r="4309" s="224" customFormat="1"/>
    <row r="4310" s="224" customFormat="1"/>
    <row r="4311" s="224" customFormat="1"/>
    <row r="4312" s="224" customFormat="1"/>
    <row r="4313" s="224" customFormat="1"/>
    <row r="4314" s="224" customFormat="1"/>
    <row r="4315" s="224" customFormat="1"/>
    <row r="4316" s="224" customFormat="1"/>
    <row r="4317" s="224" customFormat="1"/>
    <row r="4318" s="224" customFormat="1"/>
    <row r="4319" s="224" customFormat="1"/>
    <row r="4320" s="224" customFormat="1"/>
    <row r="4321" s="224" customFormat="1"/>
    <row r="4322" s="224" customFormat="1"/>
    <row r="4323" s="224" customFormat="1"/>
    <row r="4324" s="224" customFormat="1"/>
    <row r="4325" s="224" customFormat="1"/>
    <row r="4326" s="224" customFormat="1"/>
    <row r="4327" s="224" customFormat="1"/>
    <row r="4328" s="224" customFormat="1"/>
    <row r="4329" s="224" customFormat="1"/>
    <row r="4330" s="224" customFormat="1"/>
    <row r="4331" s="224" customFormat="1"/>
    <row r="4332" s="224" customFormat="1"/>
    <row r="4333" s="224" customFormat="1"/>
    <row r="4334" s="224" customFormat="1"/>
    <row r="4335" s="224" customFormat="1"/>
    <row r="4336" s="224" customFormat="1"/>
    <row r="4337" s="224" customFormat="1"/>
    <row r="4338" s="224" customFormat="1"/>
    <row r="4339" s="224" customFormat="1"/>
    <row r="4340" s="224" customFormat="1"/>
    <row r="4341" s="224" customFormat="1"/>
    <row r="4342" s="224" customFormat="1"/>
    <row r="4343" s="224" customFormat="1"/>
    <row r="4344" s="224" customFormat="1"/>
    <row r="4345" s="224" customFormat="1"/>
    <row r="4346" s="224" customFormat="1"/>
    <row r="4347" s="224" customFormat="1"/>
    <row r="4348" s="224" customFormat="1"/>
    <row r="4349" s="224" customFormat="1"/>
    <row r="4350" s="224" customFormat="1"/>
    <row r="4351" s="224" customFormat="1"/>
    <row r="4352" s="224" customFormat="1"/>
    <row r="4353" s="224" customFormat="1"/>
    <row r="4354" s="224" customFormat="1"/>
    <row r="4355" s="224" customFormat="1"/>
    <row r="4356" s="224" customFormat="1"/>
    <row r="4357" s="224" customFormat="1"/>
    <row r="4358" s="224" customFormat="1"/>
    <row r="4359" s="224" customFormat="1"/>
    <row r="4360" s="224" customFormat="1"/>
    <row r="4361" s="224" customFormat="1"/>
    <row r="4362" s="224" customFormat="1"/>
    <row r="4363" s="224" customFormat="1"/>
    <row r="4364" s="224" customFormat="1"/>
    <row r="4365" s="224" customFormat="1"/>
    <row r="4366" s="224" customFormat="1"/>
    <row r="4367" s="224" customFormat="1"/>
    <row r="4368" s="224" customFormat="1"/>
    <row r="4369" s="224" customFormat="1"/>
    <row r="4370" s="224" customFormat="1"/>
    <row r="4371" s="224" customFormat="1"/>
    <row r="4372" s="224" customFormat="1"/>
    <row r="4373" s="224" customFormat="1"/>
    <row r="4374" s="224" customFormat="1"/>
    <row r="4375" s="224" customFormat="1"/>
    <row r="4376" s="224" customFormat="1"/>
    <row r="4377" s="224" customFormat="1"/>
    <row r="4378" s="224" customFormat="1"/>
    <row r="4379" s="224" customFormat="1"/>
    <row r="4380" s="224" customFormat="1"/>
    <row r="4381" s="224" customFormat="1"/>
    <row r="4382" s="224" customFormat="1"/>
    <row r="4383" s="224" customFormat="1"/>
    <row r="4384" s="224" customFormat="1"/>
    <row r="4385" s="224" customFormat="1"/>
    <row r="4386" s="224" customFormat="1"/>
    <row r="4387" s="224" customFormat="1"/>
    <row r="4388" s="224" customFormat="1"/>
    <row r="4389" s="224" customFormat="1"/>
    <row r="4390" s="224" customFormat="1"/>
    <row r="4391" s="224" customFormat="1"/>
    <row r="4392" s="224" customFormat="1"/>
    <row r="4393" s="224" customFormat="1"/>
    <row r="4394" s="224" customFormat="1"/>
    <row r="4395" s="224" customFormat="1"/>
    <row r="4396" s="224" customFormat="1"/>
    <row r="4397" s="224" customFormat="1"/>
    <row r="4398" s="224" customFormat="1"/>
    <row r="4399" s="224" customFormat="1"/>
    <row r="4400" s="224" customFormat="1"/>
    <row r="4401" s="224" customFormat="1"/>
    <row r="4402" s="224" customFormat="1"/>
    <row r="4403" s="224" customFormat="1"/>
    <row r="4404" s="224" customFormat="1"/>
    <row r="4405" s="224" customFormat="1"/>
    <row r="4406" s="224" customFormat="1"/>
    <row r="4407" s="224" customFormat="1"/>
    <row r="4408" s="224" customFormat="1"/>
    <row r="4409" s="224" customFormat="1"/>
    <row r="4410" s="224" customFormat="1"/>
    <row r="4411" s="224" customFormat="1"/>
    <row r="4412" s="224" customFormat="1"/>
    <row r="4413" s="224" customFormat="1"/>
    <row r="4414" s="224" customFormat="1"/>
    <row r="4415" s="224" customFormat="1"/>
    <row r="4416" s="224" customFormat="1"/>
    <row r="4417" s="224" customFormat="1"/>
    <row r="4418" s="224" customFormat="1"/>
    <row r="4419" s="224" customFormat="1"/>
    <row r="4420" s="224" customFormat="1"/>
    <row r="4421" s="224" customFormat="1"/>
    <row r="4422" s="224" customFormat="1"/>
    <row r="4423" s="224" customFormat="1"/>
    <row r="4424" s="224" customFormat="1"/>
    <row r="4425" s="224" customFormat="1"/>
    <row r="4426" s="224" customFormat="1"/>
    <row r="4427" s="224" customFormat="1"/>
    <row r="4428" s="224" customFormat="1"/>
    <row r="4429" s="224" customFormat="1"/>
    <row r="4430" s="224" customFormat="1"/>
    <row r="4431" s="224" customFormat="1"/>
    <row r="4432" s="224" customFormat="1"/>
    <row r="4433" s="224" customFormat="1"/>
    <row r="4434" s="224" customFormat="1"/>
    <row r="4435" s="224" customFormat="1"/>
    <row r="4436" s="224" customFormat="1"/>
    <row r="4437" s="224" customFormat="1"/>
    <row r="4438" s="224" customFormat="1"/>
    <row r="4439" s="224" customFormat="1"/>
    <row r="4440" s="224" customFormat="1"/>
    <row r="4441" s="224" customFormat="1"/>
    <row r="4442" s="224" customFormat="1"/>
    <row r="4443" s="224" customFormat="1"/>
    <row r="4444" s="224" customFormat="1"/>
    <row r="4445" s="224" customFormat="1"/>
    <row r="4446" s="224" customFormat="1"/>
    <row r="4447" s="224" customFormat="1"/>
    <row r="4448" s="224" customFormat="1"/>
    <row r="4449" s="224" customFormat="1"/>
    <row r="4450" s="224" customFormat="1"/>
    <row r="4451" s="224" customFormat="1"/>
    <row r="4452" s="224" customFormat="1"/>
    <row r="4453" s="224" customFormat="1"/>
    <row r="4454" s="224" customFormat="1"/>
    <row r="4455" s="224" customFormat="1"/>
    <row r="4456" s="224" customFormat="1"/>
    <row r="4457" s="224" customFormat="1"/>
    <row r="4458" s="224" customFormat="1"/>
    <row r="4459" s="224" customFormat="1"/>
    <row r="4460" s="224" customFormat="1"/>
    <row r="4461" s="224" customFormat="1"/>
    <row r="4462" s="224" customFormat="1"/>
    <row r="4463" s="224" customFormat="1"/>
    <row r="4464" s="224" customFormat="1"/>
    <row r="4465" s="224" customFormat="1"/>
    <row r="4466" s="224" customFormat="1"/>
    <row r="4467" s="224" customFormat="1"/>
    <row r="4468" s="224" customFormat="1"/>
    <row r="4469" s="224" customFormat="1"/>
    <row r="4470" s="224" customFormat="1"/>
    <row r="4471" s="224" customFormat="1"/>
    <row r="4472" s="224" customFormat="1"/>
    <row r="4473" s="224" customFormat="1"/>
    <row r="4474" s="224" customFormat="1"/>
    <row r="4475" s="224" customFormat="1"/>
    <row r="4476" s="224" customFormat="1"/>
    <row r="4477" s="224" customFormat="1"/>
    <row r="4478" s="224" customFormat="1"/>
    <row r="4479" s="224" customFormat="1"/>
    <row r="4480" s="224" customFormat="1"/>
    <row r="4481" s="224" customFormat="1"/>
    <row r="4482" s="224" customFormat="1"/>
    <row r="4483" s="224" customFormat="1"/>
    <row r="4484" s="224" customFormat="1"/>
    <row r="4485" s="224" customFormat="1"/>
    <row r="4486" s="224" customFormat="1"/>
    <row r="4487" s="224" customFormat="1"/>
    <row r="4488" s="224" customFormat="1"/>
    <row r="4489" s="224" customFormat="1"/>
    <row r="4490" s="224" customFormat="1"/>
    <row r="4491" s="224" customFormat="1"/>
    <row r="4492" s="224" customFormat="1"/>
    <row r="4493" s="224" customFormat="1"/>
    <row r="4494" s="224" customFormat="1"/>
    <row r="4495" s="224" customFormat="1"/>
    <row r="4496" s="224" customFormat="1"/>
    <row r="4497" s="224" customFormat="1"/>
    <row r="4498" s="224" customFormat="1"/>
    <row r="4499" s="224" customFormat="1"/>
    <row r="4500" s="224" customFormat="1"/>
    <row r="4501" s="224" customFormat="1"/>
    <row r="4502" s="224" customFormat="1"/>
    <row r="4503" s="224" customFormat="1"/>
    <row r="4504" s="224" customFormat="1"/>
    <row r="4505" s="224" customFormat="1"/>
    <row r="4506" s="224" customFormat="1"/>
    <row r="4507" s="224" customFormat="1"/>
    <row r="4508" s="224" customFormat="1"/>
    <row r="4509" s="224" customFormat="1"/>
    <row r="4510" s="224" customFormat="1"/>
    <row r="4511" s="224" customFormat="1"/>
    <row r="4512" s="224" customFormat="1"/>
    <row r="4513" s="224" customFormat="1"/>
    <row r="4514" s="224" customFormat="1"/>
    <row r="4515" s="224" customFormat="1"/>
    <row r="4516" s="224" customFormat="1"/>
    <row r="4517" s="224" customFormat="1"/>
    <row r="4518" s="224" customFormat="1"/>
    <row r="4519" s="224" customFormat="1"/>
    <row r="4520" s="224" customFormat="1"/>
    <row r="4521" s="224" customFormat="1"/>
    <row r="4522" s="224" customFormat="1"/>
    <row r="4523" s="224" customFormat="1"/>
    <row r="4524" s="224" customFormat="1"/>
    <row r="4525" s="224" customFormat="1"/>
    <row r="4526" s="224" customFormat="1"/>
    <row r="4527" s="224" customFormat="1"/>
    <row r="4528" s="224" customFormat="1"/>
    <row r="4529" s="224" customFormat="1"/>
    <row r="4530" s="224" customFormat="1"/>
    <row r="4531" s="224" customFormat="1"/>
    <row r="4532" s="224" customFormat="1"/>
    <row r="4533" s="224" customFormat="1"/>
    <row r="4534" s="224" customFormat="1"/>
    <row r="4535" s="224" customFormat="1"/>
    <row r="4536" s="224" customFormat="1"/>
    <row r="4537" s="224" customFormat="1"/>
    <row r="4538" s="224" customFormat="1"/>
    <row r="4539" s="224" customFormat="1"/>
    <row r="4540" s="224" customFormat="1"/>
    <row r="4541" s="224" customFormat="1"/>
    <row r="4542" s="224" customFormat="1"/>
    <row r="4543" s="224" customFormat="1"/>
    <row r="4544" s="224" customFormat="1"/>
    <row r="4545" s="224" customFormat="1"/>
    <row r="4546" s="224" customFormat="1"/>
    <row r="4547" s="224" customFormat="1"/>
    <row r="4548" s="224" customFormat="1"/>
    <row r="4549" s="224" customFormat="1"/>
    <row r="4550" s="224" customFormat="1"/>
    <row r="4551" s="224" customFormat="1"/>
    <row r="4552" s="224" customFormat="1"/>
    <row r="4553" s="224" customFormat="1"/>
    <row r="4554" s="224" customFormat="1"/>
    <row r="4555" s="224" customFormat="1"/>
    <row r="4556" s="224" customFormat="1"/>
    <row r="4557" s="224" customFormat="1"/>
    <row r="4558" s="224" customFormat="1"/>
    <row r="4559" s="224" customFormat="1"/>
    <row r="4560" s="224" customFormat="1"/>
    <row r="4561" s="224" customFormat="1"/>
    <row r="4562" s="224" customFormat="1"/>
    <row r="4563" s="224" customFormat="1"/>
    <row r="4564" s="224" customFormat="1"/>
    <row r="4565" s="224" customFormat="1"/>
    <row r="4566" s="224" customFormat="1"/>
    <row r="4567" s="224" customFormat="1"/>
    <row r="4568" s="224" customFormat="1"/>
    <row r="4569" s="224" customFormat="1"/>
    <row r="4570" s="224" customFormat="1"/>
    <row r="4571" s="224" customFormat="1"/>
    <row r="4572" s="224" customFormat="1"/>
    <row r="4573" s="224" customFormat="1"/>
    <row r="4574" s="224" customFormat="1"/>
    <row r="4575" s="224" customFormat="1"/>
    <row r="4576" s="224" customFormat="1"/>
    <row r="4577" s="224" customFormat="1"/>
    <row r="4578" s="224" customFormat="1"/>
    <row r="4579" s="224" customFormat="1"/>
    <row r="4580" s="224" customFormat="1"/>
    <row r="4581" s="224" customFormat="1"/>
    <row r="4582" s="224" customFormat="1"/>
    <row r="4583" s="224" customFormat="1"/>
    <row r="4584" s="224" customFormat="1"/>
    <row r="4585" s="224" customFormat="1"/>
    <row r="4586" s="224" customFormat="1"/>
    <row r="4587" s="224" customFormat="1"/>
    <row r="4588" s="224" customFormat="1"/>
    <row r="4589" s="224" customFormat="1"/>
    <row r="4590" s="224" customFormat="1"/>
    <row r="4591" s="224" customFormat="1"/>
    <row r="4592" s="224" customFormat="1"/>
    <row r="4593" s="224" customFormat="1"/>
    <row r="4594" s="224" customFormat="1"/>
    <row r="4595" s="224" customFormat="1"/>
    <row r="4596" s="224" customFormat="1"/>
    <row r="4597" s="224" customFormat="1"/>
    <row r="4598" s="224" customFormat="1"/>
    <row r="4599" s="224" customFormat="1"/>
    <row r="4600" s="224" customFormat="1"/>
    <row r="4601" s="224" customFormat="1"/>
    <row r="4602" s="224" customFormat="1"/>
    <row r="4603" s="224" customFormat="1"/>
    <row r="4604" s="224" customFormat="1"/>
    <row r="4605" s="224" customFormat="1"/>
    <row r="4606" s="224" customFormat="1"/>
    <row r="4607" s="224" customFormat="1"/>
    <row r="4608" s="224" customFormat="1"/>
    <row r="4609" s="224" customFormat="1"/>
    <row r="4610" s="224" customFormat="1"/>
    <row r="4611" s="224" customFormat="1"/>
    <row r="4612" s="224" customFormat="1"/>
    <row r="4613" s="224" customFormat="1"/>
    <row r="4614" s="224" customFormat="1"/>
    <row r="4615" s="224" customFormat="1"/>
    <row r="4616" s="224" customFormat="1"/>
    <row r="4617" s="224" customFormat="1"/>
    <row r="4618" s="224" customFormat="1"/>
    <row r="4619" s="224" customFormat="1"/>
    <row r="4620" s="224" customFormat="1"/>
    <row r="4621" s="224" customFormat="1"/>
    <row r="4622" s="224" customFormat="1"/>
    <row r="4623" s="224" customFormat="1"/>
    <row r="4624" s="224" customFormat="1"/>
    <row r="4625" s="224" customFormat="1"/>
    <row r="4626" s="224" customFormat="1"/>
    <row r="4627" s="224" customFormat="1"/>
    <row r="4628" s="224" customFormat="1"/>
    <row r="4629" s="224" customFormat="1"/>
    <row r="4630" s="224" customFormat="1"/>
    <row r="4631" s="224" customFormat="1"/>
    <row r="4632" s="224" customFormat="1"/>
    <row r="4633" s="224" customFormat="1"/>
    <row r="4634" s="224" customFormat="1"/>
    <row r="4635" s="224" customFormat="1"/>
    <row r="4636" s="224" customFormat="1"/>
    <row r="4637" s="224" customFormat="1"/>
    <row r="4638" s="224" customFormat="1"/>
    <row r="4639" s="224" customFormat="1"/>
    <row r="4640" s="224" customFormat="1"/>
    <row r="4641" s="224" customFormat="1"/>
    <row r="4642" s="224" customFormat="1"/>
    <row r="4643" s="224" customFormat="1"/>
    <row r="4644" s="224" customFormat="1"/>
    <row r="4645" s="224" customFormat="1"/>
    <row r="4646" s="224" customFormat="1"/>
    <row r="4647" s="224" customFormat="1"/>
    <row r="4648" s="224" customFormat="1"/>
    <row r="4649" s="224" customFormat="1"/>
    <row r="4650" s="224" customFormat="1"/>
    <row r="4651" s="224" customFormat="1"/>
    <row r="4652" s="224" customFormat="1"/>
    <row r="4653" s="224" customFormat="1"/>
    <row r="4654" s="224" customFormat="1"/>
    <row r="4655" s="224" customFormat="1"/>
    <row r="4656" s="224" customFormat="1"/>
    <row r="4657" s="224" customFormat="1"/>
    <row r="4658" s="224" customFormat="1"/>
    <row r="4659" s="224" customFormat="1"/>
    <row r="4660" s="224" customFormat="1"/>
    <row r="4661" s="224" customFormat="1"/>
    <row r="4662" s="224" customFormat="1"/>
    <row r="4663" s="224" customFormat="1"/>
    <row r="4664" s="224" customFormat="1"/>
    <row r="4665" s="224" customFormat="1"/>
    <row r="4666" s="224" customFormat="1"/>
    <row r="4667" s="224" customFormat="1"/>
    <row r="4668" s="224" customFormat="1"/>
    <row r="4669" s="224" customFormat="1"/>
    <row r="4670" s="224" customFormat="1"/>
    <row r="4671" s="224" customFormat="1"/>
    <row r="4672" s="224" customFormat="1"/>
    <row r="4673" s="224" customFormat="1"/>
    <row r="4674" s="224" customFormat="1"/>
    <row r="4675" s="224" customFormat="1"/>
    <row r="4676" s="224" customFormat="1"/>
    <row r="4677" s="224" customFormat="1"/>
    <row r="4678" s="224" customFormat="1"/>
    <row r="4679" s="224" customFormat="1"/>
    <row r="4680" s="224" customFormat="1"/>
    <row r="4681" s="224" customFormat="1"/>
    <row r="4682" s="224" customFormat="1"/>
    <row r="4683" s="224" customFormat="1"/>
    <row r="4684" s="224" customFormat="1"/>
    <row r="4685" s="224" customFormat="1"/>
    <row r="4686" s="224" customFormat="1"/>
    <row r="4687" s="224" customFormat="1"/>
    <row r="4688" s="224" customFormat="1"/>
    <row r="4689" s="224" customFormat="1"/>
    <row r="4690" s="224" customFormat="1"/>
    <row r="4691" s="224" customFormat="1"/>
    <row r="4692" s="224" customFormat="1"/>
    <row r="4693" s="224" customFormat="1"/>
    <row r="4694" s="224" customFormat="1"/>
    <row r="4695" s="224" customFormat="1"/>
    <row r="4696" s="224" customFormat="1"/>
    <row r="4697" s="224" customFormat="1"/>
    <row r="4698" s="224" customFormat="1"/>
    <row r="4699" s="224" customFormat="1"/>
    <row r="4700" s="224" customFormat="1"/>
    <row r="4701" s="224" customFormat="1"/>
    <row r="4702" s="224" customFormat="1"/>
    <row r="4703" s="224" customFormat="1"/>
    <row r="4704" s="224" customFormat="1"/>
    <row r="4705" s="224" customFormat="1"/>
    <row r="4706" s="224" customFormat="1"/>
    <row r="4707" s="224" customFormat="1"/>
    <row r="4708" s="224" customFormat="1"/>
    <row r="4709" s="224" customFormat="1"/>
    <row r="4710" s="224" customFormat="1"/>
    <row r="4711" s="224" customFormat="1"/>
    <row r="4712" s="224" customFormat="1"/>
    <row r="4713" s="224" customFormat="1"/>
    <row r="4714" s="224" customFormat="1"/>
    <row r="4715" s="224" customFormat="1"/>
    <row r="4716" s="224" customFormat="1"/>
    <row r="4717" s="224" customFormat="1"/>
    <row r="4718" s="224" customFormat="1"/>
    <row r="4719" s="224" customFormat="1"/>
    <row r="4720" s="224" customFormat="1"/>
    <row r="4721" s="224" customFormat="1"/>
    <row r="4722" s="224" customFormat="1"/>
    <row r="4723" s="224" customFormat="1"/>
    <row r="4724" s="224" customFormat="1"/>
    <row r="4725" s="224" customFormat="1"/>
    <row r="4726" s="224" customFormat="1"/>
    <row r="4727" s="224" customFormat="1"/>
    <row r="4728" s="224" customFormat="1"/>
    <row r="4729" s="224" customFormat="1"/>
    <row r="4730" s="224" customFormat="1"/>
    <row r="4731" s="224" customFormat="1"/>
    <row r="4732" s="224" customFormat="1"/>
    <row r="4733" s="224" customFormat="1"/>
    <row r="4734" s="224" customFormat="1"/>
    <row r="4735" s="224" customFormat="1"/>
    <row r="4736" s="224" customFormat="1"/>
    <row r="4737" s="224" customFormat="1"/>
    <row r="4738" s="224" customFormat="1"/>
    <row r="4739" s="224" customFormat="1"/>
    <row r="4740" s="224" customFormat="1"/>
    <row r="4741" s="224" customFormat="1"/>
    <row r="4742" s="224" customFormat="1"/>
    <row r="4743" s="224" customFormat="1"/>
    <row r="4744" s="224" customFormat="1"/>
    <row r="4745" s="224" customFormat="1"/>
    <row r="4746" s="224" customFormat="1"/>
    <row r="4747" s="224" customFormat="1"/>
    <row r="4748" s="224" customFormat="1"/>
    <row r="4749" s="224" customFormat="1"/>
    <row r="4750" s="224" customFormat="1"/>
    <row r="4751" s="224" customFormat="1"/>
    <row r="4752" s="224" customFormat="1"/>
    <row r="4753" s="224" customFormat="1"/>
    <row r="4754" s="224" customFormat="1"/>
    <row r="4755" s="224" customFormat="1"/>
    <row r="4756" s="224" customFormat="1"/>
    <row r="4757" s="224" customFormat="1"/>
    <row r="4758" s="224" customFormat="1"/>
    <row r="4759" s="224" customFormat="1"/>
    <row r="4760" s="224" customFormat="1"/>
    <row r="4761" s="224" customFormat="1"/>
    <row r="4762" s="224" customFormat="1"/>
    <row r="4763" s="224" customFormat="1"/>
    <row r="4764" s="224" customFormat="1"/>
    <row r="4765" s="224" customFormat="1"/>
    <row r="4766" s="224" customFormat="1"/>
    <row r="4767" s="224" customFormat="1"/>
    <row r="4768" s="224" customFormat="1"/>
    <row r="4769" s="224" customFormat="1"/>
    <row r="4770" s="224" customFormat="1"/>
    <row r="4771" s="224" customFormat="1"/>
    <row r="4772" s="224" customFormat="1"/>
    <row r="4773" s="224" customFormat="1"/>
    <row r="4774" s="224" customFormat="1"/>
    <row r="4775" s="224" customFormat="1"/>
    <row r="4776" s="224" customFormat="1"/>
    <row r="4777" s="224" customFormat="1"/>
    <row r="4778" s="224" customFormat="1"/>
    <row r="4779" s="224" customFormat="1"/>
    <row r="4780" s="224" customFormat="1"/>
    <row r="4781" s="224" customFormat="1"/>
    <row r="4782" s="224" customFormat="1"/>
    <row r="4783" s="224" customFormat="1"/>
    <row r="4784" s="224" customFormat="1"/>
    <row r="4785" s="224" customFormat="1"/>
    <row r="4786" s="224" customFormat="1"/>
    <row r="4787" s="224" customFormat="1"/>
    <row r="4788" s="224" customFormat="1"/>
    <row r="4789" s="224" customFormat="1"/>
    <row r="4790" s="224" customFormat="1"/>
    <row r="4791" s="224" customFormat="1"/>
    <row r="4792" s="224" customFormat="1"/>
    <row r="4793" s="224" customFormat="1"/>
    <row r="4794" s="224" customFormat="1"/>
    <row r="4795" s="224" customFormat="1"/>
    <row r="4796" s="224" customFormat="1"/>
    <row r="4797" s="224" customFormat="1"/>
    <row r="4798" s="224" customFormat="1"/>
    <row r="4799" s="224" customFormat="1"/>
    <row r="4800" s="224" customFormat="1"/>
    <row r="4801" s="224" customFormat="1"/>
    <row r="4802" s="224" customFormat="1"/>
    <row r="4803" s="224" customFormat="1"/>
    <row r="4804" s="224" customFormat="1"/>
    <row r="4805" s="224" customFormat="1"/>
    <row r="4806" s="224" customFormat="1"/>
    <row r="4807" s="224" customFormat="1"/>
    <row r="4808" s="224" customFormat="1"/>
    <row r="4809" s="224" customFormat="1"/>
    <row r="4810" s="224" customFormat="1"/>
    <row r="4811" s="224" customFormat="1"/>
    <row r="4812" s="224" customFormat="1"/>
    <row r="4813" s="224" customFormat="1"/>
    <row r="4814" s="224" customFormat="1"/>
    <row r="4815" s="224" customFormat="1"/>
    <row r="4816" s="224" customFormat="1"/>
    <row r="4817" s="224" customFormat="1"/>
    <row r="4818" s="224" customFormat="1"/>
    <row r="4819" s="224" customFormat="1"/>
    <row r="4820" s="224" customFormat="1"/>
    <row r="4821" s="224" customFormat="1"/>
    <row r="4822" s="224" customFormat="1"/>
    <row r="4823" s="224" customFormat="1"/>
    <row r="4824" s="224" customFormat="1"/>
    <row r="4825" s="224" customFormat="1"/>
    <row r="4826" s="224" customFormat="1"/>
    <row r="4827" s="224" customFormat="1"/>
    <row r="4828" s="224" customFormat="1"/>
    <row r="4829" s="224" customFormat="1"/>
    <row r="4830" s="224" customFormat="1"/>
    <row r="4831" s="224" customFormat="1"/>
    <row r="4832" s="224" customFormat="1"/>
    <row r="4833" s="224" customFormat="1"/>
    <row r="4834" s="224" customFormat="1"/>
    <row r="4835" s="224" customFormat="1"/>
    <row r="4836" s="224" customFormat="1"/>
    <row r="4837" s="224" customFormat="1"/>
    <row r="4838" s="224" customFormat="1"/>
    <row r="4839" s="224" customFormat="1"/>
    <row r="4840" s="224" customFormat="1"/>
    <row r="4841" s="224" customFormat="1"/>
    <row r="4842" s="224" customFormat="1"/>
    <row r="4843" s="224" customFormat="1"/>
    <row r="4844" s="224" customFormat="1"/>
    <row r="4845" s="224" customFormat="1"/>
    <row r="4846" s="224" customFormat="1"/>
    <row r="4847" s="224" customFormat="1"/>
    <row r="4848" s="224" customFormat="1"/>
    <row r="4849" s="224" customFormat="1"/>
    <row r="4850" s="224" customFormat="1"/>
    <row r="4851" s="224" customFormat="1"/>
    <row r="4852" s="224" customFormat="1"/>
    <row r="4853" s="224" customFormat="1"/>
    <row r="4854" s="224" customFormat="1"/>
    <row r="4855" s="224" customFormat="1"/>
    <row r="4856" s="224" customFormat="1"/>
    <row r="4857" s="224" customFormat="1"/>
    <row r="4858" s="224" customFormat="1"/>
    <row r="4859" s="224" customFormat="1"/>
    <row r="4860" s="224" customFormat="1"/>
    <row r="4861" s="224" customFormat="1"/>
    <row r="4862" s="224" customFormat="1"/>
    <row r="4863" s="224" customFormat="1"/>
    <row r="4864" s="224" customFormat="1"/>
    <row r="4865" s="224" customFormat="1"/>
    <row r="4866" s="224" customFormat="1"/>
    <row r="4867" s="224" customFormat="1"/>
    <row r="4868" s="224" customFormat="1"/>
    <row r="4869" s="224" customFormat="1"/>
    <row r="4870" s="224" customFormat="1"/>
    <row r="4871" s="224" customFormat="1"/>
    <row r="4872" s="224" customFormat="1"/>
    <row r="4873" s="224" customFormat="1"/>
    <row r="4874" s="224" customFormat="1"/>
    <row r="4875" s="224" customFormat="1"/>
    <row r="4876" s="224" customFormat="1"/>
    <row r="4877" s="224" customFormat="1"/>
    <row r="4878" s="224" customFormat="1"/>
    <row r="4879" s="224" customFormat="1"/>
    <row r="4880" s="224" customFormat="1"/>
    <row r="4881" s="224" customFormat="1"/>
    <row r="4882" s="224" customFormat="1"/>
    <row r="4883" s="224" customFormat="1"/>
    <row r="4884" s="224" customFormat="1"/>
    <row r="4885" s="224" customFormat="1"/>
    <row r="4886" s="224" customFormat="1"/>
    <row r="4887" s="224" customFormat="1"/>
    <row r="4888" s="224" customFormat="1"/>
    <row r="4889" s="224" customFormat="1"/>
    <row r="4890" s="224" customFormat="1"/>
    <row r="4891" s="224" customFormat="1"/>
    <row r="4892" s="224" customFormat="1"/>
    <row r="4893" s="224" customFormat="1"/>
    <row r="4894" s="224" customFormat="1"/>
    <row r="4895" s="224" customFormat="1"/>
    <row r="4896" s="224" customFormat="1"/>
    <row r="4897" s="224" customFormat="1"/>
    <row r="4898" s="224" customFormat="1"/>
    <row r="4899" s="224" customFormat="1"/>
    <row r="4900" s="224" customFormat="1"/>
    <row r="4901" s="224" customFormat="1"/>
    <row r="4902" s="224" customFormat="1"/>
    <row r="4903" s="224" customFormat="1"/>
    <row r="4904" s="224" customFormat="1"/>
    <row r="4905" s="224" customFormat="1"/>
    <row r="4906" s="224" customFormat="1"/>
    <row r="4907" s="224" customFormat="1"/>
    <row r="4908" s="224" customFormat="1"/>
    <row r="4909" s="224" customFormat="1"/>
    <row r="4910" s="224" customFormat="1"/>
    <row r="4911" s="224" customFormat="1"/>
    <row r="4912" s="224" customFormat="1"/>
    <row r="4913" s="224" customFormat="1"/>
    <row r="4914" s="224" customFormat="1"/>
    <row r="4915" s="224" customFormat="1"/>
    <row r="4916" s="224" customFormat="1"/>
    <row r="4917" s="224" customFormat="1"/>
    <row r="4918" s="224" customFormat="1"/>
    <row r="4919" s="224" customFormat="1"/>
    <row r="4920" s="224" customFormat="1"/>
    <row r="4921" s="224" customFormat="1"/>
    <row r="4922" s="224" customFormat="1"/>
    <row r="4923" s="224" customFormat="1"/>
    <row r="4924" s="224" customFormat="1"/>
    <row r="4925" s="224" customFormat="1"/>
    <row r="4926" s="224" customFormat="1"/>
    <row r="4927" s="224" customFormat="1"/>
    <row r="4928" s="224" customFormat="1"/>
    <row r="4929" s="224" customFormat="1"/>
    <row r="4930" s="224" customFormat="1"/>
    <row r="4931" s="224" customFormat="1"/>
    <row r="4932" s="224" customFormat="1"/>
    <row r="4933" s="224" customFormat="1"/>
    <row r="4934" s="224" customFormat="1"/>
    <row r="4935" s="224" customFormat="1"/>
    <row r="4936" s="224" customFormat="1"/>
    <row r="4937" s="224" customFormat="1"/>
    <row r="4938" s="224" customFormat="1"/>
    <row r="4939" s="224" customFormat="1"/>
    <row r="4940" s="224" customFormat="1"/>
    <row r="4941" s="224" customFormat="1"/>
    <row r="4942" s="224" customFormat="1"/>
    <row r="4943" s="224" customFormat="1"/>
    <row r="4944" s="224" customFormat="1"/>
    <row r="4945" s="224" customFormat="1"/>
    <row r="4946" s="224" customFormat="1"/>
    <row r="4947" s="224" customFormat="1"/>
    <row r="4948" s="224" customFormat="1"/>
    <row r="4949" s="224" customFormat="1"/>
    <row r="4950" s="224" customFormat="1"/>
    <row r="4951" s="224" customFormat="1"/>
    <row r="4952" s="224" customFormat="1"/>
    <row r="4953" s="224" customFormat="1"/>
    <row r="4954" s="224" customFormat="1"/>
    <row r="4955" s="224" customFormat="1"/>
    <row r="4956" s="224" customFormat="1"/>
    <row r="4957" s="224" customFormat="1"/>
    <row r="4958" s="224" customFormat="1"/>
    <row r="4959" s="224" customFormat="1"/>
    <row r="4960" s="224" customFormat="1"/>
    <row r="4961" s="224" customFormat="1"/>
    <row r="4962" s="224" customFormat="1"/>
    <row r="4963" s="224" customFormat="1"/>
    <row r="4964" s="224" customFormat="1"/>
    <row r="4965" s="224" customFormat="1"/>
    <row r="4966" s="224" customFormat="1"/>
    <row r="4967" s="224" customFormat="1"/>
    <row r="4968" s="224" customFormat="1"/>
    <row r="4969" s="224" customFormat="1"/>
    <row r="4970" s="224" customFormat="1"/>
    <row r="4971" s="224" customFormat="1"/>
    <row r="4972" s="224" customFormat="1"/>
    <row r="4973" s="224" customFormat="1"/>
    <row r="4974" s="224" customFormat="1"/>
    <row r="4975" s="224" customFormat="1"/>
    <row r="4976" s="224" customFormat="1"/>
    <row r="4977" s="224" customFormat="1"/>
    <row r="4978" s="224" customFormat="1"/>
    <row r="4979" s="224" customFormat="1"/>
    <row r="4980" s="224" customFormat="1"/>
    <row r="4981" s="224" customFormat="1"/>
    <row r="4982" s="224" customFormat="1"/>
    <row r="4983" s="224" customFormat="1"/>
    <row r="4984" s="224" customFormat="1"/>
    <row r="4985" s="224" customFormat="1"/>
    <row r="4986" s="224" customFormat="1"/>
    <row r="4987" s="224" customFormat="1"/>
    <row r="4988" s="224" customFormat="1"/>
    <row r="4989" s="224" customFormat="1"/>
    <row r="4990" s="224" customFormat="1"/>
    <row r="4991" s="224" customFormat="1"/>
    <row r="4992" s="224" customFormat="1"/>
    <row r="4993" s="224" customFormat="1"/>
    <row r="4994" s="224" customFormat="1"/>
    <row r="4995" s="224" customFormat="1"/>
    <row r="4996" s="224" customFormat="1"/>
    <row r="4997" s="224" customFormat="1"/>
    <row r="4998" s="224" customFormat="1"/>
    <row r="4999" s="224" customFormat="1"/>
    <row r="5000" s="224" customFormat="1"/>
    <row r="5001" s="224" customFormat="1"/>
    <row r="5002" s="224" customFormat="1"/>
    <row r="5003" s="224" customFormat="1"/>
    <row r="5004" s="224" customFormat="1"/>
    <row r="5005" s="224" customFormat="1"/>
    <row r="5006" s="224" customFormat="1"/>
    <row r="5007" s="224" customFormat="1"/>
    <row r="5008" s="224" customFormat="1"/>
    <row r="5009" s="224" customFormat="1"/>
    <row r="5010" s="224" customFormat="1"/>
    <row r="5011" s="224" customFormat="1"/>
    <row r="5012" s="224" customFormat="1"/>
    <row r="5013" s="224" customFormat="1"/>
    <row r="5014" s="224" customFormat="1"/>
    <row r="5015" s="224" customFormat="1"/>
    <row r="5016" s="224" customFormat="1"/>
    <row r="5017" s="224" customFormat="1"/>
    <row r="5018" s="224" customFormat="1"/>
    <row r="5019" s="224" customFormat="1"/>
    <row r="5020" s="224" customFormat="1"/>
    <row r="5021" s="224" customFormat="1"/>
    <row r="5022" s="224" customFormat="1"/>
    <row r="5023" s="224" customFormat="1"/>
    <row r="5024" s="224" customFormat="1"/>
    <row r="5025" s="224" customFormat="1"/>
    <row r="5026" s="224" customFormat="1"/>
    <row r="5027" s="224" customFormat="1"/>
    <row r="5028" s="224" customFormat="1"/>
    <row r="5029" s="224" customFormat="1"/>
    <row r="5030" s="224" customFormat="1"/>
    <row r="5031" s="224" customFormat="1"/>
    <row r="5032" s="224" customFormat="1"/>
    <row r="5033" s="224" customFormat="1"/>
    <row r="5034" s="224" customFormat="1"/>
    <row r="5035" s="224" customFormat="1"/>
    <row r="5036" s="224" customFormat="1"/>
    <row r="5037" s="224" customFormat="1"/>
    <row r="5038" s="224" customFormat="1"/>
    <row r="5039" s="224" customFormat="1"/>
    <row r="5040" s="224" customFormat="1"/>
    <row r="5041" s="224" customFormat="1"/>
    <row r="5042" s="224" customFormat="1"/>
    <row r="5043" s="224" customFormat="1"/>
    <row r="5044" s="224" customFormat="1"/>
    <row r="5045" s="224" customFormat="1"/>
    <row r="5046" s="224" customFormat="1"/>
    <row r="5047" s="224" customFormat="1"/>
    <row r="5048" s="224" customFormat="1"/>
    <row r="5049" s="224" customFormat="1"/>
    <row r="5050" s="224" customFormat="1"/>
    <row r="5051" s="224" customFormat="1"/>
    <row r="5052" s="224" customFormat="1"/>
    <row r="5053" s="224" customFormat="1"/>
    <row r="5054" s="224" customFormat="1"/>
    <row r="5055" s="224" customFormat="1"/>
    <row r="5056" s="224" customFormat="1"/>
    <row r="5057" s="224" customFormat="1"/>
    <row r="5058" s="224" customFormat="1"/>
    <row r="5059" s="224" customFormat="1"/>
    <row r="5060" s="224" customFormat="1"/>
    <row r="5061" s="224" customFormat="1"/>
    <row r="5062" s="224" customFormat="1"/>
    <row r="5063" s="224" customFormat="1"/>
    <row r="5064" s="224" customFormat="1"/>
    <row r="5065" s="224" customFormat="1"/>
    <row r="5066" s="224" customFormat="1"/>
    <row r="5067" s="224" customFormat="1"/>
    <row r="5068" s="224" customFormat="1"/>
    <row r="5069" s="224" customFormat="1"/>
    <row r="5070" s="224" customFormat="1"/>
    <row r="5071" s="224" customFormat="1"/>
    <row r="5072" s="224" customFormat="1"/>
    <row r="5073" s="224" customFormat="1"/>
    <row r="5074" s="224" customFormat="1"/>
    <row r="5075" s="224" customFormat="1"/>
    <row r="5076" s="224" customFormat="1"/>
    <row r="5077" s="224" customFormat="1"/>
    <row r="5078" s="224" customFormat="1"/>
    <row r="5079" s="224" customFormat="1"/>
    <row r="5080" s="224" customFormat="1"/>
    <row r="5081" s="224" customFormat="1"/>
    <row r="5082" s="224" customFormat="1"/>
    <row r="5083" s="224" customFormat="1"/>
    <row r="5084" s="224" customFormat="1"/>
    <row r="5085" s="224" customFormat="1"/>
    <row r="5086" s="224" customFormat="1"/>
    <row r="5087" s="224" customFormat="1"/>
    <row r="5088" s="224" customFormat="1"/>
    <row r="5089" s="224" customFormat="1"/>
    <row r="5090" s="224" customFormat="1"/>
    <row r="5091" s="224" customFormat="1"/>
    <row r="5092" s="224" customFormat="1"/>
    <row r="5093" s="224" customFormat="1"/>
    <row r="5094" s="224" customFormat="1"/>
    <row r="5095" s="224" customFormat="1"/>
    <row r="5096" s="224" customFormat="1"/>
    <row r="5097" s="224" customFormat="1"/>
    <row r="5098" s="224" customFormat="1"/>
    <row r="5099" s="224" customFormat="1"/>
    <row r="5100" s="224" customFormat="1"/>
    <row r="5101" s="224" customFormat="1"/>
    <row r="5102" s="224" customFormat="1"/>
    <row r="5103" s="224" customFormat="1"/>
    <row r="5104" s="224" customFormat="1"/>
    <row r="5105" s="224" customFormat="1"/>
    <row r="5106" s="224" customFormat="1"/>
    <row r="5107" s="224" customFormat="1"/>
    <row r="5108" s="224" customFormat="1"/>
    <row r="5109" s="224" customFormat="1"/>
    <row r="5110" s="224" customFormat="1"/>
    <row r="5111" s="224" customFormat="1"/>
    <row r="5112" s="224" customFormat="1"/>
    <row r="5113" s="224" customFormat="1"/>
    <row r="5114" s="224" customFormat="1"/>
    <row r="5115" s="224" customFormat="1"/>
    <row r="5116" s="224" customFormat="1"/>
    <row r="5117" s="224" customFormat="1"/>
    <row r="5118" s="224" customFormat="1"/>
    <row r="5119" s="224" customFormat="1"/>
    <row r="5120" s="224" customFormat="1"/>
    <row r="5121" s="224" customFormat="1"/>
    <row r="5122" s="224" customFormat="1"/>
    <row r="5123" s="224" customFormat="1"/>
    <row r="5124" s="224" customFormat="1"/>
    <row r="5125" s="224" customFormat="1"/>
    <row r="5126" s="224" customFormat="1"/>
    <row r="5127" s="224" customFormat="1"/>
    <row r="5128" s="224" customFormat="1"/>
    <row r="5129" s="224" customFormat="1"/>
    <row r="5130" s="224" customFormat="1"/>
    <row r="5131" s="224" customFormat="1"/>
    <row r="5132" s="224" customFormat="1"/>
    <row r="5133" s="224" customFormat="1"/>
    <row r="5134" s="224" customFormat="1"/>
    <row r="5135" s="224" customFormat="1"/>
    <row r="5136" s="224" customFormat="1"/>
    <row r="5137" s="224" customFormat="1"/>
    <row r="5138" s="224" customFormat="1"/>
    <row r="5139" s="224" customFormat="1"/>
    <row r="5140" s="224" customFormat="1"/>
    <row r="5141" s="224" customFormat="1"/>
    <row r="5142" s="224" customFormat="1"/>
    <row r="5143" s="224" customFormat="1"/>
    <row r="5144" s="224" customFormat="1"/>
    <row r="5145" s="224" customFormat="1"/>
    <row r="5146" s="224" customFormat="1"/>
    <row r="5147" s="224" customFormat="1"/>
    <row r="5148" s="224" customFormat="1"/>
    <row r="5149" s="224" customFormat="1"/>
    <row r="5150" s="224" customFormat="1"/>
    <row r="5151" s="224" customFormat="1"/>
    <row r="5152" s="224" customFormat="1"/>
    <row r="5153" s="224" customFormat="1"/>
    <row r="5154" s="224" customFormat="1"/>
    <row r="5155" s="224" customFormat="1"/>
    <row r="5156" s="224" customFormat="1"/>
    <row r="5157" s="224" customFormat="1"/>
    <row r="5158" s="224" customFormat="1"/>
    <row r="5159" s="224" customFormat="1"/>
    <row r="5160" s="224" customFormat="1"/>
    <row r="5161" s="224" customFormat="1"/>
    <row r="5162" s="224" customFormat="1"/>
    <row r="5163" s="224" customFormat="1"/>
    <row r="5164" s="224" customFormat="1"/>
    <row r="5165" s="224" customFormat="1"/>
    <row r="5166" s="224" customFormat="1"/>
    <row r="5167" s="224" customFormat="1"/>
    <row r="5168" s="224" customFormat="1"/>
    <row r="5169" s="224" customFormat="1"/>
    <row r="5170" s="224" customFormat="1"/>
    <row r="5171" s="224" customFormat="1"/>
    <row r="5172" s="224" customFormat="1"/>
    <row r="5173" s="224" customFormat="1"/>
    <row r="5174" s="224" customFormat="1"/>
    <row r="5175" s="224" customFormat="1"/>
    <row r="5176" s="224" customFormat="1"/>
    <row r="5177" s="224" customFormat="1"/>
    <row r="5178" s="224" customFormat="1"/>
    <row r="5179" s="224" customFormat="1"/>
    <row r="5180" s="224" customFormat="1"/>
    <row r="5181" s="224" customFormat="1"/>
  </sheetData>
  <sheetProtection algorithmName="SHA-512" hashValue="Ag+vWypYnpLnX4PxdUvfwYYWGJr1FZ+tR5lQSxnYBHuDUqRoGaVipwDzMAqrvDVkyCFpDa83ix5wFvl8EWh+uA==" saltValue="yDlG6/C6knKT35J3NrC6fw==" spinCount="100000" sheet="1" objects="1" scenarios="1"/>
  <mergeCells count="78">
    <mergeCell ref="B53:C53"/>
    <mergeCell ref="B52:C52"/>
    <mergeCell ref="D53:G53"/>
    <mergeCell ref="D52:G52"/>
    <mergeCell ref="B54:C54"/>
    <mergeCell ref="D54:G54"/>
    <mergeCell ref="F14:G14"/>
    <mergeCell ref="F15:G15"/>
    <mergeCell ref="F16:G16"/>
    <mergeCell ref="B14:C14"/>
    <mergeCell ref="B15:C15"/>
    <mergeCell ref="B16:C16"/>
    <mergeCell ref="D14:E14"/>
    <mergeCell ref="D15:E15"/>
    <mergeCell ref="D16:E16"/>
    <mergeCell ref="F9:G9"/>
    <mergeCell ref="F13:G13"/>
    <mergeCell ref="I9:J9"/>
    <mergeCell ref="B8:E8"/>
    <mergeCell ref="B9:C9"/>
    <mergeCell ref="B10:C10"/>
    <mergeCell ref="B11:C11"/>
    <mergeCell ref="B12:C12"/>
    <mergeCell ref="F10:G10"/>
    <mergeCell ref="F11:G11"/>
    <mergeCell ref="F12:G12"/>
    <mergeCell ref="D9:E9"/>
    <mergeCell ref="D10:E10"/>
    <mergeCell ref="D11:E11"/>
    <mergeCell ref="D12:E12"/>
    <mergeCell ref="D13:E13"/>
    <mergeCell ref="I6:N6"/>
    <mergeCell ref="I7:N7"/>
    <mergeCell ref="D6:E6"/>
    <mergeCell ref="D7:E7"/>
    <mergeCell ref="F7:H7"/>
    <mergeCell ref="F6:H6"/>
    <mergeCell ref="C2:N2"/>
    <mergeCell ref="D3:H3"/>
    <mergeCell ref="D4:H4"/>
    <mergeCell ref="D5:H5"/>
    <mergeCell ref="B2:B5"/>
    <mergeCell ref="K4:N4"/>
    <mergeCell ref="I3:J3"/>
    <mergeCell ref="I4:J4"/>
    <mergeCell ref="I5:J5"/>
    <mergeCell ref="K3:N3"/>
    <mergeCell ref="K5:N5"/>
    <mergeCell ref="D49:E49"/>
    <mergeCell ref="D50:E50"/>
    <mergeCell ref="C31:F31"/>
    <mergeCell ref="C40:F40"/>
    <mergeCell ref="B49:C49"/>
    <mergeCell ref="B39:D39"/>
    <mergeCell ref="F20:G20"/>
    <mergeCell ref="F18:G18"/>
    <mergeCell ref="F19:G19"/>
    <mergeCell ref="B25:D25"/>
    <mergeCell ref="B18:C18"/>
    <mergeCell ref="B19:C19"/>
    <mergeCell ref="B20:C20"/>
    <mergeCell ref="B23:C23"/>
    <mergeCell ref="E24:F24"/>
    <mergeCell ref="E25:F25"/>
    <mergeCell ref="B30:D30"/>
    <mergeCell ref="B41:D41"/>
    <mergeCell ref="B44:D44"/>
    <mergeCell ref="B35:D35"/>
    <mergeCell ref="B32:D32"/>
    <mergeCell ref="E27:F27"/>
    <mergeCell ref="E28:F28"/>
    <mergeCell ref="B26:C26"/>
    <mergeCell ref="B7:C7"/>
    <mergeCell ref="B6:C6"/>
    <mergeCell ref="B24:D24"/>
    <mergeCell ref="B27:D27"/>
    <mergeCell ref="B28:D28"/>
    <mergeCell ref="B13:C13"/>
  </mergeCells>
  <conditionalFormatting sqref="J32">
    <cfRule type="expression" dxfId="10" priority="3">
      <formula>J32=PASS</formula>
    </cfRule>
  </conditionalFormatting>
  <pageMargins left="1.1023622047244095" right="0.70866141732283472" top="0.74803149606299213" bottom="0.74803149606299213" header="0.31496062992125984" footer="0.31496062992125984"/>
  <pageSetup paperSize="9" scale="63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29DD04B-E072-49B3-8BC2-A83C0F424993}">
            <xm:f>#REF!=สูตร!B3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H9</xm:sqref>
        </x14:conditionalFormatting>
        <x14:conditionalFormatting xmlns:xm="http://schemas.microsoft.com/office/excel/2006/main">
          <x14:cfRule type="expression" priority="11" id="{A29DD04B-E072-49B3-8BC2-A83C0F424993}">
            <xm:f>$I10=สูตร!B4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H10</xm:sqref>
        </x14:conditionalFormatting>
        <x14:conditionalFormatting xmlns:xm="http://schemas.microsoft.com/office/excel/2006/main">
          <x14:cfRule type="expression" priority="10" id="{A29DD04B-E072-49B3-8BC2-A83C0F424993}">
            <xm:f>#REF!=สูตร!C3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I10:J10</xm:sqref>
        </x14:conditionalFormatting>
        <x14:conditionalFormatting xmlns:xm="http://schemas.microsoft.com/office/excel/2006/main">
          <x14:cfRule type="expression" priority="12" id="{A29DD04B-E072-49B3-8BC2-A83C0F424993}">
            <xm:f>$I10=สูตร!C4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I11:J11</xm:sqref>
        </x14:conditionalFormatting>
        <x14:conditionalFormatting xmlns:xm="http://schemas.microsoft.com/office/excel/2006/main">
          <x14:cfRule type="expression" priority="13" id="{9392840B-5590-4FAB-9C9E-3BDA9DF04E76}">
            <xm:f>$I7=สูตร!$E2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left/>
                <right/>
                <top style="thin">
                  <color auto="1"/>
                </top>
              </border>
            </x14:dxf>
          </x14:cfRule>
          <xm:sqref>K9</xm:sqref>
        </x14:conditionalFormatting>
        <x14:conditionalFormatting xmlns:xm="http://schemas.microsoft.com/office/excel/2006/main">
          <x14:cfRule type="expression" priority="14" id="{9392840B-5590-4FAB-9C9E-3BDA9DF04E76}">
            <xm:f>$I9=สูตร!$E3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left/>
                <right/>
                <top/>
                <bottom/>
              </border>
            </x14:dxf>
          </x14:cfRule>
          <xm:sqref>K10:K14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3ABD296D-7007-4110-B205-8643602CBCA8}">
          <x14:formula1>
            <xm:f>สูตร!$S$1:$S$2</xm:f>
          </x14:formula1>
          <xm:sqref>D6</xm:sqref>
        </x14:dataValidation>
        <x14:dataValidation type="list" allowBlank="1" showInputMessage="1" showErrorMessage="1" xr:uid="{9BB1494B-E9C8-4086-B67C-2DACB98AA968}">
          <x14:formula1>
            <xm:f>ตารางเหล็ก!$A$2:$A$539</xm:f>
          </x14:formula1>
          <xm:sqref>C31 C40</xm:sqref>
        </x14:dataValidation>
        <x14:dataValidation type="list" allowBlank="1" showInputMessage="1" showErrorMessage="1" xr:uid="{C0A332C6-F2B4-47DA-8171-741F14E19D3C}">
          <x14:formula1>
            <xm:f>สูตร!$R$2:$R$8</xm:f>
          </x14:formula1>
          <xm:sqref>K19 D16</xm:sqref>
        </x14:dataValidation>
        <x14:dataValidation type="list" allowBlank="1" showInputMessage="1" showErrorMessage="1" xr:uid="{78FAD7AC-C41D-421B-AE61-BBF77F93B26A}">
          <x14:formula1>
            <xm:f>สูตร!$A$10:$A$15</xm:f>
          </x14:formula1>
          <xm:sqref>I6</xm:sqref>
        </x14:dataValidation>
        <x14:dataValidation type="list" allowBlank="1" showInputMessage="1" showErrorMessage="1" xr:uid="{E26B1A35-09D3-4293-B53A-00DF2A3B4482}">
          <x14:formula1>
            <xm:f>สูตร!$E$1:$E$2</xm:f>
          </x14:formula1>
          <xm:sqref>I7</xm:sqref>
        </x14:dataValidation>
        <x14:dataValidation type="list" allowBlank="1" showInputMessage="1" showErrorMessage="1" xr:uid="{B11989FD-0828-4849-8D63-F8ECA4249347}">
          <x14:formula1>
            <xm:f>สูตร!$C$1:$C$7</xm:f>
          </x14:formula1>
          <xm:sqref>D7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688D4-3C67-4DC1-94E6-BDD817A80B97}">
  <sheetPr>
    <pageSetUpPr fitToPage="1"/>
  </sheetPr>
  <dimension ref="A1:NK10811"/>
  <sheetViews>
    <sheetView topLeftCell="A10" zoomScale="85" zoomScaleNormal="85" workbookViewId="0">
      <selection activeCell="E27" sqref="E27"/>
    </sheetView>
  </sheetViews>
  <sheetFormatPr defaultColWidth="8.77734375" defaultRowHeight="24"/>
  <cols>
    <col min="1" max="1" width="8.77734375" style="224"/>
    <col min="2" max="2" width="20.33203125" style="229" customWidth="1"/>
    <col min="3" max="3" width="16.44140625" style="229" customWidth="1"/>
    <col min="4" max="4" width="18.5546875" style="229" customWidth="1"/>
    <col min="5" max="5" width="29.88671875" style="229" customWidth="1"/>
    <col min="6" max="6" width="16.21875" style="229" customWidth="1"/>
    <col min="7" max="7" width="8.77734375" style="229"/>
    <col min="8" max="8" width="11.44140625" style="229" customWidth="1"/>
    <col min="9" max="9" width="11.33203125" style="229" customWidth="1"/>
    <col min="10" max="10" width="9.21875" style="229" bestFit="1" customWidth="1"/>
    <col min="11" max="11" width="12.5546875" style="229" customWidth="1"/>
    <col min="12" max="12" width="14.21875" style="229" customWidth="1"/>
    <col min="13" max="13" width="12.44140625" style="229" bestFit="1" customWidth="1"/>
    <col min="14" max="14" width="8.77734375" style="229"/>
    <col min="15" max="15" width="8.77734375" style="224"/>
    <col min="16" max="26" width="8.77734375" style="229"/>
    <col min="27" max="375" width="8.77734375" style="224"/>
    <col min="376" max="16384" width="8.77734375" style="229"/>
  </cols>
  <sheetData>
    <row r="1" spans="2:26" s="224" customFormat="1" ht="24.6" thickBot="1"/>
    <row r="2" spans="2:26" ht="27">
      <c r="B2" s="470"/>
      <c r="C2" s="464" t="s">
        <v>508</v>
      </c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6"/>
      <c r="P2" s="226"/>
      <c r="Q2" s="227"/>
      <c r="R2" s="227"/>
      <c r="S2" s="227"/>
      <c r="T2" s="227"/>
      <c r="U2" s="227"/>
      <c r="V2" s="311"/>
      <c r="W2" s="311"/>
      <c r="X2" s="227"/>
      <c r="Y2" s="227"/>
      <c r="Z2" s="228"/>
    </row>
    <row r="3" spans="2:26">
      <c r="B3" s="471"/>
      <c r="C3" s="312" t="s">
        <v>268</v>
      </c>
      <c r="D3" s="504" t="s">
        <v>273</v>
      </c>
      <c r="E3" s="505"/>
      <c r="F3" s="505"/>
      <c r="G3" s="505"/>
      <c r="H3" s="506"/>
      <c r="I3" s="514" t="s">
        <v>267</v>
      </c>
      <c r="J3" s="514"/>
      <c r="K3" s="520">
        <f ca="1">TODAY()</f>
        <v>45184</v>
      </c>
      <c r="L3" s="520"/>
      <c r="M3" s="520"/>
      <c r="N3" s="521"/>
      <c r="P3" s="314" t="s">
        <v>638</v>
      </c>
      <c r="Q3" s="225"/>
      <c r="R3" s="225"/>
      <c r="S3" s="225"/>
      <c r="T3" s="225"/>
      <c r="U3" s="225"/>
      <c r="V3" s="315"/>
      <c r="W3" s="315"/>
      <c r="X3" s="225"/>
      <c r="Y3" s="225"/>
      <c r="Z3" s="232"/>
    </row>
    <row r="4" spans="2:26">
      <c r="B4" s="471"/>
      <c r="C4" s="312" t="s">
        <v>269</v>
      </c>
      <c r="D4" s="504" t="s">
        <v>271</v>
      </c>
      <c r="E4" s="505"/>
      <c r="F4" s="505"/>
      <c r="G4" s="505"/>
      <c r="H4" s="506"/>
      <c r="I4" s="514" t="s">
        <v>265</v>
      </c>
      <c r="J4" s="514"/>
      <c r="K4" s="504"/>
      <c r="L4" s="504"/>
      <c r="M4" s="504"/>
      <c r="N4" s="522"/>
      <c r="P4" s="233" t="s">
        <v>280</v>
      </c>
      <c r="Q4" s="225"/>
      <c r="R4" s="225"/>
      <c r="S4" s="225"/>
      <c r="T4" s="225"/>
      <c r="U4" s="225"/>
      <c r="V4" s="225"/>
      <c r="W4" s="316"/>
      <c r="X4" s="225"/>
      <c r="Y4" s="225"/>
      <c r="Z4" s="232"/>
    </row>
    <row r="5" spans="2:26">
      <c r="B5" s="472"/>
      <c r="C5" s="312" t="s">
        <v>270</v>
      </c>
      <c r="D5" s="504" t="s">
        <v>272</v>
      </c>
      <c r="E5" s="505"/>
      <c r="F5" s="505"/>
      <c r="G5" s="505"/>
      <c r="H5" s="506"/>
      <c r="I5" s="514" t="s">
        <v>266</v>
      </c>
      <c r="J5" s="514"/>
      <c r="K5" s="504" t="s">
        <v>274</v>
      </c>
      <c r="L5" s="504"/>
      <c r="M5" s="504"/>
      <c r="N5" s="522"/>
      <c r="P5" s="233" t="s">
        <v>281</v>
      </c>
      <c r="Q5" s="225"/>
      <c r="R5" s="225"/>
      <c r="S5" s="225"/>
      <c r="T5" s="225"/>
      <c r="U5" s="225"/>
      <c r="V5" s="225"/>
      <c r="W5" s="317"/>
      <c r="X5" s="225"/>
      <c r="Y5" s="225"/>
      <c r="Z5" s="232"/>
    </row>
    <row r="6" spans="2:26">
      <c r="B6" s="518" t="s">
        <v>275</v>
      </c>
      <c r="C6" s="519"/>
      <c r="D6" s="347" t="s">
        <v>38</v>
      </c>
      <c r="E6" s="318"/>
      <c r="F6" s="318"/>
      <c r="G6" s="318"/>
      <c r="H6" s="318"/>
      <c r="I6" s="318"/>
      <c r="J6" s="318"/>
      <c r="K6" s="318"/>
      <c r="L6" s="318"/>
      <c r="M6" s="318"/>
      <c r="N6" s="319"/>
      <c r="P6" s="233" t="s">
        <v>627</v>
      </c>
      <c r="Q6" s="315"/>
      <c r="R6" s="315"/>
      <c r="S6" s="315"/>
      <c r="T6" s="315"/>
      <c r="U6" s="315"/>
      <c r="V6" s="315"/>
      <c r="W6" s="315"/>
      <c r="X6" s="225"/>
      <c r="Y6" s="225"/>
      <c r="Z6" s="232"/>
    </row>
    <row r="7" spans="2:26">
      <c r="B7" s="518" t="s">
        <v>276</v>
      </c>
      <c r="C7" s="525"/>
      <c r="D7" s="347" t="s">
        <v>2</v>
      </c>
      <c r="E7" s="265"/>
      <c r="F7" s="265"/>
      <c r="G7" s="265"/>
      <c r="H7" s="265"/>
      <c r="I7" s="265"/>
      <c r="J7" s="265"/>
      <c r="K7" s="265"/>
      <c r="L7" s="265"/>
      <c r="M7" s="265"/>
      <c r="N7" s="266"/>
      <c r="P7" s="233" t="s">
        <v>628</v>
      </c>
      <c r="Q7" s="225"/>
      <c r="R7" s="225"/>
      <c r="S7" s="225"/>
      <c r="T7" s="225"/>
      <c r="U7" s="225"/>
      <c r="V7" s="225"/>
      <c r="W7" s="225"/>
      <c r="X7" s="225"/>
      <c r="Y7" s="225"/>
      <c r="Z7" s="232"/>
    </row>
    <row r="8" spans="2:26">
      <c r="B8" s="526" t="s">
        <v>193</v>
      </c>
      <c r="C8" s="527"/>
      <c r="D8" s="527"/>
      <c r="E8" s="527"/>
      <c r="F8" s="244"/>
      <c r="G8" s="244"/>
      <c r="H8" s="244"/>
      <c r="I8" s="241"/>
      <c r="J8" s="241"/>
      <c r="K8" s="241"/>
      <c r="L8" s="241"/>
      <c r="M8" s="241"/>
      <c r="N8" s="245"/>
      <c r="P8" s="233" t="s">
        <v>630</v>
      </c>
      <c r="Q8" s="225"/>
      <c r="R8" s="225"/>
      <c r="S8" s="225"/>
      <c r="T8" s="225"/>
      <c r="U8" s="225"/>
      <c r="V8" s="225"/>
      <c r="W8" s="225"/>
      <c r="X8" s="225"/>
      <c r="Y8" s="225"/>
      <c r="Z8" s="232"/>
    </row>
    <row r="9" spans="2:26">
      <c r="B9" s="528" t="s">
        <v>194</v>
      </c>
      <c r="C9" s="529"/>
      <c r="D9" s="331" cm="1">
        <f t="array" ref="D9">IF(D7=สูตร!C1,2500,IF(D7=สูตร!C2,2900,IF(D7=สูตร!C3,2900,IF(D7=สูตร!C4,2900,IF(D7=สูตร!C5,2900,IF(D7=สูตร!C6,2900,IF(D7=สูตร!C7,6200,on)))))))</f>
        <v>2500</v>
      </c>
      <c r="E9" s="318"/>
      <c r="F9" s="318" t="s">
        <v>3</v>
      </c>
      <c r="G9" s="318"/>
      <c r="H9" s="320"/>
      <c r="I9" s="318" t="s">
        <v>212</v>
      </c>
      <c r="J9" s="318">
        <f>คำนวณBeam!E20</f>
        <v>1</v>
      </c>
      <c r="K9" s="318"/>
      <c r="L9" s="318"/>
      <c r="M9" s="318"/>
      <c r="N9" s="319"/>
      <c r="P9" s="233"/>
      <c r="Q9" s="225"/>
      <c r="R9" s="225"/>
      <c r="S9" s="225"/>
      <c r="T9" s="225"/>
      <c r="U9" s="225"/>
      <c r="V9" s="225"/>
      <c r="W9" s="225"/>
      <c r="X9" s="225"/>
      <c r="Y9" s="225"/>
      <c r="Z9" s="232"/>
    </row>
    <row r="10" spans="2:26">
      <c r="B10" s="510" t="s">
        <v>472</v>
      </c>
      <c r="C10" s="511"/>
      <c r="D10" s="348">
        <v>2040000</v>
      </c>
      <c r="E10" s="265"/>
      <c r="F10" s="265" t="s">
        <v>3</v>
      </c>
      <c r="G10" s="265"/>
      <c r="H10" s="305"/>
      <c r="I10" s="265"/>
      <c r="J10" s="265"/>
      <c r="K10" s="265"/>
      <c r="L10" s="265"/>
      <c r="M10" s="265"/>
      <c r="N10" s="266"/>
      <c r="P10" s="233"/>
      <c r="Q10" s="225"/>
      <c r="R10" s="225"/>
      <c r="S10" s="225"/>
      <c r="T10" s="225"/>
      <c r="U10" s="225"/>
      <c r="V10" s="225"/>
      <c r="W10" s="225"/>
      <c r="X10" s="225"/>
      <c r="Y10" s="225"/>
      <c r="Z10" s="232"/>
    </row>
    <row r="11" spans="2:26">
      <c r="B11" s="321" t="s">
        <v>195</v>
      </c>
      <c r="C11" s="244"/>
      <c r="D11" s="244"/>
      <c r="E11" s="244"/>
      <c r="F11" s="244"/>
      <c r="G11" s="244"/>
      <c r="H11" s="241"/>
      <c r="I11" s="241"/>
      <c r="J11" s="241"/>
      <c r="K11" s="241"/>
      <c r="L11" s="241"/>
      <c r="M11" s="241"/>
      <c r="N11" s="245"/>
      <c r="P11" s="233"/>
      <c r="Q11" s="225"/>
      <c r="R11" s="225"/>
      <c r="S11" s="225"/>
      <c r="T11" s="225"/>
      <c r="U11" s="225"/>
      <c r="V11" s="225"/>
      <c r="W11" s="225"/>
      <c r="X11" s="225"/>
      <c r="Y11" s="225"/>
      <c r="Z11" s="232"/>
    </row>
    <row r="12" spans="2:26" ht="27">
      <c r="B12" s="322" t="s">
        <v>497</v>
      </c>
      <c r="C12" s="323"/>
      <c r="D12" s="348">
        <v>50</v>
      </c>
      <c r="E12" s="318" t="s">
        <v>560</v>
      </c>
      <c r="F12" s="318"/>
      <c r="G12" s="320"/>
      <c r="H12" s="324" t="s">
        <v>502</v>
      </c>
      <c r="I12" s="318"/>
      <c r="J12" s="349">
        <v>5.0999999999999996</v>
      </c>
      <c r="K12" s="318" t="s">
        <v>4</v>
      </c>
      <c r="L12" s="225"/>
      <c r="M12" s="318"/>
      <c r="N12" s="319"/>
      <c r="P12" s="233"/>
      <c r="Q12" s="225"/>
      <c r="R12" s="225"/>
      <c r="S12" s="225"/>
      <c r="T12" s="225"/>
      <c r="U12" s="225"/>
      <c r="V12" s="225"/>
      <c r="W12" s="225"/>
      <c r="X12" s="225"/>
      <c r="Y12" s="225"/>
      <c r="Z12" s="232"/>
    </row>
    <row r="13" spans="2:26" ht="27">
      <c r="B13" s="256" t="s">
        <v>498</v>
      </c>
      <c r="C13" s="293"/>
      <c r="D13" s="348">
        <v>10</v>
      </c>
      <c r="E13" s="225" t="s">
        <v>560</v>
      </c>
      <c r="F13" s="225"/>
      <c r="G13" s="304"/>
      <c r="H13" s="325" t="s">
        <v>503</v>
      </c>
      <c r="I13" s="225"/>
      <c r="J13" s="349">
        <v>0.1</v>
      </c>
      <c r="K13" s="225" t="s">
        <v>4</v>
      </c>
      <c r="L13" s="225"/>
      <c r="M13" s="225"/>
      <c r="N13" s="232"/>
      <c r="P13" s="233"/>
      <c r="Q13" s="225"/>
      <c r="R13" s="225"/>
      <c r="S13" s="225"/>
      <c r="T13" s="225"/>
      <c r="U13" s="225"/>
      <c r="V13" s="225"/>
      <c r="W13" s="225"/>
      <c r="X13" s="225"/>
      <c r="Y13" s="225"/>
      <c r="Z13" s="232"/>
    </row>
    <row r="14" spans="2:26">
      <c r="B14" s="233" t="s">
        <v>500</v>
      </c>
      <c r="C14" s="225"/>
      <c r="D14" s="225">
        <f>คำนวณPurlin!D24</f>
        <v>24.6</v>
      </c>
      <c r="E14" s="225" t="s">
        <v>197</v>
      </c>
      <c r="F14" s="225"/>
      <c r="G14" s="304"/>
      <c r="H14" s="325" t="s">
        <v>501</v>
      </c>
      <c r="I14" s="225"/>
      <c r="J14" s="348">
        <v>4.2</v>
      </c>
      <c r="K14" s="225" t="s">
        <v>4</v>
      </c>
      <c r="L14" s="225"/>
      <c r="M14" s="225"/>
      <c r="N14" s="232"/>
      <c r="P14" s="233"/>
      <c r="Q14" s="225"/>
      <c r="R14" s="225"/>
      <c r="S14" s="225"/>
      <c r="T14" s="225"/>
      <c r="U14" s="225"/>
      <c r="V14" s="225"/>
      <c r="W14" s="225"/>
      <c r="X14" s="225"/>
      <c r="Y14" s="225"/>
      <c r="Z14" s="232"/>
    </row>
    <row r="15" spans="2:26" ht="27">
      <c r="B15" s="233" t="s">
        <v>499</v>
      </c>
      <c r="C15" s="225"/>
      <c r="D15" s="349">
        <v>50</v>
      </c>
      <c r="E15" s="225" t="s">
        <v>560</v>
      </c>
      <c r="F15" s="225"/>
      <c r="G15" s="304"/>
      <c r="H15" s="325" t="s">
        <v>504</v>
      </c>
      <c r="I15" s="225"/>
      <c r="J15" s="348">
        <v>4</v>
      </c>
      <c r="K15" s="225" t="s">
        <v>4</v>
      </c>
      <c r="L15" s="225"/>
      <c r="M15" s="225"/>
      <c r="N15" s="232"/>
      <c r="P15" s="233"/>
      <c r="Q15" s="225"/>
      <c r="R15" s="225"/>
      <c r="S15" s="225"/>
      <c r="T15" s="225"/>
      <c r="U15" s="225"/>
      <c r="V15" s="225"/>
      <c r="W15" s="225"/>
      <c r="X15" s="225"/>
      <c r="Y15" s="225"/>
      <c r="Z15" s="232"/>
    </row>
    <row r="16" spans="2:26" ht="27">
      <c r="B16" s="510" t="s">
        <v>496</v>
      </c>
      <c r="C16" s="512"/>
      <c r="D16" s="350">
        <f>IF(คำนวณPurlin!I4&lt;=10,50,IF(AND(คำนวณPurlin!I4&gt;10,คำนวณPurlin!I4&lt;=20),80,IF(AND(คำนวณPurlin!I4&gt;20,คำนวณPurlin!I4&lt;=40),120,160)))</f>
        <v>50</v>
      </c>
      <c r="E16" s="265" t="s">
        <v>560</v>
      </c>
      <c r="F16" s="265"/>
      <c r="G16" s="326"/>
      <c r="H16" s="325" t="s">
        <v>629</v>
      </c>
      <c r="I16" s="225"/>
      <c r="J16" s="348">
        <v>15</v>
      </c>
      <c r="K16" s="225" t="s">
        <v>495</v>
      </c>
      <c r="L16" s="225"/>
      <c r="M16" s="225"/>
      <c r="N16" s="232"/>
      <c r="P16" s="233"/>
      <c r="Q16" s="225"/>
      <c r="R16" s="225"/>
      <c r="S16" s="225"/>
      <c r="T16" s="225"/>
      <c r="U16" s="225"/>
      <c r="V16" s="225"/>
      <c r="W16" s="225"/>
      <c r="X16" s="225"/>
      <c r="Y16" s="225"/>
      <c r="Z16" s="232"/>
    </row>
    <row r="17" spans="2:26" ht="24.6" thickBot="1">
      <c r="B17" s="327" t="s">
        <v>514</v>
      </c>
      <c r="C17" s="328"/>
      <c r="D17" s="328"/>
      <c r="E17" s="329"/>
      <c r="F17" s="329"/>
      <c r="G17" s="329"/>
      <c r="H17" s="241"/>
      <c r="I17" s="513"/>
      <c r="J17" s="513"/>
      <c r="K17" s="330"/>
      <c r="L17" s="241"/>
      <c r="M17" s="241"/>
      <c r="N17" s="245"/>
      <c r="O17" s="346"/>
      <c r="P17" s="294"/>
      <c r="Q17" s="295"/>
      <c r="R17" s="295"/>
      <c r="S17" s="295"/>
      <c r="T17" s="295"/>
      <c r="U17" s="295"/>
      <c r="V17" s="295"/>
      <c r="W17" s="295"/>
      <c r="X17" s="295"/>
      <c r="Y17" s="295"/>
      <c r="Z17" s="296"/>
    </row>
    <row r="18" spans="2:26" ht="20.399999999999999" customHeight="1">
      <c r="B18" s="515" t="s">
        <v>517</v>
      </c>
      <c r="C18" s="516"/>
      <c r="D18" s="517"/>
      <c r="E18" s="318"/>
      <c r="F18" s="318"/>
      <c r="G18" s="318"/>
      <c r="H18" s="318"/>
      <c r="I18" s="318"/>
      <c r="J18" s="318"/>
      <c r="K18" s="331"/>
      <c r="L18" s="318"/>
      <c r="M18" s="318"/>
      <c r="N18" s="319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</row>
    <row r="19" spans="2:26" ht="25.2">
      <c r="B19" s="233"/>
      <c r="C19" s="225"/>
      <c r="D19" s="332" t="s">
        <v>561</v>
      </c>
      <c r="E19" s="333">
        <f>IF(D6=สูตร!S1,คำนวณPurlin!AA17,คำนวณPurlin!AD16)</f>
        <v>200.04641634064035</v>
      </c>
      <c r="F19" s="225" t="s">
        <v>509</v>
      </c>
      <c r="G19" s="225"/>
      <c r="H19" s="225" t="s">
        <v>562</v>
      </c>
      <c r="I19" s="300">
        <f>E19*(J15^2)/8</f>
        <v>400.0928326812807</v>
      </c>
      <c r="J19" s="225" t="s">
        <v>259</v>
      </c>
      <c r="K19" s="225"/>
      <c r="L19" s="225" t="s">
        <v>563</v>
      </c>
      <c r="M19" s="300">
        <f>(E19*J15)/2</f>
        <v>400.0928326812807</v>
      </c>
      <c r="N19" s="232" t="s">
        <v>5</v>
      </c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</row>
    <row r="20" spans="2:26" ht="25.2">
      <c r="B20" s="233"/>
      <c r="C20" s="225"/>
      <c r="D20" s="332" t="s">
        <v>564</v>
      </c>
      <c r="E20" s="300">
        <f>IF(D6=สูตร!S1,คำนวณPurlin!H16,คำนวณPurlin!K16)</f>
        <v>746.58338965534676</v>
      </c>
      <c r="F20" s="225" t="s">
        <v>509</v>
      </c>
      <c r="G20" s="225"/>
      <c r="H20" s="225" t="s">
        <v>565</v>
      </c>
      <c r="I20" s="300">
        <f>E20*(J15^2)/8</f>
        <v>1493.1667793106935</v>
      </c>
      <c r="J20" s="225" t="s">
        <v>259</v>
      </c>
      <c r="K20" s="225"/>
      <c r="L20" s="225" t="s">
        <v>566</v>
      </c>
      <c r="M20" s="300">
        <f>(E20*J15)/2</f>
        <v>1493.1667793106935</v>
      </c>
      <c r="N20" s="232" t="s">
        <v>5</v>
      </c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</row>
    <row r="21" spans="2:26">
      <c r="B21" s="233"/>
      <c r="C21" s="229" t="s">
        <v>319</v>
      </c>
      <c r="D21" s="507" t="s">
        <v>639</v>
      </c>
      <c r="E21" s="508"/>
      <c r="F21" s="509"/>
      <c r="G21" s="225"/>
      <c r="H21" s="225"/>
      <c r="I21" s="225"/>
      <c r="J21" s="225"/>
      <c r="K21" s="225"/>
      <c r="L21" s="225"/>
      <c r="M21" s="225"/>
      <c r="N21" s="232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</row>
    <row r="22" spans="2:26">
      <c r="B22" s="233"/>
      <c r="C22" s="225" t="s">
        <v>540</v>
      </c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32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</row>
    <row r="23" spans="2:26">
      <c r="B23" s="233"/>
      <c r="C23" s="225"/>
      <c r="D23" s="225" t="s">
        <v>44</v>
      </c>
      <c r="E23" s="225" t="str">
        <f>IF(D6=สูตร!S1,คำนวณPurlin!AF54,คำนวณPurlin!AF101)</f>
        <v xml:space="preserve">Mnx </v>
      </c>
      <c r="F23" s="300">
        <f>IF(D6=สูตร!S1,คำนวณPurlin!AG54,คำนวณPurlin!AG101)</f>
        <v>583.62646357296114</v>
      </c>
      <c r="G23" s="225" t="str">
        <f>IF(D6=สูตร!S1,คำนวณPurlin!AH54,คำนวณPurlin!AH101)</f>
        <v>kg.m</v>
      </c>
      <c r="H23" s="225"/>
      <c r="I23" s="225"/>
      <c r="J23" s="225"/>
      <c r="K23" s="225"/>
      <c r="L23" s="225"/>
      <c r="M23" s="225"/>
      <c r="N23" s="232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</row>
    <row r="24" spans="2:26">
      <c r="B24" s="233"/>
      <c r="C24" s="225"/>
      <c r="D24" s="225"/>
      <c r="E24" s="225" t="str">
        <f>IF(D6=สูตร!S1,คำนวณPurlin!AF55,คำนวณPurlin!AF102)</f>
        <v>𝜙bMnx</v>
      </c>
      <c r="F24" s="300">
        <f>IF(D6=สูตร!S1,คำนวณPurlin!AG55,คำนวณPurlin!AG102)</f>
        <v>525.26381721566509</v>
      </c>
      <c r="G24" s="225" t="str">
        <f>IF(D6=สูตร!S1,คำนวณPurlin!AH55,คำนวณPurlin!AH102)</f>
        <v>kg.m</v>
      </c>
      <c r="H24" s="225" t="str">
        <f>IF(D6=สูตร!S1,คำนวณPurlin!AI55,คำนวณPurlin!AI102)</f>
        <v>;&gt;=Mux</v>
      </c>
      <c r="I24" s="225" t="str">
        <f>IF(D6=สูตร!S1,คำนวณPurlin!AJ55,คำนวณPurlin!AJ102)</f>
        <v>Pass</v>
      </c>
      <c r="J24" s="225"/>
      <c r="K24" s="225"/>
      <c r="L24" s="225"/>
      <c r="M24" s="225"/>
      <c r="N24" s="232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</row>
    <row r="25" spans="2:26">
      <c r="B25" s="233"/>
      <c r="C25" s="225"/>
      <c r="D25" s="225" t="s">
        <v>45</v>
      </c>
      <c r="E25" s="225" t="str">
        <f>IF(D6=สูตร!S1,คำนวณPurlin!H54,คำนวณPurlin!H101)</f>
        <v xml:space="preserve">Mny </v>
      </c>
      <c r="F25" s="300">
        <f>IF(D6=สูตร!S1,คำนวณPurlin!I54,คำนวณPurlin!I101)</f>
        <v>3695.0376752184229</v>
      </c>
      <c r="G25" s="225" t="str">
        <f>IF(D6=สูตร!S1,คำนวณPurlin!J54,คำนวณPurlin!J101)</f>
        <v>kg.m</v>
      </c>
      <c r="H25" s="225"/>
      <c r="I25" s="225"/>
      <c r="J25" s="225"/>
      <c r="K25" s="225"/>
      <c r="L25" s="225"/>
      <c r="M25" s="225"/>
      <c r="N25" s="232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</row>
    <row r="26" spans="2:26">
      <c r="B26" s="233"/>
      <c r="C26" s="225"/>
      <c r="D26" s="225"/>
      <c r="E26" s="225" t="str">
        <f>IF(D6=สูตร!S1,คำนวณPurlin!H55,คำนวณPurlin!H102)</f>
        <v>𝜙bMny</v>
      </c>
      <c r="F26" s="300">
        <f>IF(D6=สูตร!S1,คำนวณPurlin!I55,คำนวณPurlin!I102)</f>
        <v>3325.5339076965806</v>
      </c>
      <c r="G26" s="225" t="str">
        <f>IF(D6=สูตร!S1,คำนวณPurlin!J55,คำนวณPurlin!J102)</f>
        <v>kg.m</v>
      </c>
      <c r="H26" s="225" t="str">
        <f>IF(D6=สูตร!S1,คำนวณPurlin!K55,คำนวณPurlin!K102)</f>
        <v>;&gt;=Muy</v>
      </c>
      <c r="I26" s="225" t="str">
        <f>IF(D6=สูตร!S1,คำนวณPurlin!L55,คำนวณPurlin!L102)</f>
        <v>Pass</v>
      </c>
      <c r="J26" s="225"/>
      <c r="K26" s="225"/>
      <c r="L26" s="225"/>
      <c r="M26" s="225"/>
      <c r="N26" s="232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</row>
    <row r="27" spans="2:26">
      <c r="B27" s="233"/>
      <c r="C27" s="225"/>
      <c r="D27" s="225"/>
      <c r="E27" s="225" t="str">
        <f>IF(D6=สูตร!S1,คำนวณPurlin!U51,คำนวณPurlin!U99)</f>
        <v>(Mux/𝜙bMnx)+(Muy/𝜙bMny)</v>
      </c>
      <c r="F27" s="300">
        <f>IF(D6=สูตร!S1,คำนวณPurlin!W51,คำนวณPurlin!W99)</f>
        <v>1.2106994434301868</v>
      </c>
      <c r="G27" s="225"/>
      <c r="H27" s="225" t="str">
        <f>IF(D6=สูตร!S1,คำนวณPurlin!X51,คำนวณPurlin!X99)</f>
        <v>;&gt;=1</v>
      </c>
      <c r="I27" s="225" t="str">
        <f>IF(D6=สูตร!S1,คำนวณPurlin!Y51,คำนวณPurlin!Y99)</f>
        <v>Fail</v>
      </c>
      <c r="J27" s="225"/>
      <c r="K27" s="225"/>
      <c r="L27" s="225"/>
      <c r="M27" s="225"/>
      <c r="N27" s="232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</row>
    <row r="28" spans="2:26">
      <c r="B28" s="233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32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</row>
    <row r="29" spans="2:26">
      <c r="B29" s="233"/>
      <c r="C29" s="225" t="s">
        <v>437</v>
      </c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32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</row>
    <row r="30" spans="2:26">
      <c r="B30" s="233"/>
      <c r="C30" s="225"/>
      <c r="D30" s="225" t="s">
        <v>44</v>
      </c>
      <c r="E30" s="225" t="str">
        <f>IF(D6=สูตร!S1,คำนวณPurlin!AG59,คำนวณPurlin!AF121)</f>
        <v>Vn</v>
      </c>
      <c r="F30" s="334">
        <f>IF(D6=สูตร!S1,คำนวณPurlin!AH59,คำนวณPurlin!AG121)</f>
        <v>22500</v>
      </c>
      <c r="G30" s="225" t="str">
        <f>IF(D6=สูตร!S1,คำนวณPurlin!AI59,คำนวณPurlin!AH121)</f>
        <v>kg</v>
      </c>
      <c r="H30" s="225"/>
      <c r="I30" s="225"/>
      <c r="J30" s="225"/>
      <c r="K30" s="225"/>
      <c r="L30" s="225"/>
      <c r="M30" s="225"/>
      <c r="N30" s="232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</row>
    <row r="31" spans="2:26">
      <c r="B31" s="233"/>
      <c r="C31" s="225"/>
      <c r="D31" s="225"/>
      <c r="E31" s="225" t="str">
        <f>IF(D6=สูตร!S1,คำนวณPurlin!AG60,คำนวณPurlin!AF122)</f>
        <v>𝜙vVn</v>
      </c>
      <c r="F31" s="300">
        <f>IF(D6=สูตร!S1,คำนวณPurlin!AH60,คำนวณPurlin!AG122)</f>
        <v>20250</v>
      </c>
      <c r="G31" s="225" t="str">
        <f>IF(D6=สูตร!S1,คำนวณPurlin!AI60,คำนวณPurlin!AH122)</f>
        <v>kg</v>
      </c>
      <c r="H31" s="225" t="str">
        <f>IF(D6=สูตร!S1,คำนวณPurlin!AJ60,คำนวณPurlin!AI122)</f>
        <v>;&gt;=Vux</v>
      </c>
      <c r="I31" s="225" t="str">
        <f>IF(D6=สูตร!S1,คำนวณPurlin!AK60,คำนวณPurlin!AJ122)</f>
        <v>Pass</v>
      </c>
      <c r="J31" s="225"/>
      <c r="K31" s="225"/>
      <c r="L31" s="225"/>
      <c r="M31" s="225"/>
      <c r="N31" s="232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</row>
    <row r="32" spans="2:26">
      <c r="B32" s="233"/>
      <c r="C32" s="225"/>
      <c r="D32" s="225" t="s">
        <v>45</v>
      </c>
      <c r="E32" s="225" t="str">
        <f>IF(D6=สูตร!S1,คำนวณPurlin!I59,คำนวณPurlin!H121)</f>
        <v>Vn</v>
      </c>
      <c r="F32" s="300">
        <f>IF(D6=สูตร!S1,คำนวณPurlin!J59,คำนวณPurlin!I121)</f>
        <v>22500</v>
      </c>
      <c r="G32" s="225" t="str">
        <f>IF(D6=สูตร!S1,คำนวณPurlin!K59,คำนวณPurlin!J121)</f>
        <v>kg</v>
      </c>
      <c r="H32" s="225"/>
      <c r="I32" s="225"/>
      <c r="J32" s="225"/>
      <c r="K32" s="225"/>
      <c r="L32" s="225"/>
      <c r="M32" s="225"/>
      <c r="N32" s="232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</row>
    <row r="33" spans="1:26">
      <c r="B33" s="233"/>
      <c r="C33" s="225"/>
      <c r="D33" s="225"/>
      <c r="E33" s="225" t="str">
        <f>IF(D6=สูตร!S1,คำนวณPurlin!I60,คำนวณPurlin!H122)</f>
        <v>𝜙vVn</v>
      </c>
      <c r="F33" s="300">
        <f>IF(D6=สูตร!S1,คำนวณPurlin!J60,คำนวณPurlin!I122)</f>
        <v>20250</v>
      </c>
      <c r="G33" s="225" t="str">
        <f>IF(D6=สูตร!S1,คำนวณPurlin!K60,คำนวณPurlin!J122)</f>
        <v>kg</v>
      </c>
      <c r="H33" s="225" t="str">
        <f>IF(D6=สูตร!S1,คำนวณPurlin!L60,คำนวณPurlin!K122)</f>
        <v>;&gt;=Vuy</v>
      </c>
      <c r="I33" s="225" t="str">
        <f>IF(D6=สูตร!S1,คำนวณPurlin!M60,คำนวณPurlin!L122)</f>
        <v>Pass</v>
      </c>
      <c r="J33" s="225"/>
      <c r="K33" s="225"/>
      <c r="L33" s="225"/>
      <c r="M33" s="225"/>
      <c r="N33" s="232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</row>
    <row r="34" spans="1:26">
      <c r="B34" s="233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32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</row>
    <row r="35" spans="1:26">
      <c r="B35" s="233"/>
      <c r="C35" s="225" t="s">
        <v>235</v>
      </c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32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</row>
    <row r="36" spans="1:26" ht="25.2">
      <c r="B36" s="233"/>
      <c r="C36" s="225"/>
      <c r="D36" s="225" t="s">
        <v>44</v>
      </c>
      <c r="E36" s="225" t="s">
        <v>545</v>
      </c>
      <c r="F36" s="334">
        <f>Purlin!J15*100/360</f>
        <v>1.1111111111111112</v>
      </c>
      <c r="G36" s="225" t="s">
        <v>180</v>
      </c>
      <c r="H36" s="225"/>
      <c r="I36" s="225"/>
      <c r="J36" s="225"/>
      <c r="K36" s="225"/>
      <c r="L36" s="225"/>
      <c r="M36" s="225"/>
      <c r="N36" s="232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</row>
    <row r="37" spans="1:26">
      <c r="B37" s="233"/>
      <c r="C37" s="225"/>
      <c r="D37" s="225"/>
      <c r="E37" s="225" t="s">
        <v>361</v>
      </c>
      <c r="F37" s="300">
        <f>(5*E19*0.01*(J15*100)^4)/(384*D10*คำนวณPurlin!D26)</f>
        <v>1.8467414085580329</v>
      </c>
      <c r="G37" s="225" t="s">
        <v>180</v>
      </c>
      <c r="H37" s="225" t="str">
        <f>IF(F37&lt;=F36,";&lt;=∆a",";&gt;∆a")</f>
        <v>;&gt;∆a</v>
      </c>
      <c r="I37" s="225" t="str">
        <f>IF(F37&lt;=F36,"Pass","Fail")</f>
        <v>Fail</v>
      </c>
      <c r="J37" s="225"/>
      <c r="K37" s="225"/>
      <c r="L37" s="225"/>
      <c r="M37" s="225"/>
      <c r="N37" s="232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</row>
    <row r="38" spans="1:26" ht="25.2">
      <c r="B38" s="233"/>
      <c r="C38" s="225"/>
      <c r="D38" s="225" t="s">
        <v>45</v>
      </c>
      <c r="E38" s="225" t="s">
        <v>545</v>
      </c>
      <c r="F38" s="334">
        <f>Purlin!J15*100/360</f>
        <v>1.1111111111111112</v>
      </c>
      <c r="G38" s="225" t="s">
        <v>180</v>
      </c>
      <c r="H38" s="225"/>
      <c r="I38" s="225"/>
      <c r="J38" s="225"/>
      <c r="K38" s="225"/>
      <c r="L38" s="225"/>
      <c r="M38" s="225"/>
      <c r="N38" s="232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</row>
    <row r="39" spans="1:26">
      <c r="A39" s="335"/>
      <c r="B39" s="225"/>
      <c r="C39" s="225"/>
      <c r="D39" s="225"/>
      <c r="E39" s="225" t="s">
        <v>361</v>
      </c>
      <c r="F39" s="300">
        <f>(5*E20*0.01*(J15*100)^4)/(384*D10*คำนวณPurlin!D25)</f>
        <v>0.62559358945479038</v>
      </c>
      <c r="G39" s="225" t="s">
        <v>180</v>
      </c>
      <c r="H39" s="225" t="str">
        <f>IF(F39&lt;=F38,";&lt;=∆a",";&gt;∆a")</f>
        <v>;&lt;=∆a</v>
      </c>
      <c r="I39" s="225" t="str">
        <f>IF(F39&lt;=F38,"Pass","Fail")</f>
        <v>Pass</v>
      </c>
      <c r="J39" s="225"/>
      <c r="K39" s="225"/>
      <c r="L39" s="225"/>
      <c r="M39" s="225"/>
      <c r="N39" s="232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</row>
    <row r="40" spans="1:26" ht="20.399999999999999" customHeight="1">
      <c r="A40" s="335"/>
      <c r="B40" s="225"/>
      <c r="C40" s="225" t="s">
        <v>559</v>
      </c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32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</row>
    <row r="41" spans="1:26">
      <c r="A41" s="335"/>
      <c r="B41" s="225"/>
      <c r="C41" s="225"/>
      <c r="D41" s="225"/>
      <c r="E41" s="225" t="s">
        <v>552</v>
      </c>
      <c r="F41" s="300">
        <f>IF(D6=สูตร!S1,คำนวณPurlin!AP15,คำนวณPurlin!AP16)</f>
        <v>207.10328981386334</v>
      </c>
      <c r="G41" s="225" t="s">
        <v>5</v>
      </c>
      <c r="H41" s="225"/>
      <c r="I41" s="225"/>
      <c r="J41" s="225"/>
      <c r="K41" s="225"/>
      <c r="L41" s="225"/>
      <c r="M41" s="225"/>
      <c r="N41" s="232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</row>
    <row r="42" spans="1:26" ht="27">
      <c r="B42" s="233"/>
      <c r="C42" s="225"/>
      <c r="D42" s="225"/>
      <c r="E42" s="225" t="s">
        <v>553</v>
      </c>
      <c r="F42" s="336">
        <f>F41/(0.6*D9)</f>
        <v>0.13806885987590889</v>
      </c>
      <c r="G42" s="225" t="s">
        <v>351</v>
      </c>
      <c r="H42" s="225"/>
      <c r="I42" s="225"/>
      <c r="J42" s="225"/>
      <c r="K42" s="225"/>
      <c r="L42" s="225"/>
      <c r="M42" s="225"/>
      <c r="N42" s="232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</row>
    <row r="43" spans="1:26">
      <c r="B43" s="233"/>
      <c r="C43" s="225"/>
      <c r="D43" s="225"/>
      <c r="E43" s="225" t="s">
        <v>634</v>
      </c>
      <c r="F43" s="225">
        <f>ROUND((J15/2)-1,0)</f>
        <v>1</v>
      </c>
      <c r="G43" s="225" t="s">
        <v>635</v>
      </c>
      <c r="H43" s="225"/>
      <c r="I43" s="225"/>
      <c r="J43" s="225"/>
      <c r="K43" s="225"/>
      <c r="L43" s="225"/>
      <c r="M43" s="225"/>
      <c r="N43" s="232"/>
      <c r="P43" s="224"/>
      <c r="Q43" s="224"/>
      <c r="R43" s="224"/>
      <c r="S43" s="224"/>
      <c r="T43" s="224"/>
      <c r="U43" s="224"/>
      <c r="V43" s="224"/>
      <c r="W43" s="224"/>
      <c r="X43" s="224"/>
      <c r="Y43" s="224"/>
      <c r="Z43" s="224"/>
    </row>
    <row r="44" spans="1:26" ht="27">
      <c r="B44" s="233"/>
      <c r="C44" s="225" t="s">
        <v>319</v>
      </c>
      <c r="D44" s="337" t="s">
        <v>554</v>
      </c>
      <c r="E44" s="225" t="s">
        <v>555</v>
      </c>
      <c r="F44" s="349">
        <v>9</v>
      </c>
      <c r="G44" s="225" t="s">
        <v>398</v>
      </c>
      <c r="H44" s="225" t="s">
        <v>556</v>
      </c>
      <c r="I44" s="225">
        <f>สูตร!D59</f>
        <v>0.63600000000000001</v>
      </c>
      <c r="J44" s="225" t="s">
        <v>351</v>
      </c>
      <c r="K44" s="225" t="str">
        <f>IF(I44&gt;=F42,"Pass","Fail")</f>
        <v>Pass</v>
      </c>
      <c r="L44" s="225"/>
      <c r="M44" s="225"/>
      <c r="N44" s="232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</row>
    <row r="45" spans="1:26">
      <c r="B45" s="338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6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</row>
    <row r="46" spans="1:26">
      <c r="B46" s="339" t="s">
        <v>520</v>
      </c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  <c r="N46" s="341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</row>
    <row r="47" spans="1:26">
      <c r="B47" s="523" t="s">
        <v>518</v>
      </c>
      <c r="C47" s="524"/>
      <c r="D47" s="524" t="str">
        <f>D6</f>
        <v>AISC/LRFD</v>
      </c>
      <c r="E47" s="524"/>
      <c r="F47" s="524"/>
      <c r="G47" s="318"/>
      <c r="H47" s="318"/>
      <c r="I47" s="318"/>
      <c r="J47" s="318"/>
      <c r="K47" s="318"/>
      <c r="L47" s="343"/>
      <c r="M47" s="343"/>
      <c r="N47" s="34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</row>
    <row r="48" spans="1:26">
      <c r="B48" s="501" t="str">
        <f>IF(AND(I24='คำนวณ truss'!C3,Purlin!I26='คำนวณ truss'!C3,Purlin!I27='คำนวณ truss'!C3,Purlin!I31='คำนวณ truss'!C3,Purlin!I33='คำนวณ truss'!C3,Purlin!I37='คำนวณ truss'!C3,Purlin!I39='คำนวณ truss'!C3),"สามารถเลือกใช้เหล็ก","ไม่สามารถเลือกใช้เหล็ก")</f>
        <v>ไม่สามารถเลือกใช้เหล็ก</v>
      </c>
      <c r="C48" s="452"/>
      <c r="D48" s="452" t="str">
        <f>D21</f>
        <v>Chanel Steel200x24.6</v>
      </c>
      <c r="E48" s="452"/>
      <c r="F48" s="452"/>
      <c r="G48" s="225" t="s">
        <v>567</v>
      </c>
      <c r="H48" s="225"/>
      <c r="I48" s="225"/>
      <c r="J48" s="225"/>
      <c r="K48" s="225"/>
      <c r="L48" s="315"/>
      <c r="M48" s="315"/>
      <c r="N48" s="345"/>
      <c r="P48" s="224"/>
      <c r="Q48" s="224"/>
      <c r="R48" s="224"/>
      <c r="S48" s="224"/>
      <c r="T48" s="224"/>
      <c r="U48" s="224"/>
      <c r="V48" s="224"/>
      <c r="W48" s="224"/>
      <c r="X48" s="224"/>
      <c r="Y48" s="224"/>
      <c r="Z48" s="224"/>
    </row>
    <row r="49" spans="1:14" s="224" customFormat="1" ht="24.6" thickBot="1">
      <c r="A49" s="335"/>
      <c r="B49" s="503" t="str">
        <f t="array" ref="B49">IF(Purlin!K44='คำนวณ truss'!C3,"ต้องใส่ Sag rod ขนาด","ไม่สามารถใส่ Sag rod ขนาด")</f>
        <v>ต้องใส่ Sag rod ขนาด</v>
      </c>
      <c r="C49" s="503"/>
      <c r="D49" s="295"/>
      <c r="E49" s="303">
        <f>F44</f>
        <v>9</v>
      </c>
      <c r="F49" s="295" t="s">
        <v>398</v>
      </c>
      <c r="G49" s="295" t="s">
        <v>636</v>
      </c>
      <c r="H49" s="303">
        <f>F43</f>
        <v>1</v>
      </c>
      <c r="I49" s="295" t="s">
        <v>635</v>
      </c>
      <c r="J49" s="295"/>
      <c r="K49" s="295"/>
      <c r="L49" s="295"/>
      <c r="M49" s="295"/>
      <c r="N49" s="296"/>
    </row>
    <row r="50" spans="1:14" s="224" customFormat="1">
      <c r="B50" s="225"/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</row>
    <row r="51" spans="1:14" s="224" customFormat="1"/>
    <row r="52" spans="1:14" s="224" customFormat="1"/>
    <row r="53" spans="1:14" s="224" customFormat="1"/>
    <row r="54" spans="1:14" s="224" customFormat="1"/>
    <row r="55" spans="1:14" s="224" customFormat="1"/>
    <row r="56" spans="1:14" s="224" customFormat="1"/>
    <row r="57" spans="1:14" s="224" customFormat="1"/>
    <row r="58" spans="1:14" s="224" customFormat="1"/>
    <row r="59" spans="1:14" s="224" customFormat="1"/>
    <row r="60" spans="1:14" s="224" customFormat="1"/>
    <row r="61" spans="1:14" s="224" customFormat="1"/>
    <row r="62" spans="1:14" s="224" customFormat="1"/>
    <row r="63" spans="1:14" s="224" customFormat="1"/>
    <row r="64" spans="1:14" s="224" customFormat="1"/>
    <row r="65" s="224" customFormat="1"/>
    <row r="66" s="224" customFormat="1"/>
    <row r="67" s="224" customFormat="1"/>
    <row r="68" s="224" customFormat="1"/>
    <row r="69" s="224" customFormat="1"/>
    <row r="70" s="224" customFormat="1"/>
    <row r="71" s="224" customFormat="1"/>
    <row r="72" s="224" customFormat="1"/>
    <row r="73" s="224" customFormat="1"/>
    <row r="74" s="224" customFormat="1"/>
    <row r="75" s="224" customFormat="1"/>
    <row r="76" s="224" customFormat="1"/>
    <row r="77" s="224" customFormat="1"/>
    <row r="78" s="224" customFormat="1"/>
    <row r="79" s="224" customFormat="1"/>
    <row r="80" s="224" customFormat="1"/>
    <row r="81" s="224" customFormat="1"/>
    <row r="82" s="224" customFormat="1"/>
    <row r="83" s="224" customFormat="1"/>
    <row r="84" s="224" customFormat="1"/>
    <row r="85" s="224" customFormat="1"/>
    <row r="86" s="224" customFormat="1"/>
    <row r="87" s="224" customFormat="1"/>
    <row r="88" s="224" customFormat="1"/>
    <row r="89" s="224" customFormat="1"/>
    <row r="90" s="224" customFormat="1"/>
    <row r="91" s="224" customFormat="1"/>
    <row r="92" s="224" customFormat="1"/>
    <row r="93" s="224" customFormat="1"/>
    <row r="94" s="224" customFormat="1"/>
    <row r="95" s="224" customFormat="1"/>
    <row r="96" s="224" customFormat="1"/>
    <row r="97" s="224" customFormat="1"/>
    <row r="98" s="224" customFormat="1"/>
    <row r="99" s="224" customFormat="1"/>
    <row r="100" s="224" customFormat="1"/>
    <row r="101" s="224" customFormat="1"/>
    <row r="102" s="224" customFormat="1"/>
    <row r="103" s="224" customFormat="1"/>
    <row r="104" s="224" customFormat="1"/>
    <row r="105" s="224" customFormat="1"/>
    <row r="106" s="224" customFormat="1"/>
    <row r="107" s="224" customFormat="1"/>
    <row r="108" s="224" customFormat="1"/>
    <row r="109" s="224" customFormat="1"/>
    <row r="110" s="224" customFormat="1"/>
    <row r="111" s="224" customFormat="1"/>
    <row r="112" s="224" customFormat="1"/>
    <row r="113" s="224" customFormat="1"/>
    <row r="114" s="224" customFormat="1"/>
    <row r="115" s="224" customFormat="1"/>
    <row r="116" s="224" customFormat="1"/>
    <row r="117" s="224" customFormat="1"/>
    <row r="118" s="224" customFormat="1"/>
    <row r="119" s="224" customFormat="1"/>
    <row r="120" s="224" customFormat="1"/>
    <row r="121" s="224" customFormat="1"/>
    <row r="122" s="224" customFormat="1"/>
    <row r="123" s="224" customFormat="1"/>
    <row r="124" s="224" customFormat="1"/>
    <row r="125" s="224" customFormat="1"/>
    <row r="126" s="224" customFormat="1"/>
    <row r="127" s="224" customFormat="1"/>
    <row r="128" s="224" customFormat="1"/>
    <row r="129" s="224" customFormat="1"/>
    <row r="130" s="224" customFormat="1"/>
    <row r="131" s="224" customFormat="1"/>
    <row r="132" s="224" customFormat="1"/>
    <row r="133" s="224" customFormat="1"/>
    <row r="134" s="224" customFormat="1"/>
    <row r="135" s="224" customFormat="1"/>
    <row r="136" s="224" customFormat="1"/>
    <row r="137" s="224" customFormat="1"/>
    <row r="138" s="224" customFormat="1"/>
    <row r="139" s="224" customFormat="1"/>
    <row r="140" s="224" customFormat="1"/>
    <row r="141" s="224" customFormat="1"/>
    <row r="142" s="224" customFormat="1"/>
    <row r="143" s="224" customFormat="1"/>
    <row r="144" s="224" customFormat="1"/>
    <row r="145" s="224" customFormat="1"/>
    <row r="146" s="224" customFormat="1"/>
    <row r="147" s="224" customFormat="1"/>
    <row r="148" s="224" customFormat="1"/>
    <row r="149" s="224" customFormat="1"/>
    <row r="150" s="224" customFormat="1"/>
    <row r="151" s="224" customFormat="1"/>
    <row r="152" s="224" customFormat="1"/>
    <row r="153" s="224" customFormat="1"/>
    <row r="154" s="224" customFormat="1"/>
    <row r="155" s="224" customFormat="1"/>
    <row r="156" s="224" customFormat="1"/>
    <row r="157" s="224" customFormat="1"/>
    <row r="158" s="224" customFormat="1"/>
    <row r="159" s="224" customFormat="1"/>
    <row r="160" s="224" customFormat="1"/>
    <row r="161" s="224" customFormat="1"/>
    <row r="162" s="224" customFormat="1"/>
    <row r="163" s="224" customFormat="1"/>
    <row r="164" s="224" customFormat="1"/>
    <row r="165" s="224" customFormat="1"/>
    <row r="166" s="224" customFormat="1"/>
    <row r="167" s="224" customFormat="1"/>
    <row r="168" s="224" customFormat="1"/>
    <row r="169" s="224" customFormat="1"/>
    <row r="170" s="224" customFormat="1"/>
    <row r="171" s="224" customFormat="1"/>
    <row r="172" s="224" customFormat="1"/>
    <row r="173" s="224" customFormat="1"/>
    <row r="174" s="224" customFormat="1"/>
    <row r="175" s="224" customFormat="1"/>
    <row r="176" s="224" customFormat="1"/>
    <row r="177" s="224" customFormat="1"/>
    <row r="178" s="224" customFormat="1"/>
    <row r="179" s="224" customFormat="1"/>
    <row r="180" s="224" customFormat="1"/>
    <row r="181" s="224" customFormat="1"/>
    <row r="182" s="224" customFormat="1"/>
    <row r="183" s="224" customFormat="1"/>
    <row r="184" s="224" customFormat="1"/>
    <row r="185" s="224" customFormat="1"/>
    <row r="186" s="224" customFormat="1"/>
    <row r="187" s="224" customFormat="1"/>
    <row r="188" s="224" customFormat="1"/>
    <row r="189" s="224" customFormat="1"/>
    <row r="190" s="224" customFormat="1"/>
    <row r="191" s="224" customFormat="1"/>
    <row r="192" s="224" customFormat="1"/>
    <row r="193" s="224" customFormat="1"/>
    <row r="194" s="224" customFormat="1"/>
    <row r="195" s="224" customFormat="1"/>
    <row r="196" s="224" customFormat="1"/>
    <row r="197" s="224" customFormat="1"/>
    <row r="198" s="224" customFormat="1"/>
    <row r="199" s="224" customFormat="1"/>
    <row r="200" s="224" customFormat="1"/>
    <row r="201" s="224" customFormat="1"/>
    <row r="202" s="224" customFormat="1"/>
    <row r="203" s="224" customFormat="1"/>
    <row r="204" s="224" customFormat="1"/>
    <row r="205" s="224" customFormat="1"/>
    <row r="206" s="224" customFormat="1"/>
    <row r="207" s="224" customFormat="1"/>
    <row r="208" s="224" customFormat="1"/>
    <row r="209" s="224" customFormat="1"/>
    <row r="210" s="224" customFormat="1"/>
    <row r="211" s="224" customFormat="1"/>
    <row r="212" s="224" customFormat="1"/>
    <row r="213" s="224" customFormat="1"/>
    <row r="214" s="224" customFormat="1"/>
    <row r="215" s="224" customFormat="1"/>
    <row r="216" s="224" customFormat="1"/>
    <row r="217" s="224" customFormat="1"/>
    <row r="218" s="224" customFormat="1"/>
    <row r="219" s="224" customFormat="1"/>
    <row r="220" s="224" customFormat="1"/>
    <row r="221" s="224" customFormat="1"/>
    <row r="222" s="224" customFormat="1"/>
    <row r="223" s="224" customFormat="1"/>
    <row r="224" s="224" customFormat="1"/>
    <row r="225" s="224" customFormat="1"/>
    <row r="226" s="224" customFormat="1"/>
    <row r="227" s="224" customFormat="1"/>
    <row r="228" s="224" customFormat="1"/>
    <row r="229" s="224" customFormat="1"/>
    <row r="230" s="224" customFormat="1"/>
    <row r="231" s="224" customFormat="1"/>
    <row r="232" s="224" customFormat="1"/>
    <row r="233" s="224" customFormat="1"/>
    <row r="234" s="224" customFormat="1"/>
    <row r="235" s="224" customFormat="1"/>
    <row r="236" s="224" customFormat="1"/>
    <row r="237" s="224" customFormat="1"/>
    <row r="238" s="224" customFormat="1"/>
    <row r="239" s="224" customFormat="1"/>
    <row r="240" s="224" customFormat="1"/>
    <row r="241" s="224" customFormat="1"/>
    <row r="242" s="224" customFormat="1"/>
    <row r="243" s="224" customFormat="1"/>
    <row r="244" s="224" customFormat="1"/>
    <row r="245" s="224" customFormat="1"/>
    <row r="246" s="224" customFormat="1"/>
    <row r="247" s="224" customFormat="1"/>
    <row r="248" s="224" customFormat="1"/>
    <row r="249" s="224" customFormat="1"/>
    <row r="250" s="224" customFormat="1"/>
    <row r="251" s="224" customFormat="1"/>
    <row r="252" s="224" customFormat="1"/>
    <row r="253" s="224" customFormat="1"/>
    <row r="254" s="224" customFormat="1"/>
    <row r="255" s="224" customFormat="1"/>
    <row r="256" s="224" customFormat="1"/>
    <row r="257" s="224" customFormat="1"/>
    <row r="258" s="224" customFormat="1"/>
    <row r="259" s="224" customFormat="1"/>
    <row r="260" s="224" customFormat="1"/>
    <row r="261" s="224" customFormat="1"/>
    <row r="262" s="224" customFormat="1"/>
    <row r="263" s="224" customFormat="1"/>
    <row r="264" s="224" customFormat="1"/>
    <row r="265" s="224" customFormat="1"/>
    <row r="266" s="224" customFormat="1"/>
    <row r="267" s="224" customFormat="1"/>
    <row r="268" s="224" customFormat="1"/>
    <row r="269" s="224" customFormat="1"/>
    <row r="270" s="224" customFormat="1"/>
    <row r="271" s="224" customFormat="1"/>
    <row r="272" s="224" customFormat="1"/>
    <row r="273" s="224" customFormat="1"/>
    <row r="274" s="224" customFormat="1"/>
    <row r="275" s="224" customFormat="1"/>
    <row r="276" s="224" customFormat="1"/>
    <row r="277" s="224" customFormat="1"/>
    <row r="278" s="224" customFormat="1"/>
    <row r="279" s="224" customFormat="1"/>
    <row r="280" s="224" customFormat="1"/>
    <row r="281" s="224" customFormat="1"/>
    <row r="282" s="224" customFormat="1"/>
    <row r="283" s="224" customFormat="1"/>
    <row r="284" s="224" customFormat="1"/>
    <row r="285" s="224" customFormat="1"/>
    <row r="286" s="224" customFormat="1"/>
    <row r="287" s="224" customFormat="1"/>
    <row r="288" s="224" customFormat="1"/>
    <row r="289" s="224" customFormat="1"/>
    <row r="290" s="224" customFormat="1"/>
    <row r="291" s="224" customFormat="1"/>
    <row r="292" s="224" customFormat="1"/>
    <row r="293" s="224" customFormat="1"/>
    <row r="294" s="224" customFormat="1"/>
    <row r="295" s="224" customFormat="1"/>
    <row r="296" s="224" customFormat="1"/>
    <row r="297" s="224" customFormat="1"/>
    <row r="298" s="224" customFormat="1"/>
    <row r="299" s="224" customFormat="1"/>
    <row r="300" s="224" customFormat="1"/>
    <row r="301" s="224" customFormat="1"/>
    <row r="302" s="224" customFormat="1"/>
    <row r="303" s="224" customFormat="1"/>
    <row r="304" s="224" customFormat="1"/>
    <row r="305" s="224" customFormat="1"/>
    <row r="306" s="224" customFormat="1"/>
    <row r="307" s="224" customFormat="1"/>
    <row r="308" s="224" customFormat="1"/>
    <row r="309" s="224" customFormat="1"/>
    <row r="310" s="224" customFormat="1"/>
    <row r="311" s="224" customFormat="1"/>
    <row r="312" s="224" customFormat="1"/>
    <row r="313" s="224" customFormat="1"/>
    <row r="314" s="224" customFormat="1"/>
    <row r="315" s="224" customFormat="1"/>
    <row r="316" s="224" customFormat="1"/>
    <row r="317" s="224" customFormat="1"/>
    <row r="318" s="224" customFormat="1"/>
    <row r="319" s="224" customFormat="1"/>
    <row r="320" s="224" customFormat="1"/>
    <row r="321" s="224" customFormat="1"/>
    <row r="322" s="224" customFormat="1"/>
    <row r="323" s="224" customFormat="1"/>
    <row r="324" s="224" customFormat="1"/>
    <row r="325" s="224" customFormat="1"/>
    <row r="326" s="224" customFormat="1"/>
    <row r="327" s="224" customFormat="1"/>
    <row r="328" s="224" customFormat="1"/>
    <row r="329" s="224" customFormat="1"/>
    <row r="330" s="224" customFormat="1"/>
    <row r="331" s="224" customFormat="1"/>
    <row r="332" s="224" customFormat="1"/>
    <row r="333" s="224" customFormat="1"/>
    <row r="334" s="224" customFormat="1"/>
    <row r="335" s="224" customFormat="1"/>
    <row r="336" s="224" customFormat="1"/>
    <row r="337" s="224" customFormat="1"/>
    <row r="338" s="224" customFormat="1"/>
    <row r="339" s="224" customFormat="1"/>
    <row r="340" s="224" customFormat="1"/>
    <row r="341" s="224" customFormat="1"/>
    <row r="342" s="224" customFormat="1"/>
    <row r="343" s="224" customFormat="1"/>
    <row r="344" s="224" customFormat="1"/>
    <row r="345" s="224" customFormat="1"/>
    <row r="346" s="224" customFormat="1"/>
    <row r="347" s="224" customFormat="1"/>
    <row r="348" s="224" customFormat="1"/>
    <row r="349" s="224" customFormat="1"/>
    <row r="350" s="224" customFormat="1"/>
    <row r="351" s="224" customFormat="1"/>
    <row r="352" s="224" customFormat="1"/>
    <row r="353" s="224" customFormat="1"/>
    <row r="354" s="224" customFormat="1"/>
    <row r="355" s="224" customFormat="1"/>
    <row r="356" s="224" customFormat="1"/>
    <row r="357" s="224" customFormat="1"/>
    <row r="358" s="224" customFormat="1"/>
    <row r="359" s="224" customFormat="1"/>
    <row r="360" s="224" customFormat="1"/>
    <row r="361" s="224" customFormat="1"/>
    <row r="362" s="224" customFormat="1"/>
    <row r="363" s="224" customFormat="1"/>
    <row r="364" s="224" customFormat="1"/>
    <row r="365" s="224" customFormat="1"/>
    <row r="366" s="224" customFormat="1"/>
    <row r="367" s="224" customFormat="1"/>
    <row r="368" s="224" customFormat="1"/>
    <row r="369" s="224" customFormat="1"/>
    <row r="370" s="224" customFormat="1"/>
    <row r="371" s="224" customFormat="1"/>
    <row r="372" s="224" customFormat="1"/>
    <row r="373" s="224" customFormat="1"/>
    <row r="374" s="224" customFormat="1"/>
    <row r="375" s="224" customFormat="1"/>
    <row r="376" s="224" customFormat="1"/>
    <row r="377" s="224" customFormat="1"/>
    <row r="378" s="224" customFormat="1"/>
    <row r="379" s="224" customFormat="1"/>
    <row r="380" s="224" customFormat="1"/>
    <row r="381" s="224" customFormat="1"/>
    <row r="382" s="224" customFormat="1"/>
    <row r="383" s="224" customFormat="1"/>
    <row r="384" s="224" customFormat="1"/>
    <row r="385" s="224" customFormat="1"/>
    <row r="386" s="224" customFormat="1"/>
    <row r="387" s="224" customFormat="1"/>
    <row r="388" s="224" customFormat="1"/>
    <row r="389" s="224" customFormat="1"/>
    <row r="390" s="224" customFormat="1"/>
    <row r="391" s="224" customFormat="1"/>
    <row r="392" s="224" customFormat="1"/>
    <row r="393" s="224" customFormat="1"/>
    <row r="394" s="224" customFormat="1"/>
    <row r="395" s="224" customFormat="1"/>
    <row r="396" s="224" customFormat="1"/>
    <row r="397" s="224" customFormat="1"/>
    <row r="398" s="224" customFormat="1"/>
    <row r="399" s="224" customFormat="1"/>
    <row r="400" s="224" customFormat="1"/>
    <row r="401" s="224" customFormat="1"/>
    <row r="402" s="224" customFormat="1"/>
    <row r="403" s="224" customFormat="1"/>
    <row r="404" s="224" customFormat="1"/>
    <row r="405" s="224" customFormat="1"/>
    <row r="406" s="224" customFormat="1"/>
    <row r="407" s="224" customFormat="1"/>
    <row r="408" s="224" customFormat="1"/>
    <row r="409" s="224" customFormat="1"/>
    <row r="410" s="224" customFormat="1"/>
    <row r="411" s="224" customFormat="1"/>
    <row r="412" s="224" customFormat="1"/>
    <row r="413" s="224" customFormat="1"/>
    <row r="414" s="224" customFormat="1"/>
    <row r="415" s="224" customFormat="1"/>
    <row r="416" s="224" customFormat="1"/>
    <row r="417" s="224" customFormat="1"/>
    <row r="418" s="224" customFormat="1"/>
    <row r="419" s="224" customFormat="1"/>
    <row r="420" s="224" customFormat="1"/>
    <row r="421" s="224" customFormat="1"/>
    <row r="422" s="224" customFormat="1"/>
    <row r="423" s="224" customFormat="1"/>
    <row r="424" s="224" customFormat="1"/>
    <row r="425" s="224" customFormat="1"/>
    <row r="426" s="224" customFormat="1"/>
    <row r="427" s="224" customFormat="1"/>
    <row r="428" s="224" customFormat="1"/>
    <row r="429" s="224" customFormat="1"/>
    <row r="430" s="224" customFormat="1"/>
    <row r="431" s="224" customFormat="1"/>
    <row r="432" s="224" customFormat="1"/>
    <row r="433" s="224" customFormat="1"/>
    <row r="434" s="224" customFormat="1"/>
    <row r="435" s="224" customFormat="1"/>
    <row r="436" s="224" customFormat="1"/>
    <row r="437" s="224" customFormat="1"/>
    <row r="438" s="224" customFormat="1"/>
    <row r="439" s="224" customFormat="1"/>
    <row r="440" s="224" customFormat="1"/>
    <row r="441" s="224" customFormat="1"/>
    <row r="442" s="224" customFormat="1"/>
    <row r="443" s="224" customFormat="1"/>
    <row r="444" s="224" customFormat="1"/>
    <row r="445" s="224" customFormat="1"/>
    <row r="446" s="224" customFormat="1"/>
    <row r="447" s="224" customFormat="1"/>
    <row r="448" s="224" customFormat="1"/>
    <row r="449" s="224" customFormat="1"/>
    <row r="450" s="224" customFormat="1"/>
    <row r="451" s="224" customFormat="1"/>
    <row r="452" s="224" customFormat="1"/>
    <row r="453" s="224" customFormat="1"/>
    <row r="454" s="224" customFormat="1"/>
    <row r="455" s="224" customFormat="1"/>
    <row r="456" s="224" customFormat="1"/>
    <row r="457" s="224" customFormat="1"/>
    <row r="458" s="224" customFormat="1"/>
    <row r="459" s="224" customFormat="1"/>
    <row r="460" s="224" customFormat="1"/>
    <row r="461" s="224" customFormat="1"/>
    <row r="462" s="224" customFormat="1"/>
    <row r="463" s="224" customFormat="1"/>
    <row r="464" s="224" customFormat="1"/>
    <row r="465" s="224" customFormat="1"/>
    <row r="466" s="224" customFormat="1"/>
    <row r="467" s="224" customFormat="1"/>
    <row r="468" s="224" customFormat="1"/>
    <row r="469" s="224" customFormat="1"/>
    <row r="470" s="224" customFormat="1"/>
    <row r="471" s="224" customFormat="1"/>
    <row r="472" s="224" customFormat="1"/>
    <row r="473" s="224" customFormat="1"/>
    <row r="474" s="224" customFormat="1"/>
    <row r="475" s="224" customFormat="1"/>
    <row r="476" s="224" customFormat="1"/>
    <row r="477" s="224" customFormat="1"/>
    <row r="478" s="224" customFormat="1"/>
    <row r="479" s="224" customFormat="1"/>
    <row r="480" s="224" customFormat="1"/>
    <row r="481" s="224" customFormat="1"/>
    <row r="482" s="224" customFormat="1"/>
    <row r="483" s="224" customFormat="1"/>
    <row r="484" s="224" customFormat="1"/>
    <row r="485" s="224" customFormat="1"/>
    <row r="486" s="224" customFormat="1"/>
    <row r="487" s="224" customFormat="1"/>
    <row r="488" s="224" customFormat="1"/>
    <row r="489" s="224" customFormat="1"/>
    <row r="490" s="224" customFormat="1"/>
    <row r="491" s="224" customFormat="1"/>
    <row r="492" s="224" customFormat="1"/>
    <row r="493" s="224" customFormat="1"/>
    <row r="494" s="224" customFormat="1"/>
    <row r="495" s="224" customFormat="1"/>
    <row r="496" s="224" customFormat="1"/>
    <row r="497" s="224" customFormat="1"/>
    <row r="498" s="224" customFormat="1"/>
    <row r="499" s="224" customFormat="1"/>
    <row r="500" s="224" customFormat="1"/>
    <row r="501" s="224" customFormat="1"/>
    <row r="502" s="224" customFormat="1"/>
    <row r="503" s="224" customFormat="1"/>
    <row r="504" s="224" customFormat="1"/>
    <row r="505" s="224" customFormat="1"/>
    <row r="506" s="224" customFormat="1"/>
    <row r="507" s="224" customFormat="1"/>
    <row r="508" s="224" customFormat="1"/>
    <row r="509" s="224" customFormat="1"/>
    <row r="510" s="224" customFormat="1"/>
    <row r="511" s="224" customFormat="1"/>
    <row r="512" s="224" customFormat="1"/>
    <row r="513" s="224" customFormat="1"/>
    <row r="514" s="224" customFormat="1"/>
    <row r="515" s="224" customFormat="1"/>
    <row r="516" s="224" customFormat="1"/>
    <row r="517" s="224" customFormat="1"/>
    <row r="518" s="224" customFormat="1"/>
    <row r="519" s="224" customFormat="1"/>
    <row r="520" s="224" customFormat="1"/>
    <row r="521" s="224" customFormat="1"/>
    <row r="522" s="224" customFormat="1"/>
    <row r="523" s="224" customFormat="1"/>
    <row r="524" s="224" customFormat="1"/>
    <row r="525" s="224" customFormat="1"/>
    <row r="526" s="224" customFormat="1"/>
    <row r="527" s="224" customFormat="1"/>
    <row r="528" s="224" customFormat="1"/>
    <row r="529" s="224" customFormat="1"/>
    <row r="530" s="224" customFormat="1"/>
    <row r="531" s="224" customFormat="1"/>
    <row r="532" s="224" customFormat="1"/>
    <row r="533" s="224" customFormat="1"/>
    <row r="534" s="224" customFormat="1"/>
    <row r="535" s="224" customFormat="1"/>
    <row r="536" s="224" customFormat="1"/>
    <row r="537" s="224" customFormat="1"/>
    <row r="538" s="224" customFormat="1"/>
    <row r="539" s="224" customFormat="1"/>
    <row r="540" s="224" customFormat="1"/>
    <row r="541" s="224" customFormat="1"/>
    <row r="542" s="224" customFormat="1"/>
    <row r="543" s="224" customFormat="1"/>
    <row r="544" s="224" customFormat="1"/>
    <row r="545" s="224" customFormat="1"/>
    <row r="546" s="224" customFormat="1"/>
    <row r="547" s="224" customFormat="1"/>
    <row r="548" s="224" customFormat="1"/>
    <row r="549" s="224" customFormat="1"/>
    <row r="550" s="224" customFormat="1"/>
    <row r="551" s="224" customFormat="1"/>
    <row r="552" s="224" customFormat="1"/>
    <row r="553" s="224" customFormat="1"/>
    <row r="554" s="224" customFormat="1"/>
    <row r="555" s="224" customFormat="1"/>
    <row r="556" s="224" customFormat="1"/>
    <row r="557" s="224" customFormat="1"/>
    <row r="558" s="224" customFormat="1"/>
    <row r="559" s="224" customFormat="1"/>
    <row r="560" s="224" customFormat="1"/>
    <row r="561" s="224" customFormat="1"/>
    <row r="562" s="224" customFormat="1"/>
    <row r="563" s="224" customFormat="1"/>
    <row r="564" s="224" customFormat="1"/>
    <row r="565" s="224" customFormat="1"/>
    <row r="566" s="224" customFormat="1"/>
    <row r="567" s="224" customFormat="1"/>
    <row r="568" s="224" customFormat="1"/>
    <row r="569" s="224" customFormat="1"/>
    <row r="570" s="224" customFormat="1"/>
    <row r="571" s="224" customFormat="1"/>
    <row r="572" s="224" customFormat="1"/>
    <row r="573" s="224" customFormat="1"/>
    <row r="574" s="224" customFormat="1"/>
    <row r="575" s="224" customFormat="1"/>
    <row r="576" s="224" customFormat="1"/>
    <row r="577" s="224" customFormat="1"/>
    <row r="578" s="224" customFormat="1"/>
    <row r="579" s="224" customFormat="1"/>
    <row r="580" s="224" customFormat="1"/>
    <row r="581" s="224" customFormat="1"/>
    <row r="582" s="224" customFormat="1"/>
    <row r="583" s="224" customFormat="1"/>
    <row r="584" s="224" customFormat="1"/>
    <row r="585" s="224" customFormat="1"/>
    <row r="586" s="224" customFormat="1"/>
    <row r="587" s="224" customFormat="1"/>
    <row r="588" s="224" customFormat="1"/>
    <row r="589" s="224" customFormat="1"/>
    <row r="590" s="224" customFormat="1"/>
    <row r="591" s="224" customFormat="1"/>
    <row r="592" s="224" customFormat="1"/>
    <row r="593" s="224" customFormat="1"/>
    <row r="594" s="224" customFormat="1"/>
    <row r="595" s="224" customFormat="1"/>
    <row r="596" s="224" customFormat="1"/>
    <row r="597" s="224" customFormat="1"/>
    <row r="598" s="224" customFormat="1"/>
    <row r="599" s="224" customFormat="1"/>
    <row r="600" s="224" customFormat="1"/>
    <row r="601" s="224" customFormat="1"/>
    <row r="602" s="224" customFormat="1"/>
    <row r="603" s="224" customFormat="1"/>
    <row r="604" s="224" customFormat="1"/>
    <row r="605" s="224" customFormat="1"/>
    <row r="606" s="224" customFormat="1"/>
    <row r="607" s="224" customFormat="1"/>
    <row r="608" s="224" customFormat="1"/>
    <row r="609" s="224" customFormat="1"/>
    <row r="610" s="224" customFormat="1"/>
    <row r="611" s="224" customFormat="1"/>
    <row r="612" s="224" customFormat="1"/>
    <row r="613" s="224" customFormat="1"/>
    <row r="614" s="224" customFormat="1"/>
    <row r="615" s="224" customFormat="1"/>
    <row r="616" s="224" customFormat="1"/>
    <row r="617" s="224" customFormat="1"/>
    <row r="618" s="224" customFormat="1"/>
    <row r="619" s="224" customFormat="1"/>
    <row r="620" s="224" customFormat="1"/>
    <row r="621" s="224" customFormat="1"/>
    <row r="622" s="224" customFormat="1"/>
    <row r="623" s="224" customFormat="1"/>
    <row r="624" s="224" customFormat="1"/>
    <row r="625" s="224" customFormat="1"/>
    <row r="626" s="224" customFormat="1"/>
    <row r="627" s="224" customFormat="1"/>
    <row r="628" s="224" customFormat="1"/>
    <row r="629" s="224" customFormat="1"/>
    <row r="630" s="224" customFormat="1"/>
    <row r="631" s="224" customFormat="1"/>
    <row r="632" s="224" customFormat="1"/>
    <row r="633" s="224" customFormat="1"/>
    <row r="634" s="224" customFormat="1"/>
    <row r="635" s="224" customFormat="1"/>
    <row r="636" s="224" customFormat="1"/>
    <row r="637" s="224" customFormat="1"/>
    <row r="638" s="224" customFormat="1"/>
    <row r="639" s="224" customFormat="1"/>
    <row r="640" s="224" customFormat="1"/>
    <row r="641" s="224" customFormat="1"/>
    <row r="642" s="224" customFormat="1"/>
    <row r="643" s="224" customFormat="1"/>
    <row r="644" s="224" customFormat="1"/>
    <row r="645" s="224" customFormat="1"/>
    <row r="646" s="224" customFormat="1"/>
    <row r="647" s="224" customFormat="1"/>
    <row r="648" s="224" customFormat="1"/>
    <row r="649" s="224" customFormat="1"/>
    <row r="650" s="224" customFormat="1"/>
    <row r="651" s="224" customFormat="1"/>
    <row r="652" s="224" customFormat="1"/>
    <row r="653" s="224" customFormat="1"/>
    <row r="654" s="224" customFormat="1"/>
    <row r="655" s="224" customFormat="1"/>
    <row r="656" s="224" customFormat="1"/>
    <row r="657" s="224" customFormat="1"/>
    <row r="658" s="224" customFormat="1"/>
    <row r="659" s="224" customFormat="1"/>
    <row r="660" s="224" customFormat="1"/>
    <row r="661" s="224" customFormat="1"/>
    <row r="662" s="224" customFormat="1"/>
    <row r="663" s="224" customFormat="1"/>
    <row r="664" s="224" customFormat="1"/>
    <row r="665" s="224" customFormat="1"/>
    <row r="666" s="224" customFormat="1"/>
    <row r="667" s="224" customFormat="1"/>
    <row r="668" s="224" customFormat="1"/>
    <row r="669" s="224" customFormat="1"/>
    <row r="670" s="224" customFormat="1"/>
    <row r="671" s="224" customFormat="1"/>
    <row r="672" s="224" customFormat="1"/>
    <row r="673" s="224" customFormat="1"/>
    <row r="674" s="224" customFormat="1"/>
    <row r="675" s="224" customFormat="1"/>
    <row r="676" s="224" customFormat="1"/>
    <row r="677" s="224" customFormat="1"/>
    <row r="678" s="224" customFormat="1"/>
    <row r="679" s="224" customFormat="1"/>
    <row r="680" s="224" customFormat="1"/>
    <row r="681" s="224" customFormat="1"/>
    <row r="682" s="224" customFormat="1"/>
    <row r="683" s="224" customFormat="1"/>
    <row r="684" s="224" customFormat="1"/>
    <row r="685" s="224" customFormat="1"/>
    <row r="686" s="224" customFormat="1"/>
    <row r="687" s="224" customFormat="1"/>
    <row r="688" s="224" customFormat="1"/>
    <row r="689" s="224" customFormat="1"/>
    <row r="690" s="224" customFormat="1"/>
    <row r="691" s="224" customFormat="1"/>
    <row r="692" s="224" customFormat="1"/>
    <row r="693" s="224" customFormat="1"/>
    <row r="694" s="224" customFormat="1"/>
    <row r="695" s="224" customFormat="1"/>
    <row r="696" s="224" customFormat="1"/>
    <row r="697" s="224" customFormat="1"/>
    <row r="698" s="224" customFormat="1"/>
    <row r="699" s="224" customFormat="1"/>
    <row r="700" s="224" customFormat="1"/>
    <row r="701" s="224" customFormat="1"/>
    <row r="702" s="224" customFormat="1"/>
    <row r="703" s="224" customFormat="1"/>
    <row r="704" s="224" customFormat="1"/>
    <row r="705" s="224" customFormat="1"/>
    <row r="706" s="224" customFormat="1"/>
    <row r="707" s="224" customFormat="1"/>
    <row r="708" s="224" customFormat="1"/>
    <row r="709" s="224" customFormat="1"/>
    <row r="710" s="224" customFormat="1"/>
    <row r="711" s="224" customFormat="1"/>
    <row r="712" s="224" customFormat="1"/>
    <row r="713" s="224" customFormat="1"/>
    <row r="714" s="224" customFormat="1"/>
    <row r="715" s="224" customFormat="1"/>
    <row r="716" s="224" customFormat="1"/>
    <row r="717" s="224" customFormat="1"/>
    <row r="718" s="224" customFormat="1"/>
    <row r="719" s="224" customFormat="1"/>
    <row r="720" s="224" customFormat="1"/>
    <row r="721" s="224" customFormat="1"/>
    <row r="722" s="224" customFormat="1"/>
    <row r="723" s="224" customFormat="1"/>
    <row r="724" s="224" customFormat="1"/>
    <row r="725" s="224" customFormat="1"/>
    <row r="726" s="224" customFormat="1"/>
    <row r="727" s="224" customFormat="1"/>
    <row r="728" s="224" customFormat="1"/>
    <row r="729" s="224" customFormat="1"/>
    <row r="730" s="224" customFormat="1"/>
    <row r="731" s="224" customFormat="1"/>
    <row r="732" s="224" customFormat="1"/>
    <row r="733" s="224" customFormat="1"/>
    <row r="734" s="224" customFormat="1"/>
    <row r="735" s="224" customFormat="1"/>
    <row r="736" s="224" customFormat="1"/>
    <row r="737" s="224" customFormat="1"/>
    <row r="738" s="224" customFormat="1"/>
    <row r="739" s="224" customFormat="1"/>
    <row r="740" s="224" customFormat="1"/>
    <row r="741" s="224" customFormat="1"/>
    <row r="742" s="224" customFormat="1"/>
    <row r="743" s="224" customFormat="1"/>
    <row r="744" s="224" customFormat="1"/>
    <row r="745" s="224" customFormat="1"/>
    <row r="746" s="224" customFormat="1"/>
    <row r="747" s="224" customFormat="1"/>
    <row r="748" s="224" customFormat="1"/>
    <row r="749" s="224" customFormat="1"/>
    <row r="750" s="224" customFormat="1"/>
    <row r="751" s="224" customFormat="1"/>
    <row r="752" s="224" customFormat="1"/>
    <row r="753" s="224" customFormat="1"/>
    <row r="754" s="224" customFormat="1"/>
    <row r="755" s="224" customFormat="1"/>
    <row r="756" s="224" customFormat="1"/>
    <row r="757" s="224" customFormat="1"/>
    <row r="758" s="224" customFormat="1"/>
    <row r="759" s="224" customFormat="1"/>
    <row r="760" s="224" customFormat="1"/>
    <row r="761" s="224" customFormat="1"/>
    <row r="762" s="224" customFormat="1"/>
    <row r="763" s="224" customFormat="1"/>
    <row r="764" s="224" customFormat="1"/>
    <row r="765" s="224" customFormat="1"/>
    <row r="766" s="224" customFormat="1"/>
    <row r="767" s="224" customFormat="1"/>
    <row r="768" s="224" customFormat="1"/>
    <row r="769" s="224" customFormat="1"/>
    <row r="770" s="224" customFormat="1"/>
    <row r="771" s="224" customFormat="1"/>
    <row r="772" s="224" customFormat="1"/>
    <row r="773" s="224" customFormat="1"/>
    <row r="774" s="224" customFormat="1"/>
    <row r="775" s="224" customFormat="1"/>
    <row r="776" s="224" customFormat="1"/>
    <row r="777" s="224" customFormat="1"/>
    <row r="778" s="224" customFormat="1"/>
    <row r="779" s="224" customFormat="1"/>
    <row r="780" s="224" customFormat="1"/>
    <row r="781" s="224" customFormat="1"/>
    <row r="782" s="224" customFormat="1"/>
    <row r="783" s="224" customFormat="1"/>
    <row r="784" s="224" customFormat="1"/>
    <row r="785" s="224" customFormat="1"/>
    <row r="786" s="224" customFormat="1"/>
    <row r="787" s="224" customFormat="1"/>
    <row r="788" s="224" customFormat="1"/>
    <row r="789" s="224" customFormat="1"/>
    <row r="790" s="224" customFormat="1"/>
    <row r="791" s="224" customFormat="1"/>
    <row r="792" s="224" customFormat="1"/>
    <row r="793" s="224" customFormat="1"/>
    <row r="794" s="224" customFormat="1"/>
    <row r="795" s="224" customFormat="1"/>
    <row r="796" s="224" customFormat="1"/>
    <row r="797" s="224" customFormat="1"/>
    <row r="798" s="224" customFormat="1"/>
    <row r="799" s="224" customFormat="1"/>
    <row r="800" s="224" customFormat="1"/>
    <row r="801" s="224" customFormat="1"/>
    <row r="802" s="224" customFormat="1"/>
    <row r="803" s="224" customFormat="1"/>
    <row r="804" s="224" customFormat="1"/>
    <row r="805" s="224" customFormat="1"/>
    <row r="806" s="224" customFormat="1"/>
    <row r="807" s="224" customFormat="1"/>
    <row r="808" s="224" customFormat="1"/>
    <row r="809" s="224" customFormat="1"/>
    <row r="810" s="224" customFormat="1"/>
    <row r="811" s="224" customFormat="1"/>
    <row r="812" s="224" customFormat="1"/>
    <row r="813" s="224" customFormat="1"/>
    <row r="814" s="224" customFormat="1"/>
    <row r="815" s="224" customFormat="1"/>
    <row r="816" s="224" customFormat="1"/>
    <row r="817" s="224" customFormat="1"/>
    <row r="818" s="224" customFormat="1"/>
    <row r="819" s="224" customFormat="1"/>
    <row r="820" s="224" customFormat="1"/>
    <row r="821" s="224" customFormat="1"/>
    <row r="822" s="224" customFormat="1"/>
    <row r="823" s="224" customFormat="1"/>
    <row r="824" s="224" customFormat="1"/>
    <row r="825" s="224" customFormat="1"/>
    <row r="826" s="224" customFormat="1"/>
    <row r="827" s="224" customFormat="1"/>
    <row r="828" s="224" customFormat="1"/>
    <row r="829" s="224" customFormat="1"/>
    <row r="830" s="224" customFormat="1"/>
    <row r="831" s="224" customFormat="1"/>
    <row r="832" s="224" customFormat="1"/>
    <row r="833" s="224" customFormat="1"/>
    <row r="834" s="224" customFormat="1"/>
    <row r="835" s="224" customFormat="1"/>
    <row r="836" s="224" customFormat="1"/>
    <row r="837" s="224" customFormat="1"/>
    <row r="838" s="224" customFormat="1"/>
    <row r="839" s="224" customFormat="1"/>
    <row r="840" s="224" customFormat="1"/>
    <row r="841" s="224" customFormat="1"/>
    <row r="842" s="224" customFormat="1"/>
    <row r="843" s="224" customFormat="1"/>
    <row r="844" s="224" customFormat="1"/>
    <row r="845" s="224" customFormat="1"/>
    <row r="846" s="224" customFormat="1"/>
    <row r="847" s="224" customFormat="1"/>
    <row r="848" s="224" customFormat="1"/>
    <row r="849" s="224" customFormat="1"/>
    <row r="850" s="224" customFormat="1"/>
    <row r="851" s="224" customFormat="1"/>
    <row r="852" s="224" customFormat="1"/>
    <row r="853" s="224" customFormat="1"/>
    <row r="854" s="224" customFormat="1"/>
    <row r="855" s="224" customFormat="1"/>
    <row r="856" s="224" customFormat="1"/>
    <row r="857" s="224" customFormat="1"/>
    <row r="858" s="224" customFormat="1"/>
    <row r="859" s="224" customFormat="1"/>
    <row r="860" s="224" customFormat="1"/>
    <row r="861" s="224" customFormat="1"/>
    <row r="862" s="224" customFormat="1"/>
    <row r="863" s="224" customFormat="1"/>
    <row r="864" s="224" customFormat="1"/>
    <row r="865" s="224" customFormat="1"/>
    <row r="866" s="224" customFormat="1"/>
    <row r="867" s="224" customFormat="1"/>
    <row r="868" s="224" customFormat="1"/>
    <row r="869" s="224" customFormat="1"/>
    <row r="870" s="224" customFormat="1"/>
    <row r="871" s="224" customFormat="1"/>
    <row r="872" s="224" customFormat="1"/>
    <row r="873" s="224" customFormat="1"/>
    <row r="874" s="224" customFormat="1"/>
    <row r="875" s="224" customFormat="1"/>
    <row r="876" s="224" customFormat="1"/>
    <row r="877" s="224" customFormat="1"/>
    <row r="878" s="224" customFormat="1"/>
    <row r="879" s="224" customFormat="1"/>
    <row r="880" s="224" customFormat="1"/>
    <row r="881" s="224" customFormat="1"/>
    <row r="882" s="224" customFormat="1"/>
    <row r="883" s="224" customFormat="1"/>
    <row r="884" s="224" customFormat="1"/>
    <row r="885" s="224" customFormat="1"/>
    <row r="886" s="224" customFormat="1"/>
    <row r="887" s="224" customFormat="1"/>
    <row r="888" s="224" customFormat="1"/>
    <row r="889" s="224" customFormat="1"/>
    <row r="890" s="224" customFormat="1"/>
    <row r="891" s="224" customFormat="1"/>
    <row r="892" s="224" customFormat="1"/>
    <row r="893" s="224" customFormat="1"/>
    <row r="894" s="224" customFormat="1"/>
    <row r="895" s="224" customFormat="1"/>
    <row r="896" s="224" customFormat="1"/>
    <row r="897" s="224" customFormat="1"/>
    <row r="898" s="224" customFormat="1"/>
    <row r="899" s="224" customFormat="1"/>
    <row r="900" s="224" customFormat="1"/>
    <row r="901" s="224" customFormat="1"/>
    <row r="902" s="224" customFormat="1"/>
    <row r="903" s="224" customFormat="1"/>
    <row r="904" s="224" customFormat="1"/>
    <row r="905" s="224" customFormat="1"/>
    <row r="906" s="224" customFormat="1"/>
    <row r="907" s="224" customFormat="1"/>
    <row r="908" s="224" customFormat="1"/>
    <row r="909" s="224" customFormat="1"/>
    <row r="910" s="224" customFormat="1"/>
    <row r="911" s="224" customFormat="1"/>
    <row r="912" s="224" customFormat="1"/>
    <row r="913" s="224" customFormat="1"/>
    <row r="914" s="224" customFormat="1"/>
    <row r="915" s="224" customFormat="1"/>
    <row r="916" s="224" customFormat="1"/>
    <row r="917" s="224" customFormat="1"/>
    <row r="918" s="224" customFormat="1"/>
    <row r="919" s="224" customFormat="1"/>
    <row r="920" s="224" customFormat="1"/>
    <row r="921" s="224" customFormat="1"/>
    <row r="922" s="224" customFormat="1"/>
    <row r="923" s="224" customFormat="1"/>
    <row r="924" s="224" customFormat="1"/>
    <row r="925" s="224" customFormat="1"/>
    <row r="926" s="224" customFormat="1"/>
    <row r="927" s="224" customFormat="1"/>
    <row r="928" s="224" customFormat="1"/>
    <row r="929" s="224" customFormat="1"/>
    <row r="930" s="224" customFormat="1"/>
    <row r="931" s="224" customFormat="1"/>
    <row r="932" s="224" customFormat="1"/>
    <row r="933" s="224" customFormat="1"/>
    <row r="934" s="224" customFormat="1"/>
    <row r="935" s="224" customFormat="1"/>
    <row r="936" s="224" customFormat="1"/>
    <row r="937" s="224" customFormat="1"/>
    <row r="938" s="224" customFormat="1"/>
    <row r="939" s="224" customFormat="1"/>
    <row r="940" s="224" customFormat="1"/>
    <row r="941" s="224" customFormat="1"/>
    <row r="942" s="224" customFormat="1"/>
    <row r="943" s="224" customFormat="1"/>
    <row r="944" s="224" customFormat="1"/>
    <row r="945" s="224" customFormat="1"/>
    <row r="946" s="224" customFormat="1"/>
    <row r="947" s="224" customFormat="1"/>
    <row r="948" s="224" customFormat="1"/>
    <row r="949" s="224" customFormat="1"/>
    <row r="950" s="224" customFormat="1"/>
    <row r="951" s="224" customFormat="1"/>
    <row r="952" s="224" customFormat="1"/>
    <row r="953" s="224" customFormat="1"/>
    <row r="954" s="224" customFormat="1"/>
    <row r="955" s="224" customFormat="1"/>
    <row r="956" s="224" customFormat="1"/>
    <row r="957" s="224" customFormat="1"/>
    <row r="958" s="224" customFormat="1"/>
    <row r="959" s="224" customFormat="1"/>
    <row r="960" s="224" customFormat="1"/>
    <row r="961" s="224" customFormat="1"/>
    <row r="962" s="224" customFormat="1"/>
    <row r="963" s="224" customFormat="1"/>
    <row r="964" s="224" customFormat="1"/>
    <row r="965" s="224" customFormat="1"/>
    <row r="966" s="224" customFormat="1"/>
    <row r="967" s="224" customFormat="1"/>
    <row r="968" s="224" customFormat="1"/>
    <row r="969" s="224" customFormat="1"/>
    <row r="970" s="224" customFormat="1"/>
    <row r="971" s="224" customFormat="1"/>
    <row r="972" s="224" customFormat="1"/>
    <row r="973" s="224" customFormat="1"/>
    <row r="974" s="224" customFormat="1"/>
    <row r="975" s="224" customFormat="1"/>
    <row r="976" s="224" customFormat="1"/>
    <row r="977" s="224" customFormat="1"/>
    <row r="978" s="224" customFormat="1"/>
    <row r="979" s="224" customFormat="1"/>
    <row r="980" s="224" customFormat="1"/>
    <row r="981" s="224" customFormat="1"/>
    <row r="982" s="224" customFormat="1"/>
    <row r="983" s="224" customFormat="1"/>
    <row r="984" s="224" customFormat="1"/>
    <row r="985" s="224" customFormat="1"/>
    <row r="986" s="224" customFormat="1"/>
    <row r="987" s="224" customFormat="1"/>
    <row r="988" s="224" customFormat="1"/>
    <row r="989" s="224" customFormat="1"/>
    <row r="990" s="224" customFormat="1"/>
    <row r="991" s="224" customFormat="1"/>
    <row r="992" s="224" customFormat="1"/>
    <row r="993" s="224" customFormat="1"/>
    <row r="994" s="224" customFormat="1"/>
    <row r="995" s="224" customFormat="1"/>
    <row r="996" s="224" customFormat="1"/>
    <row r="997" s="224" customFormat="1"/>
    <row r="998" s="224" customFormat="1"/>
    <row r="999" s="224" customFormat="1"/>
    <row r="1000" s="224" customFormat="1"/>
    <row r="1001" s="224" customFormat="1"/>
    <row r="1002" s="224" customFormat="1"/>
    <row r="1003" s="224" customFormat="1"/>
    <row r="1004" s="224" customFormat="1"/>
    <row r="1005" s="224" customFormat="1"/>
    <row r="1006" s="224" customFormat="1"/>
    <row r="1007" s="224" customFormat="1"/>
    <row r="1008" s="224" customFormat="1"/>
    <row r="1009" s="224" customFormat="1"/>
    <row r="1010" s="224" customFormat="1"/>
    <row r="1011" s="224" customFormat="1"/>
    <row r="1012" s="224" customFormat="1"/>
    <row r="1013" s="224" customFormat="1"/>
    <row r="1014" s="224" customFormat="1"/>
    <row r="1015" s="224" customFormat="1"/>
    <row r="1016" s="224" customFormat="1"/>
    <row r="1017" s="224" customFormat="1"/>
    <row r="1018" s="224" customFormat="1"/>
    <row r="1019" s="224" customFormat="1"/>
    <row r="1020" s="224" customFormat="1"/>
    <row r="1021" s="224" customFormat="1"/>
    <row r="1022" s="224" customFormat="1"/>
    <row r="1023" s="224" customFormat="1"/>
    <row r="1024" s="224" customFormat="1"/>
    <row r="1025" s="224" customFormat="1"/>
    <row r="1026" s="224" customFormat="1"/>
    <row r="1027" s="224" customFormat="1"/>
    <row r="1028" s="224" customFormat="1"/>
    <row r="1029" s="224" customFormat="1"/>
    <row r="1030" s="224" customFormat="1"/>
    <row r="1031" s="224" customFormat="1"/>
    <row r="1032" s="224" customFormat="1"/>
    <row r="1033" s="224" customFormat="1"/>
    <row r="1034" s="224" customFormat="1"/>
    <row r="1035" s="224" customFormat="1"/>
    <row r="1036" s="224" customFormat="1"/>
    <row r="1037" s="224" customFormat="1"/>
    <row r="1038" s="224" customFormat="1"/>
    <row r="1039" s="224" customFormat="1"/>
    <row r="1040" s="224" customFormat="1"/>
    <row r="1041" s="224" customFormat="1"/>
    <row r="1042" s="224" customFormat="1"/>
    <row r="1043" s="224" customFormat="1"/>
    <row r="1044" s="224" customFormat="1"/>
    <row r="1045" s="224" customFormat="1"/>
    <row r="1046" s="224" customFormat="1"/>
    <row r="1047" s="224" customFormat="1"/>
    <row r="1048" s="224" customFormat="1"/>
    <row r="1049" s="224" customFormat="1"/>
    <row r="1050" s="224" customFormat="1"/>
    <row r="1051" s="224" customFormat="1"/>
    <row r="1052" s="224" customFormat="1"/>
    <row r="1053" s="224" customFormat="1"/>
    <row r="1054" s="224" customFormat="1"/>
    <row r="1055" s="224" customFormat="1"/>
    <row r="1056" s="224" customFormat="1"/>
    <row r="1057" s="224" customFormat="1"/>
    <row r="1058" s="224" customFormat="1"/>
    <row r="1059" s="224" customFormat="1"/>
    <row r="1060" s="224" customFormat="1"/>
    <row r="1061" s="224" customFormat="1"/>
    <row r="1062" s="224" customFormat="1"/>
    <row r="1063" s="224" customFormat="1"/>
    <row r="1064" s="224" customFormat="1"/>
    <row r="1065" s="224" customFormat="1"/>
    <row r="1066" s="224" customFormat="1"/>
    <row r="1067" s="224" customFormat="1"/>
    <row r="1068" s="224" customFormat="1"/>
    <row r="1069" s="224" customFormat="1"/>
    <row r="1070" s="224" customFormat="1"/>
    <row r="1071" s="224" customFormat="1"/>
    <row r="1072" s="224" customFormat="1"/>
    <row r="1073" s="224" customFormat="1"/>
    <row r="1074" s="224" customFormat="1"/>
    <row r="1075" s="224" customFormat="1"/>
    <row r="1076" s="224" customFormat="1"/>
    <row r="1077" s="224" customFormat="1"/>
    <row r="1078" s="224" customFormat="1"/>
    <row r="1079" s="224" customFormat="1"/>
    <row r="1080" s="224" customFormat="1"/>
    <row r="1081" s="224" customFormat="1"/>
    <row r="1082" s="224" customFormat="1"/>
    <row r="1083" s="224" customFormat="1"/>
    <row r="1084" s="224" customFormat="1"/>
    <row r="1085" s="224" customFormat="1"/>
    <row r="1086" s="224" customFormat="1"/>
    <row r="1087" s="224" customFormat="1"/>
    <row r="1088" s="224" customFormat="1"/>
    <row r="1089" s="224" customFormat="1"/>
    <row r="1090" s="224" customFormat="1"/>
    <row r="1091" s="224" customFormat="1"/>
    <row r="1092" s="224" customFormat="1"/>
    <row r="1093" s="224" customFormat="1"/>
    <row r="1094" s="224" customFormat="1"/>
    <row r="1095" s="224" customFormat="1"/>
    <row r="1096" s="224" customFormat="1"/>
    <row r="1097" s="224" customFormat="1"/>
    <row r="1098" s="224" customFormat="1"/>
    <row r="1099" s="224" customFormat="1"/>
    <row r="1100" s="224" customFormat="1"/>
    <row r="1101" s="224" customFormat="1"/>
    <row r="1102" s="224" customFormat="1"/>
    <row r="1103" s="224" customFormat="1"/>
    <row r="1104" s="224" customFormat="1"/>
    <row r="1105" s="224" customFormat="1"/>
    <row r="1106" s="224" customFormat="1"/>
    <row r="1107" s="224" customFormat="1"/>
    <row r="1108" s="224" customFormat="1"/>
    <row r="1109" s="224" customFormat="1"/>
    <row r="1110" s="224" customFormat="1"/>
    <row r="1111" s="224" customFormat="1"/>
    <row r="1112" s="224" customFormat="1"/>
    <row r="1113" s="224" customFormat="1"/>
    <row r="1114" s="224" customFormat="1"/>
    <row r="1115" s="224" customFormat="1"/>
    <row r="1116" s="224" customFormat="1"/>
    <row r="1117" s="224" customFormat="1"/>
    <row r="1118" s="224" customFormat="1"/>
    <row r="1119" s="224" customFormat="1"/>
    <row r="1120" s="224" customFormat="1"/>
    <row r="1121" s="224" customFormat="1"/>
    <row r="1122" s="224" customFormat="1"/>
    <row r="1123" s="224" customFormat="1"/>
    <row r="1124" s="224" customFormat="1"/>
    <row r="1125" s="224" customFormat="1"/>
    <row r="1126" s="224" customFormat="1"/>
    <row r="1127" s="224" customFormat="1"/>
    <row r="1128" s="224" customFormat="1"/>
    <row r="1129" s="224" customFormat="1"/>
    <row r="1130" s="224" customFormat="1"/>
    <row r="1131" s="224" customFormat="1"/>
    <row r="1132" s="224" customFormat="1"/>
    <row r="1133" s="224" customFormat="1"/>
    <row r="1134" s="224" customFormat="1"/>
    <row r="1135" s="224" customFormat="1"/>
    <row r="1136" s="224" customFormat="1"/>
    <row r="1137" s="224" customFormat="1"/>
    <row r="1138" s="224" customFormat="1"/>
    <row r="1139" s="224" customFormat="1"/>
    <row r="1140" s="224" customFormat="1"/>
    <row r="1141" s="224" customFormat="1"/>
    <row r="1142" s="224" customFormat="1"/>
    <row r="1143" s="224" customFormat="1"/>
    <row r="1144" s="224" customFormat="1"/>
    <row r="1145" s="224" customFormat="1"/>
    <row r="1146" s="224" customFormat="1"/>
    <row r="1147" s="224" customFormat="1"/>
    <row r="1148" s="224" customFormat="1"/>
    <row r="1149" s="224" customFormat="1"/>
    <row r="1150" s="224" customFormat="1"/>
    <row r="1151" s="224" customFormat="1"/>
    <row r="1152" s="224" customFormat="1"/>
    <row r="1153" s="224" customFormat="1"/>
    <row r="1154" s="224" customFormat="1"/>
    <row r="1155" s="224" customFormat="1"/>
    <row r="1156" s="224" customFormat="1"/>
    <row r="1157" s="224" customFormat="1"/>
    <row r="1158" s="224" customFormat="1"/>
    <row r="1159" s="224" customFormat="1"/>
    <row r="1160" s="224" customFormat="1"/>
    <row r="1161" s="224" customFormat="1"/>
    <row r="1162" s="224" customFormat="1"/>
    <row r="1163" s="224" customFormat="1"/>
    <row r="1164" s="224" customFormat="1"/>
    <row r="1165" s="224" customFormat="1"/>
    <row r="1166" s="224" customFormat="1"/>
    <row r="1167" s="224" customFormat="1"/>
    <row r="1168" s="224" customFormat="1"/>
    <row r="1169" s="224" customFormat="1"/>
    <row r="1170" s="224" customFormat="1"/>
    <row r="1171" s="224" customFormat="1"/>
    <row r="1172" s="224" customFormat="1"/>
    <row r="1173" s="224" customFormat="1"/>
    <row r="1174" s="224" customFormat="1"/>
    <row r="1175" s="224" customFormat="1"/>
    <row r="1176" s="224" customFormat="1"/>
    <row r="1177" s="224" customFormat="1"/>
    <row r="1178" s="224" customFormat="1"/>
    <row r="1179" s="224" customFormat="1"/>
    <row r="1180" s="224" customFormat="1"/>
    <row r="1181" s="224" customFormat="1"/>
    <row r="1182" s="224" customFormat="1"/>
    <row r="1183" s="224" customFormat="1"/>
    <row r="1184" s="224" customFormat="1"/>
    <row r="1185" s="224" customFormat="1"/>
    <row r="1186" s="224" customFormat="1"/>
    <row r="1187" s="224" customFormat="1"/>
    <row r="1188" s="224" customFormat="1"/>
    <row r="1189" s="224" customFormat="1"/>
    <row r="1190" s="224" customFormat="1"/>
    <row r="1191" s="224" customFormat="1"/>
    <row r="1192" s="224" customFormat="1"/>
    <row r="1193" s="224" customFormat="1"/>
    <row r="1194" s="224" customFormat="1"/>
    <row r="1195" s="224" customFormat="1"/>
    <row r="1196" s="224" customFormat="1"/>
    <row r="1197" s="224" customFormat="1"/>
    <row r="1198" s="224" customFormat="1"/>
    <row r="1199" s="224" customFormat="1"/>
    <row r="1200" s="224" customFormat="1"/>
    <row r="1201" s="224" customFormat="1"/>
    <row r="1202" s="224" customFormat="1"/>
    <row r="1203" s="224" customFormat="1"/>
    <row r="1204" s="224" customFormat="1"/>
    <row r="1205" s="224" customFormat="1"/>
    <row r="1206" s="224" customFormat="1"/>
    <row r="1207" s="224" customFormat="1"/>
    <row r="1208" s="224" customFormat="1"/>
    <row r="1209" s="224" customFormat="1"/>
    <row r="1210" s="224" customFormat="1"/>
    <row r="1211" s="224" customFormat="1"/>
    <row r="1212" s="224" customFormat="1"/>
    <row r="1213" s="224" customFormat="1"/>
    <row r="1214" s="224" customFormat="1"/>
    <row r="1215" s="224" customFormat="1"/>
    <row r="1216" s="224" customFormat="1"/>
    <row r="1217" s="224" customFormat="1"/>
    <row r="1218" s="224" customFormat="1"/>
    <row r="1219" s="224" customFormat="1"/>
    <row r="1220" s="224" customFormat="1"/>
    <row r="1221" s="224" customFormat="1"/>
    <row r="1222" s="224" customFormat="1"/>
    <row r="1223" s="224" customFormat="1"/>
    <row r="1224" s="224" customFormat="1"/>
    <row r="1225" s="224" customFormat="1"/>
    <row r="1226" s="224" customFormat="1"/>
    <row r="1227" s="224" customFormat="1"/>
    <row r="1228" s="224" customFormat="1"/>
    <row r="1229" s="224" customFormat="1"/>
    <row r="1230" s="224" customFormat="1"/>
    <row r="1231" s="224" customFormat="1"/>
    <row r="1232" s="224" customFormat="1"/>
    <row r="1233" s="224" customFormat="1"/>
    <row r="1234" s="224" customFormat="1"/>
    <row r="1235" s="224" customFormat="1"/>
    <row r="1236" s="224" customFormat="1"/>
    <row r="1237" s="224" customFormat="1"/>
    <row r="1238" s="224" customFormat="1"/>
    <row r="1239" s="224" customFormat="1"/>
    <row r="1240" s="224" customFormat="1"/>
    <row r="1241" s="224" customFormat="1"/>
    <row r="1242" s="224" customFormat="1"/>
    <row r="1243" s="224" customFormat="1"/>
    <row r="1244" s="224" customFormat="1"/>
    <row r="1245" s="224" customFormat="1"/>
    <row r="1246" s="224" customFormat="1"/>
    <row r="1247" s="224" customFormat="1"/>
    <row r="1248" s="224" customFormat="1"/>
    <row r="1249" s="224" customFormat="1"/>
    <row r="1250" s="224" customFormat="1"/>
    <row r="1251" s="224" customFormat="1"/>
    <row r="1252" s="224" customFormat="1"/>
    <row r="1253" s="224" customFormat="1"/>
    <row r="1254" s="224" customFormat="1"/>
    <row r="1255" s="224" customFormat="1"/>
    <row r="1256" s="224" customFormat="1"/>
    <row r="1257" s="224" customFormat="1"/>
    <row r="1258" s="224" customFormat="1"/>
    <row r="1259" s="224" customFormat="1"/>
    <row r="1260" s="224" customFormat="1"/>
    <row r="1261" s="224" customFormat="1"/>
    <row r="1262" s="224" customFormat="1"/>
    <row r="1263" s="224" customFormat="1"/>
    <row r="1264" s="224" customFormat="1"/>
    <row r="1265" s="224" customFormat="1"/>
    <row r="1266" s="224" customFormat="1"/>
    <row r="1267" s="224" customFormat="1"/>
    <row r="1268" s="224" customFormat="1"/>
    <row r="1269" s="224" customFormat="1"/>
    <row r="1270" s="224" customFormat="1"/>
    <row r="1271" s="224" customFormat="1"/>
    <row r="1272" s="224" customFormat="1"/>
    <row r="1273" s="224" customFormat="1"/>
    <row r="1274" s="224" customFormat="1"/>
    <row r="1275" s="224" customFormat="1"/>
    <row r="1276" s="224" customFormat="1"/>
    <row r="1277" s="224" customFormat="1"/>
    <row r="1278" s="224" customFormat="1"/>
    <row r="1279" s="224" customFormat="1"/>
    <row r="1280" s="224" customFormat="1"/>
    <row r="1281" s="224" customFormat="1"/>
    <row r="1282" s="224" customFormat="1"/>
    <row r="1283" s="224" customFormat="1"/>
    <row r="1284" s="224" customFormat="1"/>
    <row r="1285" s="224" customFormat="1"/>
    <row r="1286" s="224" customFormat="1"/>
    <row r="1287" s="224" customFormat="1"/>
    <row r="1288" s="224" customFormat="1"/>
    <row r="1289" s="224" customFormat="1"/>
    <row r="1290" s="224" customFormat="1"/>
    <row r="1291" s="224" customFormat="1"/>
    <row r="1292" s="224" customFormat="1"/>
    <row r="1293" s="224" customFormat="1"/>
    <row r="1294" s="224" customFormat="1"/>
    <row r="1295" s="224" customFormat="1"/>
    <row r="1296" s="224" customFormat="1"/>
    <row r="1297" s="224" customFormat="1"/>
    <row r="1298" s="224" customFormat="1"/>
    <row r="1299" s="224" customFormat="1"/>
    <row r="1300" s="224" customFormat="1"/>
    <row r="1301" s="224" customFormat="1"/>
    <row r="1302" s="224" customFormat="1"/>
    <row r="1303" s="224" customFormat="1"/>
    <row r="1304" s="224" customFormat="1"/>
    <row r="1305" s="224" customFormat="1"/>
    <row r="1306" s="224" customFormat="1"/>
    <row r="1307" s="224" customFormat="1"/>
    <row r="1308" s="224" customFormat="1"/>
    <row r="1309" s="224" customFormat="1"/>
    <row r="1310" s="224" customFormat="1"/>
    <row r="1311" s="224" customFormat="1"/>
    <row r="1312" s="224" customFormat="1"/>
    <row r="1313" s="224" customFormat="1"/>
    <row r="1314" s="224" customFormat="1"/>
    <row r="1315" s="224" customFormat="1"/>
    <row r="1316" s="224" customFormat="1"/>
    <row r="1317" s="224" customFormat="1"/>
    <row r="1318" s="224" customFormat="1"/>
    <row r="1319" s="224" customFormat="1"/>
    <row r="1320" s="224" customFormat="1"/>
    <row r="1321" s="224" customFormat="1"/>
    <row r="1322" s="224" customFormat="1"/>
    <row r="1323" s="224" customFormat="1"/>
    <row r="1324" s="224" customFormat="1"/>
    <row r="1325" s="224" customFormat="1"/>
    <row r="1326" s="224" customFormat="1"/>
    <row r="1327" s="224" customFormat="1"/>
    <row r="1328" s="224" customFormat="1"/>
    <row r="1329" s="224" customFormat="1"/>
    <row r="1330" s="224" customFormat="1"/>
    <row r="1331" s="224" customFormat="1"/>
    <row r="1332" s="224" customFormat="1"/>
    <row r="1333" s="224" customFormat="1"/>
    <row r="1334" s="224" customFormat="1"/>
    <row r="1335" s="224" customFormat="1"/>
    <row r="1336" s="224" customFormat="1"/>
    <row r="1337" s="224" customFormat="1"/>
    <row r="1338" s="224" customFormat="1"/>
    <row r="1339" s="224" customFormat="1"/>
    <row r="1340" s="224" customFormat="1"/>
    <row r="1341" s="224" customFormat="1"/>
    <row r="1342" s="224" customFormat="1"/>
    <row r="1343" s="224" customFormat="1"/>
    <row r="1344" s="224" customFormat="1"/>
    <row r="1345" s="224" customFormat="1"/>
    <row r="1346" s="224" customFormat="1"/>
    <row r="1347" s="224" customFormat="1"/>
    <row r="1348" s="224" customFormat="1"/>
    <row r="1349" s="224" customFormat="1"/>
    <row r="1350" s="224" customFormat="1"/>
    <row r="1351" s="224" customFormat="1"/>
    <row r="1352" s="224" customFormat="1"/>
    <row r="1353" s="224" customFormat="1"/>
    <row r="1354" s="224" customFormat="1"/>
    <row r="1355" s="224" customFormat="1"/>
    <row r="1356" s="224" customFormat="1"/>
    <row r="1357" s="224" customFormat="1"/>
    <row r="1358" s="224" customFormat="1"/>
    <row r="1359" s="224" customFormat="1"/>
    <row r="1360" s="224" customFormat="1"/>
    <row r="1361" s="224" customFormat="1"/>
    <row r="1362" s="224" customFormat="1"/>
    <row r="1363" s="224" customFormat="1"/>
    <row r="1364" s="224" customFormat="1"/>
    <row r="1365" s="224" customFormat="1"/>
    <row r="1366" s="224" customFormat="1"/>
    <row r="1367" s="224" customFormat="1"/>
    <row r="1368" s="224" customFormat="1"/>
    <row r="1369" s="224" customFormat="1"/>
    <row r="1370" s="224" customFormat="1"/>
    <row r="1371" s="224" customFormat="1"/>
    <row r="1372" s="224" customFormat="1"/>
    <row r="1373" s="224" customFormat="1"/>
    <row r="1374" s="224" customFormat="1"/>
    <row r="1375" s="224" customFormat="1"/>
    <row r="1376" s="224" customFormat="1"/>
    <row r="1377" s="224" customFormat="1"/>
    <row r="1378" s="224" customFormat="1"/>
    <row r="1379" s="224" customFormat="1"/>
    <row r="1380" s="224" customFormat="1"/>
    <row r="1381" s="224" customFormat="1"/>
    <row r="1382" s="224" customFormat="1"/>
    <row r="1383" s="224" customFormat="1"/>
    <row r="1384" s="224" customFormat="1"/>
    <row r="1385" s="224" customFormat="1"/>
    <row r="1386" s="224" customFormat="1"/>
    <row r="1387" s="224" customFormat="1"/>
    <row r="1388" s="224" customFormat="1"/>
    <row r="1389" s="224" customFormat="1"/>
    <row r="1390" s="224" customFormat="1"/>
    <row r="1391" s="224" customFormat="1"/>
    <row r="1392" s="224" customFormat="1"/>
    <row r="1393" s="224" customFormat="1"/>
    <row r="1394" s="224" customFormat="1"/>
    <row r="1395" s="224" customFormat="1"/>
    <row r="1396" s="224" customFormat="1"/>
    <row r="1397" s="224" customFormat="1"/>
    <row r="1398" s="224" customFormat="1"/>
    <row r="1399" s="224" customFormat="1"/>
    <row r="1400" s="224" customFormat="1"/>
    <row r="1401" s="224" customFormat="1"/>
    <row r="1402" s="224" customFormat="1"/>
    <row r="1403" s="224" customFormat="1"/>
    <row r="1404" s="224" customFormat="1"/>
    <row r="1405" s="224" customFormat="1"/>
    <row r="1406" s="224" customFormat="1"/>
    <row r="1407" s="224" customFormat="1"/>
    <row r="1408" s="224" customFormat="1"/>
    <row r="1409" s="224" customFormat="1"/>
    <row r="1410" s="224" customFormat="1"/>
    <row r="1411" s="224" customFormat="1"/>
    <row r="1412" s="224" customFormat="1"/>
    <row r="1413" s="224" customFormat="1"/>
    <row r="1414" s="224" customFormat="1"/>
    <row r="1415" s="224" customFormat="1"/>
    <row r="1416" s="224" customFormat="1"/>
    <row r="1417" s="224" customFormat="1"/>
    <row r="1418" s="224" customFormat="1"/>
    <row r="1419" s="224" customFormat="1"/>
    <row r="1420" s="224" customFormat="1"/>
    <row r="1421" s="224" customFormat="1"/>
    <row r="1422" s="224" customFormat="1"/>
    <row r="1423" s="224" customFormat="1"/>
    <row r="1424" s="224" customFormat="1"/>
    <row r="1425" s="224" customFormat="1"/>
    <row r="1426" s="224" customFormat="1"/>
    <row r="1427" s="224" customFormat="1"/>
    <row r="1428" s="224" customFormat="1"/>
    <row r="1429" s="224" customFormat="1"/>
    <row r="1430" s="224" customFormat="1"/>
    <row r="1431" s="224" customFormat="1"/>
    <row r="1432" s="224" customFormat="1"/>
    <row r="1433" s="224" customFormat="1"/>
    <row r="1434" s="224" customFormat="1"/>
    <row r="1435" s="224" customFormat="1"/>
    <row r="1436" s="224" customFormat="1"/>
    <row r="1437" s="224" customFormat="1"/>
    <row r="1438" s="224" customFormat="1"/>
    <row r="1439" s="224" customFormat="1"/>
    <row r="1440" s="224" customFormat="1"/>
    <row r="1441" s="224" customFormat="1"/>
    <row r="1442" s="224" customFormat="1"/>
    <row r="1443" s="224" customFormat="1"/>
    <row r="1444" s="224" customFormat="1"/>
    <row r="1445" s="224" customFormat="1"/>
    <row r="1446" s="224" customFormat="1"/>
    <row r="1447" s="224" customFormat="1"/>
    <row r="1448" s="224" customFormat="1"/>
    <row r="1449" s="224" customFormat="1"/>
    <row r="1450" s="224" customFormat="1"/>
    <row r="1451" s="224" customFormat="1"/>
    <row r="1452" s="224" customFormat="1"/>
    <row r="1453" s="224" customFormat="1"/>
    <row r="1454" s="224" customFormat="1"/>
    <row r="1455" s="224" customFormat="1"/>
    <row r="1456" s="224" customFormat="1"/>
    <row r="1457" s="224" customFormat="1"/>
    <row r="1458" s="224" customFormat="1"/>
    <row r="1459" s="224" customFormat="1"/>
    <row r="1460" s="224" customFormat="1"/>
    <row r="1461" s="224" customFormat="1"/>
    <row r="1462" s="224" customFormat="1"/>
    <row r="1463" s="224" customFormat="1"/>
    <row r="1464" s="224" customFormat="1"/>
    <row r="1465" s="224" customFormat="1"/>
    <row r="1466" s="224" customFormat="1"/>
    <row r="1467" s="224" customFormat="1"/>
    <row r="1468" s="224" customFormat="1"/>
    <row r="1469" s="224" customFormat="1"/>
    <row r="1470" s="224" customFormat="1"/>
    <row r="1471" s="224" customFormat="1"/>
    <row r="1472" s="224" customFormat="1"/>
    <row r="1473" s="224" customFormat="1"/>
    <row r="1474" s="224" customFormat="1"/>
    <row r="1475" s="224" customFormat="1"/>
    <row r="1476" s="224" customFormat="1"/>
    <row r="1477" s="224" customFormat="1"/>
    <row r="1478" s="224" customFormat="1"/>
    <row r="1479" s="224" customFormat="1"/>
    <row r="1480" s="224" customFormat="1"/>
    <row r="1481" s="224" customFormat="1"/>
    <row r="1482" s="224" customFormat="1"/>
    <row r="1483" s="224" customFormat="1"/>
    <row r="1484" s="224" customFormat="1"/>
    <row r="1485" s="224" customFormat="1"/>
    <row r="1486" s="224" customFormat="1"/>
    <row r="1487" s="224" customFormat="1"/>
    <row r="1488" s="224" customFormat="1"/>
    <row r="1489" s="224" customFormat="1"/>
    <row r="1490" s="224" customFormat="1"/>
    <row r="1491" s="224" customFormat="1"/>
    <row r="1492" s="224" customFormat="1"/>
    <row r="1493" s="224" customFormat="1"/>
    <row r="1494" s="224" customFormat="1"/>
    <row r="1495" s="224" customFormat="1"/>
    <row r="1496" s="224" customFormat="1"/>
    <row r="1497" s="224" customFormat="1"/>
    <row r="1498" s="224" customFormat="1"/>
    <row r="1499" s="224" customFormat="1"/>
    <row r="1500" s="224" customFormat="1"/>
    <row r="1501" s="224" customFormat="1"/>
    <row r="1502" s="224" customFormat="1"/>
    <row r="1503" s="224" customFormat="1"/>
    <row r="1504" s="224" customFormat="1"/>
    <row r="1505" s="224" customFormat="1"/>
    <row r="1506" s="224" customFormat="1"/>
    <row r="1507" s="224" customFormat="1"/>
    <row r="1508" s="224" customFormat="1"/>
    <row r="1509" s="224" customFormat="1"/>
    <row r="1510" s="224" customFormat="1"/>
    <row r="1511" s="224" customFormat="1"/>
    <row r="1512" s="224" customFormat="1"/>
    <row r="1513" s="224" customFormat="1"/>
    <row r="1514" s="224" customFormat="1"/>
    <row r="1515" s="224" customFormat="1"/>
    <row r="1516" s="224" customFormat="1"/>
    <row r="1517" s="224" customFormat="1"/>
    <row r="1518" s="224" customFormat="1"/>
    <row r="1519" s="224" customFormat="1"/>
    <row r="1520" s="224" customFormat="1"/>
    <row r="1521" s="224" customFormat="1"/>
    <row r="1522" s="224" customFormat="1"/>
    <row r="1523" s="224" customFormat="1"/>
    <row r="1524" s="224" customFormat="1"/>
    <row r="1525" s="224" customFormat="1"/>
    <row r="1526" s="224" customFormat="1"/>
    <row r="1527" s="224" customFormat="1"/>
    <row r="1528" s="224" customFormat="1"/>
    <row r="1529" s="224" customFormat="1"/>
    <row r="1530" s="224" customFormat="1"/>
    <row r="1531" s="224" customFormat="1"/>
    <row r="1532" s="224" customFormat="1"/>
    <row r="1533" s="224" customFormat="1"/>
    <row r="1534" s="224" customFormat="1"/>
    <row r="1535" s="224" customFormat="1"/>
    <row r="1536" s="224" customFormat="1"/>
    <row r="1537" s="224" customFormat="1"/>
    <row r="1538" s="224" customFormat="1"/>
    <row r="1539" s="224" customFormat="1"/>
    <row r="1540" s="224" customFormat="1"/>
    <row r="1541" s="224" customFormat="1"/>
    <row r="1542" s="224" customFormat="1"/>
    <row r="1543" s="224" customFormat="1"/>
    <row r="1544" s="224" customFormat="1"/>
    <row r="1545" s="224" customFormat="1"/>
    <row r="1546" s="224" customFormat="1"/>
    <row r="1547" s="224" customFormat="1"/>
    <row r="1548" s="224" customFormat="1"/>
    <row r="1549" s="224" customFormat="1"/>
    <row r="1550" s="224" customFormat="1"/>
    <row r="1551" s="224" customFormat="1"/>
    <row r="1552" s="224" customFormat="1"/>
    <row r="1553" s="224" customFormat="1"/>
    <row r="1554" s="224" customFormat="1"/>
    <row r="1555" s="224" customFormat="1"/>
    <row r="1556" s="224" customFormat="1"/>
    <row r="1557" s="224" customFormat="1"/>
    <row r="1558" s="224" customFormat="1"/>
    <row r="1559" s="224" customFormat="1"/>
    <row r="1560" s="224" customFormat="1"/>
    <row r="1561" s="224" customFormat="1"/>
    <row r="1562" s="224" customFormat="1"/>
    <row r="1563" s="224" customFormat="1"/>
    <row r="1564" s="224" customFormat="1"/>
    <row r="1565" s="224" customFormat="1"/>
    <row r="1566" s="224" customFormat="1"/>
    <row r="1567" s="224" customFormat="1"/>
    <row r="1568" s="224" customFormat="1"/>
    <row r="1569" s="224" customFormat="1"/>
    <row r="1570" s="224" customFormat="1"/>
    <row r="1571" s="224" customFormat="1"/>
    <row r="1572" s="224" customFormat="1"/>
    <row r="1573" s="224" customFormat="1"/>
    <row r="1574" s="224" customFormat="1"/>
    <row r="1575" s="224" customFormat="1"/>
    <row r="1576" s="224" customFormat="1"/>
    <row r="1577" s="224" customFormat="1"/>
    <row r="1578" s="224" customFormat="1"/>
    <row r="1579" s="224" customFormat="1"/>
    <row r="1580" s="224" customFormat="1"/>
    <row r="1581" s="224" customFormat="1"/>
    <row r="1582" s="224" customFormat="1"/>
    <row r="1583" s="224" customFormat="1"/>
    <row r="1584" s="224" customFormat="1"/>
    <row r="1585" s="224" customFormat="1"/>
    <row r="1586" s="224" customFormat="1"/>
    <row r="1587" s="224" customFormat="1"/>
    <row r="1588" s="224" customFormat="1"/>
    <row r="1589" s="224" customFormat="1"/>
    <row r="1590" s="224" customFormat="1"/>
    <row r="1591" s="224" customFormat="1"/>
    <row r="1592" s="224" customFormat="1"/>
    <row r="1593" s="224" customFormat="1"/>
    <row r="1594" s="224" customFormat="1"/>
    <row r="1595" s="224" customFormat="1"/>
    <row r="1596" s="224" customFormat="1"/>
    <row r="1597" s="224" customFormat="1"/>
    <row r="1598" s="224" customFormat="1"/>
    <row r="1599" s="224" customFormat="1"/>
    <row r="1600" s="224" customFormat="1"/>
    <row r="1601" s="224" customFormat="1"/>
    <row r="1602" s="224" customFormat="1"/>
    <row r="1603" s="224" customFormat="1"/>
    <row r="1604" s="224" customFormat="1"/>
    <row r="1605" s="224" customFormat="1"/>
    <row r="1606" s="224" customFormat="1"/>
    <row r="1607" s="224" customFormat="1"/>
    <row r="1608" s="224" customFormat="1"/>
    <row r="1609" s="224" customFormat="1"/>
    <row r="1610" s="224" customFormat="1"/>
    <row r="1611" s="224" customFormat="1"/>
    <row r="1612" s="224" customFormat="1"/>
    <row r="1613" s="224" customFormat="1"/>
    <row r="1614" s="224" customFormat="1"/>
    <row r="1615" s="224" customFormat="1"/>
    <row r="1616" s="224" customFormat="1"/>
    <row r="1617" s="224" customFormat="1"/>
    <row r="1618" s="224" customFormat="1"/>
    <row r="1619" s="224" customFormat="1"/>
    <row r="1620" s="224" customFormat="1"/>
    <row r="1621" s="224" customFormat="1"/>
    <row r="1622" s="224" customFormat="1"/>
    <row r="1623" s="224" customFormat="1"/>
    <row r="1624" s="224" customFormat="1"/>
    <row r="1625" s="224" customFormat="1"/>
    <row r="1626" s="224" customFormat="1"/>
    <row r="1627" s="224" customFormat="1"/>
    <row r="1628" s="224" customFormat="1"/>
    <row r="1629" s="224" customFormat="1"/>
    <row r="1630" s="224" customFormat="1"/>
    <row r="1631" s="224" customFormat="1"/>
    <row r="1632" s="224" customFormat="1"/>
    <row r="1633" s="224" customFormat="1"/>
    <row r="1634" s="224" customFormat="1"/>
    <row r="1635" s="224" customFormat="1"/>
    <row r="1636" s="224" customFormat="1"/>
    <row r="1637" s="224" customFormat="1"/>
    <row r="1638" s="224" customFormat="1"/>
    <row r="1639" s="224" customFormat="1"/>
    <row r="1640" s="224" customFormat="1"/>
    <row r="1641" s="224" customFormat="1"/>
    <row r="1642" s="224" customFormat="1"/>
    <row r="1643" s="224" customFormat="1"/>
    <row r="1644" s="224" customFormat="1"/>
    <row r="1645" s="224" customFormat="1"/>
    <row r="1646" s="224" customFormat="1"/>
    <row r="1647" s="224" customFormat="1"/>
    <row r="1648" s="224" customFormat="1"/>
    <row r="1649" s="224" customFormat="1"/>
    <row r="1650" s="224" customFormat="1"/>
    <row r="1651" s="224" customFormat="1"/>
    <row r="1652" s="224" customFormat="1"/>
    <row r="1653" s="224" customFormat="1"/>
    <row r="1654" s="224" customFormat="1"/>
    <row r="1655" s="224" customFormat="1"/>
    <row r="1656" s="224" customFormat="1"/>
    <row r="1657" s="224" customFormat="1"/>
    <row r="1658" s="224" customFormat="1"/>
    <row r="1659" s="224" customFormat="1"/>
    <row r="1660" s="224" customFormat="1"/>
    <row r="1661" s="224" customFormat="1"/>
    <row r="1662" s="224" customFormat="1"/>
    <row r="1663" s="224" customFormat="1"/>
    <row r="1664" s="224" customFormat="1"/>
    <row r="1665" s="224" customFormat="1"/>
    <row r="1666" s="224" customFormat="1"/>
    <row r="1667" s="224" customFormat="1"/>
    <row r="1668" s="224" customFormat="1"/>
    <row r="1669" s="224" customFormat="1"/>
    <row r="1670" s="224" customFormat="1"/>
    <row r="1671" s="224" customFormat="1"/>
    <row r="1672" s="224" customFormat="1"/>
    <row r="1673" s="224" customFormat="1"/>
    <row r="1674" s="224" customFormat="1"/>
    <row r="1675" s="224" customFormat="1"/>
    <row r="1676" s="224" customFormat="1"/>
    <row r="1677" s="224" customFormat="1"/>
    <row r="1678" s="224" customFormat="1"/>
    <row r="1679" s="224" customFormat="1"/>
    <row r="1680" s="224" customFormat="1"/>
    <row r="1681" s="224" customFormat="1"/>
    <row r="1682" s="224" customFormat="1"/>
    <row r="1683" s="224" customFormat="1"/>
    <row r="1684" s="224" customFormat="1"/>
    <row r="1685" s="224" customFormat="1"/>
    <row r="1686" s="224" customFormat="1"/>
    <row r="1687" s="224" customFormat="1"/>
    <row r="1688" s="224" customFormat="1"/>
    <row r="1689" s="224" customFormat="1"/>
    <row r="1690" s="224" customFormat="1"/>
    <row r="1691" s="224" customFormat="1"/>
    <row r="1692" s="224" customFormat="1"/>
    <row r="1693" s="224" customFormat="1"/>
    <row r="1694" s="224" customFormat="1"/>
    <row r="1695" s="224" customFormat="1"/>
    <row r="1696" s="224" customFormat="1"/>
    <row r="1697" s="224" customFormat="1"/>
    <row r="1698" s="224" customFormat="1"/>
    <row r="1699" s="224" customFormat="1"/>
    <row r="1700" s="224" customFormat="1"/>
    <row r="1701" s="224" customFormat="1"/>
    <row r="1702" s="224" customFormat="1"/>
    <row r="1703" s="224" customFormat="1"/>
    <row r="1704" s="224" customFormat="1"/>
    <row r="1705" s="224" customFormat="1"/>
    <row r="1706" s="224" customFormat="1"/>
    <row r="1707" s="224" customFormat="1"/>
    <row r="1708" s="224" customFormat="1"/>
    <row r="1709" s="224" customFormat="1"/>
    <row r="1710" s="224" customFormat="1"/>
    <row r="1711" s="224" customFormat="1"/>
    <row r="1712" s="224" customFormat="1"/>
    <row r="1713" s="224" customFormat="1"/>
    <row r="1714" s="224" customFormat="1"/>
    <row r="1715" s="224" customFormat="1"/>
    <row r="1716" s="224" customFormat="1"/>
    <row r="1717" s="224" customFormat="1"/>
    <row r="1718" s="224" customFormat="1"/>
    <row r="1719" s="224" customFormat="1"/>
    <row r="1720" s="224" customFormat="1"/>
    <row r="1721" s="224" customFormat="1"/>
    <row r="1722" s="224" customFormat="1"/>
    <row r="1723" s="224" customFormat="1"/>
    <row r="1724" s="224" customFormat="1"/>
    <row r="1725" s="224" customFormat="1"/>
    <row r="1726" s="224" customFormat="1"/>
    <row r="1727" s="224" customFormat="1"/>
    <row r="1728" s="224" customFormat="1"/>
    <row r="1729" s="224" customFormat="1"/>
    <row r="1730" s="224" customFormat="1"/>
    <row r="1731" s="224" customFormat="1"/>
    <row r="1732" s="224" customFormat="1"/>
    <row r="1733" s="224" customFormat="1"/>
    <row r="1734" s="224" customFormat="1"/>
    <row r="1735" s="224" customFormat="1"/>
    <row r="1736" s="224" customFormat="1"/>
    <row r="1737" s="224" customFormat="1"/>
    <row r="1738" s="224" customFormat="1"/>
    <row r="1739" s="224" customFormat="1"/>
    <row r="1740" s="224" customFormat="1"/>
    <row r="1741" s="224" customFormat="1"/>
    <row r="1742" s="224" customFormat="1"/>
    <row r="1743" s="224" customFormat="1"/>
    <row r="1744" s="224" customFormat="1"/>
    <row r="1745" s="224" customFormat="1"/>
    <row r="1746" s="224" customFormat="1"/>
    <row r="1747" s="224" customFormat="1"/>
    <row r="1748" s="224" customFormat="1"/>
    <row r="1749" s="224" customFormat="1"/>
    <row r="1750" s="224" customFormat="1"/>
    <row r="1751" s="224" customFormat="1"/>
    <row r="1752" s="224" customFormat="1"/>
    <row r="1753" s="224" customFormat="1"/>
    <row r="1754" s="224" customFormat="1"/>
    <row r="1755" s="224" customFormat="1"/>
    <row r="1756" s="224" customFormat="1"/>
    <row r="1757" s="224" customFormat="1"/>
    <row r="1758" s="224" customFormat="1"/>
    <row r="1759" s="224" customFormat="1"/>
    <row r="1760" s="224" customFormat="1"/>
    <row r="1761" s="224" customFormat="1"/>
    <row r="1762" s="224" customFormat="1"/>
    <row r="1763" s="224" customFormat="1"/>
    <row r="1764" s="224" customFormat="1"/>
    <row r="1765" s="224" customFormat="1"/>
    <row r="1766" s="224" customFormat="1"/>
    <row r="1767" s="224" customFormat="1"/>
    <row r="1768" s="224" customFormat="1"/>
    <row r="1769" s="224" customFormat="1"/>
    <row r="1770" s="224" customFormat="1"/>
    <row r="1771" s="224" customFormat="1"/>
    <row r="1772" s="224" customFormat="1"/>
    <row r="1773" s="224" customFormat="1"/>
    <row r="1774" s="224" customFormat="1"/>
    <row r="1775" s="224" customFormat="1"/>
    <row r="1776" s="224" customFormat="1"/>
    <row r="1777" s="224" customFormat="1"/>
    <row r="1778" s="224" customFormat="1"/>
    <row r="1779" s="224" customFormat="1"/>
    <row r="1780" s="224" customFormat="1"/>
    <row r="1781" s="224" customFormat="1"/>
    <row r="1782" s="224" customFormat="1"/>
    <row r="1783" s="224" customFormat="1"/>
    <row r="1784" s="224" customFormat="1"/>
    <row r="1785" s="224" customFormat="1"/>
    <row r="1786" s="224" customFormat="1"/>
    <row r="1787" s="224" customFormat="1"/>
    <row r="1788" s="224" customFormat="1"/>
    <row r="1789" s="224" customFormat="1"/>
    <row r="1790" s="224" customFormat="1"/>
    <row r="1791" s="224" customFormat="1"/>
    <row r="1792" s="224" customFormat="1"/>
    <row r="1793" s="224" customFormat="1"/>
    <row r="1794" s="224" customFormat="1"/>
    <row r="1795" s="224" customFormat="1"/>
    <row r="1796" s="224" customFormat="1"/>
    <row r="1797" s="224" customFormat="1"/>
    <row r="1798" s="224" customFormat="1"/>
    <row r="1799" s="224" customFormat="1"/>
    <row r="1800" s="224" customFormat="1"/>
    <row r="1801" s="224" customFormat="1"/>
    <row r="1802" s="224" customFormat="1"/>
    <row r="1803" s="224" customFormat="1"/>
    <row r="1804" s="224" customFormat="1"/>
    <row r="1805" s="224" customFormat="1"/>
    <row r="1806" s="224" customFormat="1"/>
    <row r="1807" s="224" customFormat="1"/>
    <row r="1808" s="224" customFormat="1"/>
    <row r="1809" s="224" customFormat="1"/>
    <row r="1810" s="224" customFormat="1"/>
    <row r="1811" s="224" customFormat="1"/>
    <row r="1812" s="224" customFormat="1"/>
    <row r="1813" s="224" customFormat="1"/>
    <row r="1814" s="224" customFormat="1"/>
    <row r="1815" s="224" customFormat="1"/>
    <row r="1816" s="224" customFormat="1"/>
    <row r="1817" s="224" customFormat="1"/>
    <row r="1818" s="224" customFormat="1"/>
    <row r="1819" s="224" customFormat="1"/>
    <row r="1820" s="224" customFormat="1"/>
    <row r="1821" s="224" customFormat="1"/>
    <row r="1822" s="224" customFormat="1"/>
    <row r="1823" s="224" customFormat="1"/>
    <row r="1824" s="224" customFormat="1"/>
    <row r="1825" s="224" customFormat="1"/>
    <row r="1826" s="224" customFormat="1"/>
    <row r="1827" s="224" customFormat="1"/>
    <row r="1828" s="224" customFormat="1"/>
    <row r="1829" s="224" customFormat="1"/>
    <row r="1830" s="224" customFormat="1"/>
    <row r="1831" s="224" customFormat="1"/>
    <row r="1832" s="224" customFormat="1"/>
    <row r="1833" s="224" customFormat="1"/>
    <row r="1834" s="224" customFormat="1"/>
    <row r="1835" s="224" customFormat="1"/>
    <row r="1836" s="224" customFormat="1"/>
    <row r="1837" s="224" customFormat="1"/>
    <row r="1838" s="224" customFormat="1"/>
    <row r="1839" s="224" customFormat="1"/>
    <row r="1840" s="224" customFormat="1"/>
    <row r="1841" s="224" customFormat="1"/>
    <row r="1842" s="224" customFormat="1"/>
    <row r="1843" s="224" customFormat="1"/>
    <row r="1844" s="224" customFormat="1"/>
    <row r="1845" s="224" customFormat="1"/>
    <row r="1846" s="224" customFormat="1"/>
    <row r="1847" s="224" customFormat="1"/>
    <row r="1848" s="224" customFormat="1"/>
    <row r="1849" s="224" customFormat="1"/>
    <row r="1850" s="224" customFormat="1"/>
    <row r="1851" s="224" customFormat="1"/>
    <row r="1852" s="224" customFormat="1"/>
    <row r="1853" s="224" customFormat="1"/>
    <row r="1854" s="224" customFormat="1"/>
    <row r="1855" s="224" customFormat="1"/>
    <row r="1856" s="224" customFormat="1"/>
    <row r="1857" s="224" customFormat="1"/>
    <row r="1858" s="224" customFormat="1"/>
    <row r="1859" s="224" customFormat="1"/>
    <row r="1860" s="224" customFormat="1"/>
    <row r="1861" s="224" customFormat="1"/>
    <row r="1862" s="224" customFormat="1"/>
    <row r="1863" s="224" customFormat="1"/>
    <row r="1864" s="224" customFormat="1"/>
    <row r="1865" s="224" customFormat="1"/>
    <row r="1866" s="224" customFormat="1"/>
    <row r="1867" s="224" customFormat="1"/>
    <row r="1868" s="224" customFormat="1"/>
    <row r="1869" s="224" customFormat="1"/>
    <row r="1870" s="224" customFormat="1"/>
    <row r="1871" s="224" customFormat="1"/>
    <row r="1872" s="224" customFormat="1"/>
    <row r="1873" s="224" customFormat="1"/>
    <row r="1874" s="224" customFormat="1"/>
    <row r="1875" s="224" customFormat="1"/>
    <row r="1876" s="224" customFormat="1"/>
    <row r="1877" s="224" customFormat="1"/>
    <row r="1878" s="224" customFormat="1"/>
    <row r="1879" s="224" customFormat="1"/>
    <row r="1880" s="224" customFormat="1"/>
    <row r="1881" s="224" customFormat="1"/>
    <row r="1882" s="224" customFormat="1"/>
    <row r="1883" s="224" customFormat="1"/>
    <row r="1884" s="224" customFormat="1"/>
    <row r="1885" s="224" customFormat="1"/>
    <row r="1886" s="224" customFormat="1"/>
    <row r="1887" s="224" customFormat="1"/>
    <row r="1888" s="224" customFormat="1"/>
    <row r="1889" s="224" customFormat="1"/>
    <row r="1890" s="224" customFormat="1"/>
    <row r="1891" s="224" customFormat="1"/>
    <row r="1892" s="224" customFormat="1"/>
    <row r="1893" s="224" customFormat="1"/>
    <row r="1894" s="224" customFormat="1"/>
    <row r="1895" s="224" customFormat="1"/>
    <row r="1896" s="224" customFormat="1"/>
    <row r="1897" s="224" customFormat="1"/>
    <row r="1898" s="224" customFormat="1"/>
    <row r="1899" s="224" customFormat="1"/>
    <row r="1900" s="224" customFormat="1"/>
    <row r="1901" s="224" customFormat="1"/>
    <row r="1902" s="224" customFormat="1"/>
    <row r="1903" s="224" customFormat="1"/>
    <row r="1904" s="224" customFormat="1"/>
    <row r="1905" s="224" customFormat="1"/>
    <row r="1906" s="224" customFormat="1"/>
    <row r="1907" s="224" customFormat="1"/>
    <row r="1908" s="224" customFormat="1"/>
    <row r="1909" s="224" customFormat="1"/>
    <row r="1910" s="224" customFormat="1"/>
    <row r="1911" s="224" customFormat="1"/>
    <row r="1912" s="224" customFormat="1"/>
    <row r="1913" s="224" customFormat="1"/>
    <row r="1914" s="224" customFormat="1"/>
    <row r="1915" s="224" customFormat="1"/>
    <row r="1916" s="224" customFormat="1"/>
    <row r="1917" s="224" customFormat="1"/>
    <row r="1918" s="224" customFormat="1"/>
    <row r="1919" s="224" customFormat="1"/>
    <row r="1920" s="224" customFormat="1"/>
    <row r="1921" s="224" customFormat="1"/>
    <row r="1922" s="224" customFormat="1"/>
    <row r="1923" s="224" customFormat="1"/>
    <row r="1924" s="224" customFormat="1"/>
    <row r="1925" s="224" customFormat="1"/>
    <row r="1926" s="224" customFormat="1"/>
    <row r="1927" s="224" customFormat="1"/>
    <row r="1928" s="224" customFormat="1"/>
    <row r="1929" s="224" customFormat="1"/>
    <row r="1930" s="224" customFormat="1"/>
    <row r="1931" s="224" customFormat="1"/>
    <row r="1932" s="224" customFormat="1"/>
    <row r="1933" s="224" customFormat="1"/>
    <row r="1934" s="224" customFormat="1"/>
    <row r="1935" s="224" customFormat="1"/>
    <row r="1936" s="224" customFormat="1"/>
    <row r="1937" s="224" customFormat="1"/>
    <row r="1938" s="224" customFormat="1"/>
    <row r="1939" s="224" customFormat="1"/>
    <row r="1940" s="224" customFormat="1"/>
    <row r="1941" s="224" customFormat="1"/>
    <row r="1942" s="224" customFormat="1"/>
    <row r="1943" s="224" customFormat="1"/>
    <row r="1944" s="224" customFormat="1"/>
    <row r="1945" s="224" customFormat="1"/>
    <row r="1946" s="224" customFormat="1"/>
    <row r="1947" s="224" customFormat="1"/>
    <row r="1948" s="224" customFormat="1"/>
    <row r="1949" s="224" customFormat="1"/>
    <row r="1950" s="224" customFormat="1"/>
    <row r="1951" s="224" customFormat="1"/>
    <row r="1952" s="224" customFormat="1"/>
    <row r="1953" s="224" customFormat="1"/>
    <row r="1954" s="224" customFormat="1"/>
    <row r="1955" s="224" customFormat="1"/>
    <row r="1956" s="224" customFormat="1"/>
    <row r="1957" s="224" customFormat="1"/>
    <row r="1958" s="224" customFormat="1"/>
    <row r="1959" s="224" customFormat="1"/>
    <row r="1960" s="224" customFormat="1"/>
    <row r="1961" s="224" customFormat="1"/>
    <row r="1962" s="224" customFormat="1"/>
    <row r="1963" s="224" customFormat="1"/>
    <row r="1964" s="224" customFormat="1"/>
    <row r="1965" s="224" customFormat="1"/>
    <row r="1966" s="224" customFormat="1"/>
    <row r="1967" s="224" customFormat="1"/>
    <row r="1968" s="224" customFormat="1"/>
    <row r="1969" s="224" customFormat="1"/>
    <row r="1970" s="224" customFormat="1"/>
    <row r="1971" s="224" customFormat="1"/>
    <row r="1972" s="224" customFormat="1"/>
    <row r="1973" s="224" customFormat="1"/>
    <row r="1974" s="224" customFormat="1"/>
    <row r="1975" s="224" customFormat="1"/>
    <row r="1976" s="224" customFormat="1"/>
    <row r="1977" s="224" customFormat="1"/>
    <row r="1978" s="224" customFormat="1"/>
    <row r="1979" s="224" customFormat="1"/>
    <row r="1980" s="224" customFormat="1"/>
    <row r="1981" s="224" customFormat="1"/>
    <row r="1982" s="224" customFormat="1"/>
    <row r="1983" s="224" customFormat="1"/>
    <row r="1984" s="224" customFormat="1"/>
    <row r="1985" s="224" customFormat="1"/>
    <row r="1986" s="224" customFormat="1"/>
    <row r="1987" s="224" customFormat="1"/>
    <row r="1988" s="224" customFormat="1"/>
    <row r="1989" s="224" customFormat="1"/>
    <row r="1990" s="224" customFormat="1"/>
    <row r="1991" s="224" customFormat="1"/>
    <row r="1992" s="224" customFormat="1"/>
    <row r="1993" s="224" customFormat="1"/>
    <row r="1994" s="224" customFormat="1"/>
    <row r="1995" s="224" customFormat="1"/>
    <row r="1996" s="224" customFormat="1"/>
    <row r="1997" s="224" customFormat="1"/>
    <row r="1998" s="224" customFormat="1"/>
    <row r="1999" s="224" customFormat="1"/>
    <row r="2000" s="224" customFormat="1"/>
    <row r="2001" s="224" customFormat="1"/>
    <row r="2002" s="224" customFormat="1"/>
    <row r="2003" s="224" customFormat="1"/>
    <row r="2004" s="224" customFormat="1"/>
    <row r="2005" s="224" customFormat="1"/>
    <row r="2006" s="224" customFormat="1"/>
    <row r="2007" s="224" customFormat="1"/>
    <row r="2008" s="224" customFormat="1"/>
    <row r="2009" s="224" customFormat="1"/>
    <row r="2010" s="224" customFormat="1"/>
    <row r="2011" s="224" customFormat="1"/>
    <row r="2012" s="224" customFormat="1"/>
    <row r="2013" s="224" customFormat="1"/>
    <row r="2014" s="224" customFormat="1"/>
    <row r="2015" s="224" customFormat="1"/>
    <row r="2016" s="224" customFormat="1"/>
    <row r="2017" s="224" customFormat="1"/>
    <row r="2018" s="224" customFormat="1"/>
    <row r="2019" s="224" customFormat="1"/>
    <row r="2020" s="224" customFormat="1"/>
    <row r="2021" s="224" customFormat="1"/>
    <row r="2022" s="224" customFormat="1"/>
    <row r="2023" s="224" customFormat="1"/>
    <row r="2024" s="224" customFormat="1"/>
    <row r="2025" s="224" customFormat="1"/>
    <row r="2026" s="224" customFormat="1"/>
    <row r="2027" s="224" customFormat="1"/>
    <row r="2028" s="224" customFormat="1"/>
    <row r="2029" s="224" customFormat="1"/>
    <row r="2030" s="224" customFormat="1"/>
    <row r="2031" s="224" customFormat="1"/>
    <row r="2032" s="224" customFormat="1"/>
    <row r="2033" s="224" customFormat="1"/>
    <row r="2034" s="224" customFormat="1"/>
    <row r="2035" s="224" customFormat="1"/>
    <row r="2036" s="224" customFormat="1"/>
    <row r="2037" s="224" customFormat="1"/>
    <row r="2038" s="224" customFormat="1"/>
    <row r="2039" s="224" customFormat="1"/>
    <row r="2040" s="224" customFormat="1"/>
    <row r="2041" s="224" customFormat="1"/>
    <row r="2042" s="224" customFormat="1"/>
    <row r="2043" s="224" customFormat="1"/>
    <row r="2044" s="224" customFormat="1"/>
    <row r="2045" s="224" customFormat="1"/>
    <row r="2046" s="224" customFormat="1"/>
    <row r="2047" s="224" customFormat="1"/>
    <row r="2048" s="224" customFormat="1"/>
    <row r="2049" s="224" customFormat="1"/>
    <row r="2050" s="224" customFormat="1"/>
    <row r="2051" s="224" customFormat="1"/>
    <row r="2052" s="224" customFormat="1"/>
    <row r="2053" s="224" customFormat="1"/>
    <row r="2054" s="224" customFormat="1"/>
    <row r="2055" s="224" customFormat="1"/>
    <row r="2056" s="224" customFormat="1"/>
    <row r="2057" s="224" customFormat="1"/>
    <row r="2058" s="224" customFormat="1"/>
    <row r="2059" s="224" customFormat="1"/>
    <row r="2060" s="224" customFormat="1"/>
    <row r="2061" s="224" customFormat="1"/>
    <row r="2062" s="224" customFormat="1"/>
    <row r="2063" s="224" customFormat="1"/>
    <row r="2064" s="224" customFormat="1"/>
    <row r="2065" s="224" customFormat="1"/>
    <row r="2066" s="224" customFormat="1"/>
    <row r="2067" s="224" customFormat="1"/>
    <row r="2068" s="224" customFormat="1"/>
    <row r="2069" s="224" customFormat="1"/>
    <row r="2070" s="224" customFormat="1"/>
    <row r="2071" s="224" customFormat="1"/>
    <row r="2072" s="224" customFormat="1"/>
    <row r="2073" s="224" customFormat="1"/>
    <row r="2074" s="224" customFormat="1"/>
    <row r="2075" s="224" customFormat="1"/>
    <row r="2076" s="224" customFormat="1"/>
    <row r="2077" s="224" customFormat="1"/>
    <row r="2078" s="224" customFormat="1"/>
    <row r="2079" s="224" customFormat="1"/>
    <row r="2080" s="224" customFormat="1"/>
    <row r="2081" s="224" customFormat="1"/>
    <row r="2082" s="224" customFormat="1"/>
    <row r="2083" s="224" customFormat="1"/>
    <row r="2084" s="224" customFormat="1"/>
    <row r="2085" s="224" customFormat="1"/>
    <row r="2086" s="224" customFormat="1"/>
    <row r="2087" s="224" customFormat="1"/>
    <row r="2088" s="224" customFormat="1"/>
    <row r="2089" s="224" customFormat="1"/>
    <row r="2090" s="224" customFormat="1"/>
    <row r="2091" s="224" customFormat="1"/>
    <row r="2092" s="224" customFormat="1"/>
    <row r="2093" s="224" customFormat="1"/>
    <row r="2094" s="224" customFormat="1"/>
    <row r="2095" s="224" customFormat="1"/>
    <row r="2096" s="224" customFormat="1"/>
    <row r="2097" s="224" customFormat="1"/>
    <row r="2098" s="224" customFormat="1"/>
    <row r="2099" s="224" customFormat="1"/>
    <row r="2100" s="224" customFormat="1"/>
    <row r="2101" s="224" customFormat="1"/>
    <row r="2102" s="224" customFormat="1"/>
    <row r="2103" s="224" customFormat="1"/>
    <row r="2104" s="224" customFormat="1"/>
    <row r="2105" s="224" customFormat="1"/>
    <row r="2106" s="224" customFormat="1"/>
    <row r="2107" s="224" customFormat="1"/>
    <row r="2108" s="224" customFormat="1"/>
    <row r="2109" s="224" customFormat="1"/>
    <row r="2110" s="224" customFormat="1"/>
    <row r="2111" s="224" customFormat="1"/>
    <row r="2112" s="224" customFormat="1"/>
    <row r="2113" s="224" customFormat="1"/>
    <row r="2114" s="224" customFormat="1"/>
    <row r="2115" s="224" customFormat="1"/>
    <row r="2116" s="224" customFormat="1"/>
    <row r="2117" s="224" customFormat="1"/>
    <row r="2118" s="224" customFormat="1"/>
    <row r="2119" s="224" customFormat="1"/>
    <row r="2120" s="224" customFormat="1"/>
    <row r="2121" s="224" customFormat="1"/>
    <row r="2122" s="224" customFormat="1"/>
    <row r="2123" s="224" customFormat="1"/>
    <row r="2124" s="224" customFormat="1"/>
    <row r="2125" s="224" customFormat="1"/>
    <row r="2126" s="224" customFormat="1"/>
    <row r="2127" s="224" customFormat="1"/>
    <row r="2128" s="224" customFormat="1"/>
    <row r="2129" s="224" customFormat="1"/>
    <row r="2130" s="224" customFormat="1"/>
    <row r="2131" s="224" customFormat="1"/>
    <row r="2132" s="224" customFormat="1"/>
    <row r="2133" s="224" customFormat="1"/>
    <row r="2134" s="224" customFormat="1"/>
    <row r="2135" s="224" customFormat="1"/>
    <row r="2136" s="224" customFormat="1"/>
    <row r="2137" s="224" customFormat="1"/>
    <row r="2138" s="224" customFormat="1"/>
    <row r="2139" s="224" customFormat="1"/>
    <row r="2140" s="224" customFormat="1"/>
    <row r="2141" s="224" customFormat="1"/>
    <row r="2142" s="224" customFormat="1"/>
    <row r="2143" s="224" customFormat="1"/>
    <row r="2144" s="224" customFormat="1"/>
    <row r="2145" s="224" customFormat="1"/>
    <row r="2146" s="224" customFormat="1"/>
    <row r="2147" s="224" customFormat="1"/>
    <row r="2148" s="224" customFormat="1"/>
    <row r="2149" s="224" customFormat="1"/>
    <row r="2150" s="224" customFormat="1"/>
    <row r="2151" s="224" customFormat="1"/>
    <row r="2152" s="224" customFormat="1"/>
    <row r="2153" s="224" customFormat="1"/>
    <row r="2154" s="224" customFormat="1"/>
    <row r="2155" s="224" customFormat="1"/>
    <row r="2156" s="224" customFormat="1"/>
    <row r="2157" s="224" customFormat="1"/>
    <row r="2158" s="224" customFormat="1"/>
    <row r="2159" s="224" customFormat="1"/>
    <row r="2160" s="224" customFormat="1"/>
    <row r="2161" s="224" customFormat="1"/>
    <row r="2162" s="224" customFormat="1"/>
    <row r="2163" s="224" customFormat="1"/>
    <row r="2164" s="224" customFormat="1"/>
    <row r="2165" s="224" customFormat="1"/>
    <row r="2166" s="224" customFormat="1"/>
    <row r="2167" s="224" customFormat="1"/>
    <row r="2168" s="224" customFormat="1"/>
    <row r="2169" s="224" customFormat="1"/>
    <row r="2170" s="224" customFormat="1"/>
    <row r="2171" s="224" customFormat="1"/>
    <row r="2172" s="224" customFormat="1"/>
    <row r="2173" s="224" customFormat="1"/>
    <row r="2174" s="224" customFormat="1"/>
    <row r="2175" s="224" customFormat="1"/>
    <row r="2176" s="224" customFormat="1"/>
    <row r="2177" s="224" customFormat="1"/>
    <row r="2178" s="224" customFormat="1"/>
    <row r="2179" s="224" customFormat="1"/>
    <row r="2180" s="224" customFormat="1"/>
    <row r="2181" s="224" customFormat="1"/>
    <row r="2182" s="224" customFormat="1"/>
    <row r="2183" s="224" customFormat="1"/>
    <row r="2184" s="224" customFormat="1"/>
    <row r="2185" s="224" customFormat="1"/>
    <row r="2186" s="224" customFormat="1"/>
    <row r="2187" s="224" customFormat="1"/>
    <row r="2188" s="224" customFormat="1"/>
    <row r="2189" s="224" customFormat="1"/>
    <row r="2190" s="224" customFormat="1"/>
    <row r="2191" s="224" customFormat="1"/>
    <row r="2192" s="224" customFormat="1"/>
    <row r="2193" s="224" customFormat="1"/>
    <row r="2194" s="224" customFormat="1"/>
    <row r="2195" s="224" customFormat="1"/>
    <row r="2196" s="224" customFormat="1"/>
    <row r="2197" s="224" customFormat="1"/>
    <row r="2198" s="224" customFormat="1"/>
    <row r="2199" s="224" customFormat="1"/>
    <row r="2200" s="224" customFormat="1"/>
    <row r="2201" s="224" customFormat="1"/>
    <row r="2202" s="224" customFormat="1"/>
    <row r="2203" s="224" customFormat="1"/>
    <row r="2204" s="224" customFormat="1"/>
    <row r="2205" s="224" customFormat="1"/>
    <row r="2206" s="224" customFormat="1"/>
    <row r="2207" s="224" customFormat="1"/>
    <row r="2208" s="224" customFormat="1"/>
    <row r="2209" s="224" customFormat="1"/>
    <row r="2210" s="224" customFormat="1"/>
    <row r="2211" s="224" customFormat="1"/>
    <row r="2212" s="224" customFormat="1"/>
    <row r="2213" s="224" customFormat="1"/>
    <row r="2214" s="224" customFormat="1"/>
    <row r="2215" s="224" customFormat="1"/>
    <row r="2216" s="224" customFormat="1"/>
    <row r="2217" s="224" customFormat="1"/>
    <row r="2218" s="224" customFormat="1"/>
    <row r="2219" s="224" customFormat="1"/>
    <row r="2220" s="224" customFormat="1"/>
    <row r="2221" s="224" customFormat="1"/>
    <row r="2222" s="224" customFormat="1"/>
    <row r="2223" s="224" customFormat="1"/>
    <row r="2224" s="224" customFormat="1"/>
    <row r="2225" s="224" customFormat="1"/>
    <row r="2226" s="224" customFormat="1"/>
    <row r="2227" s="224" customFormat="1"/>
    <row r="2228" s="224" customFormat="1"/>
    <row r="2229" s="224" customFormat="1"/>
    <row r="2230" s="224" customFormat="1"/>
    <row r="2231" s="224" customFormat="1"/>
    <row r="2232" s="224" customFormat="1"/>
    <row r="2233" s="224" customFormat="1"/>
    <row r="2234" s="224" customFormat="1"/>
    <row r="2235" s="224" customFormat="1"/>
    <row r="2236" s="224" customFormat="1"/>
    <row r="2237" s="224" customFormat="1"/>
    <row r="2238" s="224" customFormat="1"/>
    <row r="2239" s="224" customFormat="1"/>
    <row r="2240" s="224" customFormat="1"/>
    <row r="2241" s="224" customFormat="1"/>
    <row r="2242" s="224" customFormat="1"/>
    <row r="2243" s="224" customFormat="1"/>
    <row r="2244" s="224" customFormat="1"/>
    <row r="2245" s="224" customFormat="1"/>
    <row r="2246" s="224" customFormat="1"/>
    <row r="2247" s="224" customFormat="1"/>
    <row r="2248" s="224" customFormat="1"/>
    <row r="2249" s="224" customFormat="1"/>
    <row r="2250" s="224" customFormat="1"/>
    <row r="2251" s="224" customFormat="1"/>
    <row r="2252" s="224" customFormat="1"/>
    <row r="2253" s="224" customFormat="1"/>
    <row r="2254" s="224" customFormat="1"/>
    <row r="2255" s="224" customFormat="1"/>
    <row r="2256" s="224" customFormat="1"/>
    <row r="2257" s="224" customFormat="1"/>
    <row r="2258" s="224" customFormat="1"/>
    <row r="2259" s="224" customFormat="1"/>
    <row r="2260" s="224" customFormat="1"/>
    <row r="2261" s="224" customFormat="1"/>
    <row r="2262" s="224" customFormat="1"/>
    <row r="2263" s="224" customFormat="1"/>
    <row r="2264" s="224" customFormat="1"/>
    <row r="2265" s="224" customFormat="1"/>
    <row r="2266" s="224" customFormat="1"/>
    <row r="2267" s="224" customFormat="1"/>
    <row r="2268" s="224" customFormat="1"/>
    <row r="2269" s="224" customFormat="1"/>
    <row r="2270" s="224" customFormat="1"/>
    <row r="2271" s="224" customFormat="1"/>
    <row r="2272" s="224" customFormat="1"/>
    <row r="2273" s="224" customFormat="1"/>
    <row r="2274" s="224" customFormat="1"/>
    <row r="2275" s="224" customFormat="1"/>
    <row r="2276" s="224" customFormat="1"/>
    <row r="2277" s="224" customFormat="1"/>
    <row r="2278" s="224" customFormat="1"/>
    <row r="2279" s="224" customFormat="1"/>
    <row r="2280" s="224" customFormat="1"/>
    <row r="2281" s="224" customFormat="1"/>
    <row r="2282" s="224" customFormat="1"/>
    <row r="2283" s="224" customFormat="1"/>
    <row r="2284" s="224" customFormat="1"/>
    <row r="2285" s="224" customFormat="1"/>
    <row r="2286" s="224" customFormat="1"/>
    <row r="2287" s="224" customFormat="1"/>
    <row r="2288" s="224" customFormat="1"/>
    <row r="2289" s="224" customFormat="1"/>
    <row r="2290" s="224" customFormat="1"/>
    <row r="2291" s="224" customFormat="1"/>
    <row r="2292" s="224" customFormat="1"/>
    <row r="2293" s="224" customFormat="1"/>
    <row r="2294" s="224" customFormat="1"/>
    <row r="2295" s="224" customFormat="1"/>
    <row r="2296" s="224" customFormat="1"/>
    <row r="2297" s="224" customFormat="1"/>
    <row r="2298" s="224" customFormat="1"/>
    <row r="2299" s="224" customFormat="1"/>
    <row r="2300" s="224" customFormat="1"/>
    <row r="2301" s="224" customFormat="1"/>
    <row r="2302" s="224" customFormat="1"/>
    <row r="2303" s="224" customFormat="1"/>
    <row r="2304" s="224" customFormat="1"/>
    <row r="2305" s="224" customFormat="1"/>
    <row r="2306" s="224" customFormat="1"/>
    <row r="2307" s="224" customFormat="1"/>
    <row r="2308" s="224" customFormat="1"/>
    <row r="2309" s="224" customFormat="1"/>
    <row r="2310" s="224" customFormat="1"/>
    <row r="2311" s="224" customFormat="1"/>
    <row r="2312" s="224" customFormat="1"/>
    <row r="2313" s="224" customFormat="1"/>
    <row r="2314" s="224" customFormat="1"/>
    <row r="2315" s="224" customFormat="1"/>
    <row r="2316" s="224" customFormat="1"/>
    <row r="2317" s="224" customFormat="1"/>
    <row r="2318" s="224" customFormat="1"/>
    <row r="2319" s="224" customFormat="1"/>
    <row r="2320" s="224" customFormat="1"/>
    <row r="2321" s="224" customFormat="1"/>
    <row r="2322" s="224" customFormat="1"/>
    <row r="2323" s="224" customFormat="1"/>
    <row r="2324" s="224" customFormat="1"/>
    <row r="2325" s="224" customFormat="1"/>
    <row r="2326" s="224" customFormat="1"/>
    <row r="2327" s="224" customFormat="1"/>
    <row r="2328" s="224" customFormat="1"/>
    <row r="2329" s="224" customFormat="1"/>
    <row r="2330" s="224" customFormat="1"/>
    <row r="2331" s="224" customFormat="1"/>
    <row r="2332" s="224" customFormat="1"/>
    <row r="2333" s="224" customFormat="1"/>
    <row r="2334" s="224" customFormat="1"/>
    <row r="2335" s="224" customFormat="1"/>
    <row r="2336" s="224" customFormat="1"/>
    <row r="2337" s="224" customFormat="1"/>
    <row r="2338" s="224" customFormat="1"/>
    <row r="2339" s="224" customFormat="1"/>
    <row r="2340" s="224" customFormat="1"/>
    <row r="2341" s="224" customFormat="1"/>
    <row r="2342" s="224" customFormat="1"/>
    <row r="2343" s="224" customFormat="1"/>
    <row r="2344" s="224" customFormat="1"/>
    <row r="2345" s="224" customFormat="1"/>
    <row r="2346" s="224" customFormat="1"/>
    <row r="2347" s="224" customFormat="1"/>
    <row r="2348" s="224" customFormat="1"/>
    <row r="2349" s="224" customFormat="1"/>
    <row r="2350" s="224" customFormat="1"/>
    <row r="2351" s="224" customFormat="1"/>
    <row r="2352" s="224" customFormat="1"/>
    <row r="2353" s="224" customFormat="1"/>
    <row r="2354" s="224" customFormat="1"/>
    <row r="2355" s="224" customFormat="1"/>
    <row r="2356" s="224" customFormat="1"/>
    <row r="2357" s="224" customFormat="1"/>
    <row r="2358" s="224" customFormat="1"/>
    <row r="2359" s="224" customFormat="1"/>
    <row r="2360" s="224" customFormat="1"/>
    <row r="2361" s="224" customFormat="1"/>
    <row r="2362" s="224" customFormat="1"/>
    <row r="2363" s="224" customFormat="1"/>
    <row r="2364" s="224" customFormat="1"/>
    <row r="2365" s="224" customFormat="1"/>
    <row r="2366" s="224" customFormat="1"/>
    <row r="2367" s="224" customFormat="1"/>
    <row r="2368" s="224" customFormat="1"/>
    <row r="2369" s="224" customFormat="1"/>
    <row r="2370" s="224" customFormat="1"/>
    <row r="2371" s="224" customFormat="1"/>
    <row r="2372" s="224" customFormat="1"/>
    <row r="2373" s="224" customFormat="1"/>
    <row r="2374" s="224" customFormat="1"/>
    <row r="2375" s="224" customFormat="1"/>
    <row r="2376" s="224" customFormat="1"/>
    <row r="2377" s="224" customFormat="1"/>
    <row r="2378" s="224" customFormat="1"/>
    <row r="2379" s="224" customFormat="1"/>
    <row r="2380" s="224" customFormat="1"/>
    <row r="2381" s="224" customFormat="1"/>
    <row r="2382" s="224" customFormat="1"/>
    <row r="2383" s="224" customFormat="1"/>
    <row r="2384" s="224" customFormat="1"/>
    <row r="2385" s="224" customFormat="1"/>
    <row r="2386" s="224" customFormat="1"/>
    <row r="2387" s="224" customFormat="1"/>
    <row r="2388" s="224" customFormat="1"/>
    <row r="2389" s="224" customFormat="1"/>
    <row r="2390" s="224" customFormat="1"/>
    <row r="2391" s="224" customFormat="1"/>
    <row r="2392" s="224" customFormat="1"/>
    <row r="2393" s="224" customFormat="1"/>
    <row r="2394" s="224" customFormat="1"/>
    <row r="2395" s="224" customFormat="1"/>
    <row r="2396" s="224" customFormat="1"/>
    <row r="2397" s="224" customFormat="1"/>
    <row r="2398" s="224" customFormat="1"/>
    <row r="2399" s="224" customFormat="1"/>
    <row r="2400" s="224" customFormat="1"/>
    <row r="2401" s="224" customFormat="1"/>
    <row r="2402" s="224" customFormat="1"/>
    <row r="2403" s="224" customFormat="1"/>
    <row r="2404" s="224" customFormat="1"/>
    <row r="2405" s="224" customFormat="1"/>
    <row r="2406" s="224" customFormat="1"/>
    <row r="2407" s="224" customFormat="1"/>
    <row r="2408" s="224" customFormat="1"/>
    <row r="2409" s="224" customFormat="1"/>
    <row r="2410" s="224" customFormat="1"/>
    <row r="2411" s="224" customFormat="1"/>
    <row r="2412" s="224" customFormat="1"/>
    <row r="2413" s="224" customFormat="1"/>
    <row r="2414" s="224" customFormat="1"/>
    <row r="2415" s="224" customFormat="1"/>
    <row r="2416" s="224" customFormat="1"/>
    <row r="2417" s="224" customFormat="1"/>
    <row r="2418" s="224" customFormat="1"/>
    <row r="2419" s="224" customFormat="1"/>
    <row r="2420" s="224" customFormat="1"/>
    <row r="2421" s="224" customFormat="1"/>
    <row r="2422" s="224" customFormat="1"/>
    <row r="2423" s="224" customFormat="1"/>
    <row r="2424" s="224" customFormat="1"/>
    <row r="2425" s="224" customFormat="1"/>
    <row r="2426" s="224" customFormat="1"/>
    <row r="2427" s="224" customFormat="1"/>
    <row r="2428" s="224" customFormat="1"/>
    <row r="2429" s="224" customFormat="1"/>
    <row r="2430" s="224" customFormat="1"/>
    <row r="2431" s="224" customFormat="1"/>
    <row r="2432" s="224" customFormat="1"/>
    <row r="2433" s="224" customFormat="1"/>
    <row r="2434" s="224" customFormat="1"/>
    <row r="2435" s="224" customFormat="1"/>
    <row r="2436" s="224" customFormat="1"/>
    <row r="2437" s="224" customFormat="1"/>
    <row r="2438" s="224" customFormat="1"/>
    <row r="2439" s="224" customFormat="1"/>
    <row r="2440" s="224" customFormat="1"/>
    <row r="2441" s="224" customFormat="1"/>
    <row r="2442" s="224" customFormat="1"/>
    <row r="2443" s="224" customFormat="1"/>
    <row r="2444" s="224" customFormat="1"/>
    <row r="2445" s="224" customFormat="1"/>
    <row r="2446" s="224" customFormat="1"/>
    <row r="2447" s="224" customFormat="1"/>
    <row r="2448" s="224" customFormat="1"/>
    <row r="2449" s="224" customFormat="1"/>
    <row r="2450" s="224" customFormat="1"/>
    <row r="2451" s="224" customFormat="1"/>
    <row r="2452" s="224" customFormat="1"/>
    <row r="2453" s="224" customFormat="1"/>
    <row r="2454" s="224" customFormat="1"/>
    <row r="2455" s="224" customFormat="1"/>
    <row r="2456" s="224" customFormat="1"/>
    <row r="2457" s="224" customFormat="1"/>
    <row r="2458" s="224" customFormat="1"/>
    <row r="2459" s="224" customFormat="1"/>
    <row r="2460" s="224" customFormat="1"/>
    <row r="2461" s="224" customFormat="1"/>
    <row r="2462" s="224" customFormat="1"/>
    <row r="2463" s="224" customFormat="1"/>
    <row r="2464" s="224" customFormat="1"/>
    <row r="2465" s="224" customFormat="1"/>
    <row r="2466" s="224" customFormat="1"/>
    <row r="2467" s="224" customFormat="1"/>
    <row r="2468" s="224" customFormat="1"/>
    <row r="2469" s="224" customFormat="1"/>
    <row r="2470" s="224" customFormat="1"/>
    <row r="2471" s="224" customFormat="1"/>
    <row r="2472" s="224" customFormat="1"/>
    <row r="2473" s="224" customFormat="1"/>
    <row r="2474" s="224" customFormat="1"/>
    <row r="2475" s="224" customFormat="1"/>
    <row r="2476" s="224" customFormat="1"/>
    <row r="2477" s="224" customFormat="1"/>
    <row r="2478" s="224" customFormat="1"/>
    <row r="2479" s="224" customFormat="1"/>
    <row r="2480" s="224" customFormat="1"/>
    <row r="2481" s="224" customFormat="1"/>
    <row r="2482" s="224" customFormat="1"/>
    <row r="2483" s="224" customFormat="1"/>
    <row r="2484" s="224" customFormat="1"/>
    <row r="2485" s="224" customFormat="1"/>
    <row r="2486" s="224" customFormat="1"/>
    <row r="2487" s="224" customFormat="1"/>
    <row r="2488" s="224" customFormat="1"/>
    <row r="2489" s="224" customFormat="1"/>
    <row r="2490" s="224" customFormat="1"/>
    <row r="2491" s="224" customFormat="1"/>
    <row r="2492" s="224" customFormat="1"/>
    <row r="2493" s="224" customFormat="1"/>
    <row r="2494" s="224" customFormat="1"/>
    <row r="2495" s="224" customFormat="1"/>
    <row r="2496" s="224" customFormat="1"/>
    <row r="2497" s="224" customFormat="1"/>
    <row r="2498" s="224" customFormat="1"/>
    <row r="2499" s="224" customFormat="1"/>
    <row r="2500" s="224" customFormat="1"/>
    <row r="2501" s="224" customFormat="1"/>
    <row r="2502" s="224" customFormat="1"/>
    <row r="2503" s="224" customFormat="1"/>
    <row r="2504" s="224" customFormat="1"/>
    <row r="2505" s="224" customFormat="1"/>
    <row r="2506" s="224" customFormat="1"/>
    <row r="2507" s="224" customFormat="1"/>
    <row r="2508" s="224" customFormat="1"/>
    <row r="2509" s="224" customFormat="1"/>
    <row r="2510" s="224" customFormat="1"/>
    <row r="2511" s="224" customFormat="1"/>
    <row r="2512" s="224" customFormat="1"/>
    <row r="2513" s="224" customFormat="1"/>
    <row r="2514" s="224" customFormat="1"/>
    <row r="2515" s="224" customFormat="1"/>
    <row r="2516" s="224" customFormat="1"/>
    <row r="2517" s="224" customFormat="1"/>
    <row r="2518" s="224" customFormat="1"/>
    <row r="2519" s="224" customFormat="1"/>
    <row r="2520" s="224" customFormat="1"/>
    <row r="2521" s="224" customFormat="1"/>
    <row r="2522" s="224" customFormat="1"/>
    <row r="2523" s="224" customFormat="1"/>
    <row r="2524" s="224" customFormat="1"/>
    <row r="2525" s="224" customFormat="1"/>
    <row r="2526" s="224" customFormat="1"/>
    <row r="2527" s="224" customFormat="1"/>
    <row r="2528" s="224" customFormat="1"/>
    <row r="2529" s="224" customFormat="1"/>
    <row r="2530" s="224" customFormat="1"/>
    <row r="2531" s="224" customFormat="1"/>
    <row r="2532" s="224" customFormat="1"/>
    <row r="2533" s="224" customFormat="1"/>
    <row r="2534" s="224" customFormat="1"/>
    <row r="2535" s="224" customFormat="1"/>
    <row r="2536" s="224" customFormat="1"/>
    <row r="2537" s="224" customFormat="1"/>
    <row r="2538" s="224" customFormat="1"/>
    <row r="2539" s="224" customFormat="1"/>
    <row r="2540" s="224" customFormat="1"/>
    <row r="2541" s="224" customFormat="1"/>
    <row r="2542" s="224" customFormat="1"/>
    <row r="2543" s="224" customFormat="1"/>
    <row r="2544" s="224" customFormat="1"/>
    <row r="2545" s="224" customFormat="1"/>
    <row r="2546" s="224" customFormat="1"/>
    <row r="2547" s="224" customFormat="1"/>
    <row r="2548" s="224" customFormat="1"/>
    <row r="2549" s="224" customFormat="1"/>
    <row r="2550" s="224" customFormat="1"/>
    <row r="2551" s="224" customFormat="1"/>
    <row r="2552" s="224" customFormat="1"/>
    <row r="2553" s="224" customFormat="1"/>
    <row r="2554" s="224" customFormat="1"/>
    <row r="2555" s="224" customFormat="1"/>
    <row r="2556" s="224" customFormat="1"/>
    <row r="2557" s="224" customFormat="1"/>
    <row r="2558" s="224" customFormat="1"/>
    <row r="2559" s="224" customFormat="1"/>
    <row r="2560" s="224" customFormat="1"/>
    <row r="2561" s="224" customFormat="1"/>
    <row r="2562" s="224" customFormat="1"/>
    <row r="2563" s="224" customFormat="1"/>
    <row r="2564" s="224" customFormat="1"/>
    <row r="2565" s="224" customFormat="1"/>
    <row r="2566" s="224" customFormat="1"/>
    <row r="2567" s="224" customFormat="1"/>
    <row r="2568" s="224" customFormat="1"/>
    <row r="2569" s="224" customFormat="1"/>
    <row r="2570" s="224" customFormat="1"/>
    <row r="2571" s="224" customFormat="1"/>
    <row r="2572" s="224" customFormat="1"/>
    <row r="2573" s="224" customFormat="1"/>
    <row r="2574" s="224" customFormat="1"/>
    <row r="2575" s="224" customFormat="1"/>
    <row r="2576" s="224" customFormat="1"/>
    <row r="2577" s="224" customFormat="1"/>
    <row r="2578" s="224" customFormat="1"/>
    <row r="2579" s="224" customFormat="1"/>
    <row r="2580" s="224" customFormat="1"/>
    <row r="2581" s="224" customFormat="1"/>
    <row r="2582" s="224" customFormat="1"/>
    <row r="2583" s="224" customFormat="1"/>
    <row r="2584" s="224" customFormat="1"/>
    <row r="2585" s="224" customFormat="1"/>
    <row r="2586" s="224" customFormat="1"/>
    <row r="2587" s="224" customFormat="1"/>
    <row r="2588" s="224" customFormat="1"/>
    <row r="2589" s="224" customFormat="1"/>
    <row r="2590" s="224" customFormat="1"/>
    <row r="2591" s="224" customFormat="1"/>
    <row r="2592" s="224" customFormat="1"/>
    <row r="2593" s="224" customFormat="1"/>
    <row r="2594" s="224" customFormat="1"/>
    <row r="2595" s="224" customFormat="1"/>
    <row r="2596" s="224" customFormat="1"/>
    <row r="2597" s="224" customFormat="1"/>
    <row r="2598" s="224" customFormat="1"/>
    <row r="2599" s="224" customFormat="1"/>
    <row r="2600" s="224" customFormat="1"/>
    <row r="2601" s="224" customFormat="1"/>
    <row r="2602" s="224" customFormat="1"/>
    <row r="2603" s="224" customFormat="1"/>
    <row r="2604" s="224" customFormat="1"/>
    <row r="2605" s="224" customFormat="1"/>
    <row r="2606" s="224" customFormat="1"/>
    <row r="2607" s="224" customFormat="1"/>
    <row r="2608" s="224" customFormat="1"/>
    <row r="2609" s="224" customFormat="1"/>
    <row r="2610" s="224" customFormat="1"/>
    <row r="2611" s="224" customFormat="1"/>
    <row r="2612" s="224" customFormat="1"/>
    <row r="2613" s="224" customFormat="1"/>
    <row r="2614" s="224" customFormat="1"/>
    <row r="2615" s="224" customFormat="1"/>
    <row r="2616" s="224" customFormat="1"/>
    <row r="2617" s="224" customFormat="1"/>
    <row r="2618" s="224" customFormat="1"/>
    <row r="2619" s="224" customFormat="1"/>
    <row r="2620" s="224" customFormat="1"/>
    <row r="2621" s="224" customFormat="1"/>
    <row r="2622" s="224" customFormat="1"/>
    <row r="2623" s="224" customFormat="1"/>
    <row r="2624" s="224" customFormat="1"/>
    <row r="2625" s="224" customFormat="1"/>
    <row r="2626" s="224" customFormat="1"/>
    <row r="2627" s="224" customFormat="1"/>
    <row r="2628" s="224" customFormat="1"/>
    <row r="2629" s="224" customFormat="1"/>
    <row r="2630" s="224" customFormat="1"/>
    <row r="2631" s="224" customFormat="1"/>
    <row r="2632" s="224" customFormat="1"/>
    <row r="2633" s="224" customFormat="1"/>
    <row r="2634" s="224" customFormat="1"/>
    <row r="2635" s="224" customFormat="1"/>
    <row r="2636" s="224" customFormat="1"/>
    <row r="2637" s="224" customFormat="1"/>
    <row r="2638" s="224" customFormat="1"/>
    <row r="2639" s="224" customFormat="1"/>
    <row r="2640" s="224" customFormat="1"/>
    <row r="2641" s="224" customFormat="1"/>
    <row r="2642" s="224" customFormat="1"/>
    <row r="2643" s="224" customFormat="1"/>
    <row r="2644" s="224" customFormat="1"/>
    <row r="2645" s="224" customFormat="1"/>
    <row r="2646" s="224" customFormat="1"/>
    <row r="2647" s="224" customFormat="1"/>
    <row r="2648" s="224" customFormat="1"/>
    <row r="2649" s="224" customFormat="1"/>
    <row r="2650" s="224" customFormat="1"/>
    <row r="2651" s="224" customFormat="1"/>
    <row r="2652" s="224" customFormat="1"/>
    <row r="2653" s="224" customFormat="1"/>
    <row r="2654" s="224" customFormat="1"/>
    <row r="2655" s="224" customFormat="1"/>
    <row r="2656" s="224" customFormat="1"/>
    <row r="2657" s="224" customFormat="1"/>
    <row r="2658" s="224" customFormat="1"/>
    <row r="2659" s="224" customFormat="1"/>
    <row r="2660" s="224" customFormat="1"/>
    <row r="2661" s="224" customFormat="1"/>
    <row r="2662" s="224" customFormat="1"/>
    <row r="2663" s="224" customFormat="1"/>
    <row r="2664" s="224" customFormat="1"/>
    <row r="2665" s="224" customFormat="1"/>
    <row r="2666" s="224" customFormat="1"/>
    <row r="2667" s="224" customFormat="1"/>
    <row r="2668" s="224" customFormat="1"/>
    <row r="2669" s="224" customFormat="1"/>
    <row r="2670" s="224" customFormat="1"/>
    <row r="2671" s="224" customFormat="1"/>
    <row r="2672" s="224" customFormat="1"/>
    <row r="2673" s="224" customFormat="1"/>
    <row r="2674" s="224" customFormat="1"/>
    <row r="2675" s="224" customFormat="1"/>
    <row r="2676" s="224" customFormat="1"/>
    <row r="2677" s="224" customFormat="1"/>
    <row r="2678" s="224" customFormat="1"/>
    <row r="2679" s="224" customFormat="1"/>
    <row r="2680" s="224" customFormat="1"/>
    <row r="2681" s="224" customFormat="1"/>
    <row r="2682" s="224" customFormat="1"/>
    <row r="2683" s="224" customFormat="1"/>
    <row r="2684" s="224" customFormat="1"/>
    <row r="2685" s="224" customFormat="1"/>
    <row r="2686" s="224" customFormat="1"/>
    <row r="2687" s="224" customFormat="1"/>
    <row r="2688" s="224" customFormat="1"/>
    <row r="2689" s="224" customFormat="1"/>
    <row r="2690" s="224" customFormat="1"/>
    <row r="2691" s="224" customFormat="1"/>
    <row r="2692" s="224" customFormat="1"/>
    <row r="2693" s="224" customFormat="1"/>
    <row r="2694" s="224" customFormat="1"/>
    <row r="2695" s="224" customFormat="1"/>
    <row r="2696" s="224" customFormat="1"/>
    <row r="2697" s="224" customFormat="1"/>
    <row r="2698" s="224" customFormat="1"/>
    <row r="2699" s="224" customFormat="1"/>
    <row r="2700" s="224" customFormat="1"/>
    <row r="2701" s="224" customFormat="1"/>
    <row r="2702" s="224" customFormat="1"/>
    <row r="2703" s="224" customFormat="1"/>
    <row r="2704" s="224" customFormat="1"/>
    <row r="2705" s="224" customFormat="1"/>
    <row r="2706" s="224" customFormat="1"/>
    <row r="2707" s="224" customFormat="1"/>
    <row r="2708" s="224" customFormat="1"/>
    <row r="2709" s="224" customFormat="1"/>
    <row r="2710" s="224" customFormat="1"/>
    <row r="2711" s="224" customFormat="1"/>
    <row r="2712" s="224" customFormat="1"/>
    <row r="2713" s="224" customFormat="1"/>
    <row r="2714" s="224" customFormat="1"/>
    <row r="2715" s="224" customFormat="1"/>
    <row r="2716" s="224" customFormat="1"/>
    <row r="2717" s="224" customFormat="1"/>
    <row r="2718" s="224" customFormat="1"/>
    <row r="2719" s="224" customFormat="1"/>
    <row r="2720" s="224" customFormat="1"/>
    <row r="2721" s="224" customFormat="1"/>
    <row r="2722" s="224" customFormat="1"/>
    <row r="2723" s="224" customFormat="1"/>
    <row r="2724" s="224" customFormat="1"/>
    <row r="2725" s="224" customFormat="1"/>
    <row r="2726" s="224" customFormat="1"/>
    <row r="2727" s="224" customFormat="1"/>
    <row r="2728" s="224" customFormat="1"/>
    <row r="2729" s="224" customFormat="1"/>
    <row r="2730" s="224" customFormat="1"/>
    <row r="2731" s="224" customFormat="1"/>
    <row r="2732" s="224" customFormat="1"/>
    <row r="2733" s="224" customFormat="1"/>
    <row r="2734" s="224" customFormat="1"/>
    <row r="2735" s="224" customFormat="1"/>
    <row r="2736" s="224" customFormat="1"/>
    <row r="2737" s="224" customFormat="1"/>
    <row r="2738" s="224" customFormat="1"/>
    <row r="2739" s="224" customFormat="1"/>
    <row r="2740" s="224" customFormat="1"/>
    <row r="2741" s="224" customFormat="1"/>
    <row r="2742" s="224" customFormat="1"/>
    <row r="2743" s="224" customFormat="1"/>
    <row r="2744" s="224" customFormat="1"/>
    <row r="2745" s="224" customFormat="1"/>
    <row r="2746" s="224" customFormat="1"/>
    <row r="2747" s="224" customFormat="1"/>
    <row r="2748" s="224" customFormat="1"/>
    <row r="2749" s="224" customFormat="1"/>
    <row r="2750" s="224" customFormat="1"/>
    <row r="2751" s="224" customFormat="1"/>
    <row r="2752" s="224" customFormat="1"/>
    <row r="2753" s="224" customFormat="1"/>
    <row r="2754" s="224" customFormat="1"/>
    <row r="2755" s="224" customFormat="1"/>
    <row r="2756" s="224" customFormat="1"/>
    <row r="2757" s="224" customFormat="1"/>
    <row r="2758" s="224" customFormat="1"/>
    <row r="2759" s="224" customFormat="1"/>
    <row r="2760" s="224" customFormat="1"/>
    <row r="2761" s="224" customFormat="1"/>
    <row r="2762" s="224" customFormat="1"/>
    <row r="2763" s="224" customFormat="1"/>
    <row r="2764" s="224" customFormat="1"/>
    <row r="2765" s="224" customFormat="1"/>
    <row r="2766" s="224" customFormat="1"/>
    <row r="2767" s="224" customFormat="1"/>
    <row r="2768" s="224" customFormat="1"/>
    <row r="2769" s="224" customFormat="1"/>
    <row r="2770" s="224" customFormat="1"/>
    <row r="2771" s="224" customFormat="1"/>
    <row r="2772" s="224" customFormat="1"/>
    <row r="2773" s="224" customFormat="1"/>
    <row r="2774" s="224" customFormat="1"/>
    <row r="2775" s="224" customFormat="1"/>
    <row r="2776" s="224" customFormat="1"/>
    <row r="2777" s="224" customFormat="1"/>
    <row r="2778" s="224" customFormat="1"/>
    <row r="2779" s="224" customFormat="1"/>
    <row r="2780" s="224" customFormat="1"/>
    <row r="2781" s="224" customFormat="1"/>
    <row r="2782" s="224" customFormat="1"/>
    <row r="2783" s="224" customFormat="1"/>
    <row r="2784" s="224" customFormat="1"/>
    <row r="2785" s="224" customFormat="1"/>
    <row r="2786" s="224" customFormat="1"/>
    <row r="2787" s="224" customFormat="1"/>
    <row r="2788" s="224" customFormat="1"/>
    <row r="2789" s="224" customFormat="1"/>
    <row r="2790" s="224" customFormat="1"/>
    <row r="2791" s="224" customFormat="1"/>
    <row r="2792" s="224" customFormat="1"/>
    <row r="2793" s="224" customFormat="1"/>
    <row r="2794" s="224" customFormat="1"/>
    <row r="2795" s="224" customFormat="1"/>
    <row r="2796" s="224" customFormat="1"/>
    <row r="2797" s="224" customFormat="1"/>
    <row r="2798" s="224" customFormat="1"/>
    <row r="2799" s="224" customFormat="1"/>
    <row r="2800" s="224" customFormat="1"/>
    <row r="2801" s="224" customFormat="1"/>
    <row r="2802" s="224" customFormat="1"/>
    <row r="2803" s="224" customFormat="1"/>
    <row r="2804" s="224" customFormat="1"/>
    <row r="2805" s="224" customFormat="1"/>
    <row r="2806" s="224" customFormat="1"/>
    <row r="2807" s="224" customFormat="1"/>
    <row r="2808" s="224" customFormat="1"/>
    <row r="2809" s="224" customFormat="1"/>
    <row r="2810" s="224" customFormat="1"/>
    <row r="2811" s="224" customFormat="1"/>
    <row r="2812" s="224" customFormat="1"/>
    <row r="2813" s="224" customFormat="1"/>
    <row r="2814" s="224" customFormat="1"/>
    <row r="2815" s="224" customFormat="1"/>
    <row r="2816" s="224" customFormat="1"/>
    <row r="2817" s="224" customFormat="1"/>
    <row r="2818" s="224" customFormat="1"/>
    <row r="2819" s="224" customFormat="1"/>
    <row r="2820" s="224" customFormat="1"/>
    <row r="2821" s="224" customFormat="1"/>
    <row r="2822" s="224" customFormat="1"/>
    <row r="2823" s="224" customFormat="1"/>
    <row r="2824" s="224" customFormat="1"/>
    <row r="2825" s="224" customFormat="1"/>
    <row r="2826" s="224" customFormat="1"/>
    <row r="2827" s="224" customFormat="1"/>
    <row r="2828" s="224" customFormat="1"/>
    <row r="2829" s="224" customFormat="1"/>
    <row r="2830" s="224" customFormat="1"/>
    <row r="2831" s="224" customFormat="1"/>
    <row r="2832" s="224" customFormat="1"/>
    <row r="2833" s="224" customFormat="1"/>
    <row r="2834" s="224" customFormat="1"/>
    <row r="2835" s="224" customFormat="1"/>
    <row r="2836" s="224" customFormat="1"/>
    <row r="2837" s="224" customFormat="1"/>
    <row r="2838" s="224" customFormat="1"/>
    <row r="2839" s="224" customFormat="1"/>
    <row r="2840" s="224" customFormat="1"/>
    <row r="2841" s="224" customFormat="1"/>
    <row r="2842" s="224" customFormat="1"/>
    <row r="2843" s="224" customFormat="1"/>
    <row r="2844" s="224" customFormat="1"/>
    <row r="2845" s="224" customFormat="1"/>
    <row r="2846" s="224" customFormat="1"/>
    <row r="2847" s="224" customFormat="1"/>
    <row r="2848" s="224" customFormat="1"/>
    <row r="2849" s="224" customFormat="1"/>
    <row r="2850" s="224" customFormat="1"/>
    <row r="2851" s="224" customFormat="1"/>
    <row r="2852" s="224" customFormat="1"/>
    <row r="2853" s="224" customFormat="1"/>
    <row r="2854" s="224" customFormat="1"/>
    <row r="2855" s="224" customFormat="1"/>
    <row r="2856" s="224" customFormat="1"/>
    <row r="2857" s="224" customFormat="1"/>
    <row r="2858" s="224" customFormat="1"/>
    <row r="2859" s="224" customFormat="1"/>
    <row r="2860" s="224" customFormat="1"/>
    <row r="2861" s="224" customFormat="1"/>
    <row r="2862" s="224" customFormat="1"/>
    <row r="2863" s="224" customFormat="1"/>
    <row r="2864" s="224" customFormat="1"/>
    <row r="2865" s="224" customFormat="1"/>
    <row r="2866" s="224" customFormat="1"/>
    <row r="2867" s="224" customFormat="1"/>
    <row r="2868" s="224" customFormat="1"/>
    <row r="2869" s="224" customFormat="1"/>
    <row r="2870" s="224" customFormat="1"/>
    <row r="2871" s="224" customFormat="1"/>
    <row r="2872" s="224" customFormat="1"/>
    <row r="2873" s="224" customFormat="1"/>
    <row r="2874" s="224" customFormat="1"/>
    <row r="2875" s="224" customFormat="1"/>
    <row r="2876" s="224" customFormat="1"/>
    <row r="2877" s="224" customFormat="1"/>
    <row r="2878" s="224" customFormat="1"/>
    <row r="2879" s="224" customFormat="1"/>
    <row r="2880" s="224" customFormat="1"/>
    <row r="2881" s="224" customFormat="1"/>
    <row r="2882" s="224" customFormat="1"/>
    <row r="2883" s="224" customFormat="1"/>
    <row r="2884" s="224" customFormat="1"/>
    <row r="2885" s="224" customFormat="1"/>
    <row r="2886" s="224" customFormat="1"/>
    <row r="2887" s="224" customFormat="1"/>
    <row r="2888" s="224" customFormat="1"/>
    <row r="2889" s="224" customFormat="1"/>
    <row r="2890" s="224" customFormat="1"/>
    <row r="2891" s="224" customFormat="1"/>
    <row r="2892" s="224" customFormat="1"/>
    <row r="2893" s="224" customFormat="1"/>
    <row r="2894" s="224" customFormat="1"/>
    <row r="2895" s="224" customFormat="1"/>
    <row r="2896" s="224" customFormat="1"/>
    <row r="2897" s="224" customFormat="1"/>
    <row r="2898" s="224" customFormat="1"/>
    <row r="2899" s="224" customFormat="1"/>
    <row r="2900" s="224" customFormat="1"/>
    <row r="2901" s="224" customFormat="1"/>
    <row r="2902" s="224" customFormat="1"/>
    <row r="2903" s="224" customFormat="1"/>
    <row r="2904" s="224" customFormat="1"/>
    <row r="2905" s="224" customFormat="1"/>
    <row r="2906" s="224" customFormat="1"/>
    <row r="2907" s="224" customFormat="1"/>
    <row r="2908" s="224" customFormat="1"/>
    <row r="2909" s="224" customFormat="1"/>
    <row r="2910" s="224" customFormat="1"/>
    <row r="2911" s="224" customFormat="1"/>
    <row r="2912" s="224" customFormat="1"/>
    <row r="2913" s="224" customFormat="1"/>
    <row r="2914" s="224" customFormat="1"/>
    <row r="2915" s="224" customFormat="1"/>
    <row r="2916" s="224" customFormat="1"/>
    <row r="2917" s="224" customFormat="1"/>
    <row r="2918" s="224" customFormat="1"/>
    <row r="2919" s="224" customFormat="1"/>
    <row r="2920" s="224" customFormat="1"/>
    <row r="2921" s="224" customFormat="1"/>
    <row r="2922" s="224" customFormat="1"/>
    <row r="2923" s="224" customFormat="1"/>
    <row r="2924" s="224" customFormat="1"/>
    <row r="2925" s="224" customFormat="1"/>
    <row r="2926" s="224" customFormat="1"/>
    <row r="2927" s="224" customFormat="1"/>
    <row r="2928" s="224" customFormat="1"/>
    <row r="2929" s="224" customFormat="1"/>
    <row r="2930" s="224" customFormat="1"/>
    <row r="2931" s="224" customFormat="1"/>
    <row r="2932" s="224" customFormat="1"/>
    <row r="2933" s="224" customFormat="1"/>
    <row r="2934" s="224" customFormat="1"/>
    <row r="2935" s="224" customFormat="1"/>
    <row r="2936" s="224" customFormat="1"/>
    <row r="2937" s="224" customFormat="1"/>
    <row r="2938" s="224" customFormat="1"/>
    <row r="2939" s="224" customFormat="1"/>
    <row r="2940" s="224" customFormat="1"/>
    <row r="2941" s="224" customFormat="1"/>
    <row r="2942" s="224" customFormat="1"/>
    <row r="2943" s="224" customFormat="1"/>
    <row r="2944" s="224" customFormat="1"/>
    <row r="2945" s="224" customFormat="1"/>
    <row r="2946" s="224" customFormat="1"/>
    <row r="2947" s="224" customFormat="1"/>
    <row r="2948" s="224" customFormat="1"/>
    <row r="2949" s="224" customFormat="1"/>
    <row r="2950" s="224" customFormat="1"/>
    <row r="2951" s="224" customFormat="1"/>
    <row r="2952" s="224" customFormat="1"/>
    <row r="2953" s="224" customFormat="1"/>
    <row r="2954" s="224" customFormat="1"/>
    <row r="2955" s="224" customFormat="1"/>
    <row r="2956" s="224" customFormat="1"/>
    <row r="2957" s="224" customFormat="1"/>
    <row r="2958" s="224" customFormat="1"/>
    <row r="2959" s="224" customFormat="1"/>
    <row r="2960" s="224" customFormat="1"/>
    <row r="2961" s="224" customFormat="1"/>
    <row r="2962" s="224" customFormat="1"/>
    <row r="2963" s="224" customFormat="1"/>
    <row r="2964" s="224" customFormat="1"/>
    <row r="2965" s="224" customFormat="1"/>
    <row r="2966" s="224" customFormat="1"/>
    <row r="2967" s="224" customFormat="1"/>
    <row r="2968" s="224" customFormat="1"/>
    <row r="2969" s="224" customFormat="1"/>
    <row r="2970" s="224" customFormat="1"/>
    <row r="2971" s="224" customFormat="1"/>
    <row r="2972" s="224" customFormat="1"/>
    <row r="2973" s="224" customFormat="1"/>
    <row r="2974" s="224" customFormat="1"/>
    <row r="2975" s="224" customFormat="1"/>
    <row r="2976" s="224" customFormat="1"/>
    <row r="2977" s="224" customFormat="1"/>
    <row r="2978" s="224" customFormat="1"/>
    <row r="2979" s="224" customFormat="1"/>
    <row r="2980" s="224" customFormat="1"/>
    <row r="2981" s="224" customFormat="1"/>
    <row r="2982" s="224" customFormat="1"/>
    <row r="2983" s="224" customFormat="1"/>
    <row r="2984" s="224" customFormat="1"/>
    <row r="2985" s="224" customFormat="1"/>
    <row r="2986" s="224" customFormat="1"/>
    <row r="2987" s="224" customFormat="1"/>
    <row r="2988" s="224" customFormat="1"/>
    <row r="2989" s="224" customFormat="1"/>
    <row r="2990" s="224" customFormat="1"/>
    <row r="2991" s="224" customFormat="1"/>
    <row r="2992" s="224" customFormat="1"/>
    <row r="2993" s="224" customFormat="1"/>
    <row r="2994" s="224" customFormat="1"/>
    <row r="2995" s="224" customFormat="1"/>
    <row r="2996" s="224" customFormat="1"/>
    <row r="2997" s="224" customFormat="1"/>
    <row r="2998" s="224" customFormat="1"/>
    <row r="2999" s="224" customFormat="1"/>
    <row r="3000" s="224" customFormat="1"/>
    <row r="3001" s="224" customFormat="1"/>
    <row r="3002" s="224" customFormat="1"/>
    <row r="3003" s="224" customFormat="1"/>
    <row r="3004" s="224" customFormat="1"/>
    <row r="3005" s="224" customFormat="1"/>
    <row r="3006" s="224" customFormat="1"/>
    <row r="3007" s="224" customFormat="1"/>
    <row r="3008" s="224" customFormat="1"/>
    <row r="3009" s="224" customFormat="1"/>
    <row r="3010" s="224" customFormat="1"/>
    <row r="3011" s="224" customFormat="1"/>
    <row r="3012" s="224" customFormat="1"/>
    <row r="3013" s="224" customFormat="1"/>
    <row r="3014" s="224" customFormat="1"/>
    <row r="3015" s="224" customFormat="1"/>
    <row r="3016" s="224" customFormat="1"/>
    <row r="3017" s="224" customFormat="1"/>
    <row r="3018" s="224" customFormat="1"/>
    <row r="3019" s="224" customFormat="1"/>
    <row r="3020" s="224" customFormat="1"/>
    <row r="3021" s="224" customFormat="1"/>
    <row r="3022" s="224" customFormat="1"/>
    <row r="3023" s="224" customFormat="1"/>
    <row r="3024" s="224" customFormat="1"/>
    <row r="3025" s="224" customFormat="1"/>
    <row r="3026" s="224" customFormat="1"/>
    <row r="3027" s="224" customFormat="1"/>
    <row r="3028" s="224" customFormat="1"/>
    <row r="3029" s="224" customFormat="1"/>
    <row r="3030" s="224" customFormat="1"/>
    <row r="3031" s="224" customFormat="1"/>
    <row r="3032" s="224" customFormat="1"/>
    <row r="3033" s="224" customFormat="1"/>
    <row r="3034" s="224" customFormat="1"/>
    <row r="3035" s="224" customFormat="1"/>
    <row r="3036" s="224" customFormat="1"/>
    <row r="3037" s="224" customFormat="1"/>
    <row r="3038" s="224" customFormat="1"/>
    <row r="3039" s="224" customFormat="1"/>
    <row r="3040" s="224" customFormat="1"/>
    <row r="3041" s="224" customFormat="1"/>
    <row r="3042" s="224" customFormat="1"/>
    <row r="3043" s="224" customFormat="1"/>
    <row r="3044" s="224" customFormat="1"/>
    <row r="3045" s="224" customFormat="1"/>
    <row r="3046" s="224" customFormat="1"/>
    <row r="3047" s="224" customFormat="1"/>
    <row r="3048" s="224" customFormat="1"/>
    <row r="3049" s="224" customFormat="1"/>
    <row r="3050" s="224" customFormat="1"/>
    <row r="3051" s="224" customFormat="1"/>
    <row r="3052" s="224" customFormat="1"/>
    <row r="3053" s="224" customFormat="1"/>
    <row r="3054" s="224" customFormat="1"/>
    <row r="3055" s="224" customFormat="1"/>
    <row r="3056" s="224" customFormat="1"/>
    <row r="3057" s="224" customFormat="1"/>
    <row r="3058" s="224" customFormat="1"/>
    <row r="3059" s="224" customFormat="1"/>
    <row r="3060" s="224" customFormat="1"/>
    <row r="3061" s="224" customFormat="1"/>
    <row r="3062" s="224" customFormat="1"/>
    <row r="3063" s="224" customFormat="1"/>
    <row r="3064" s="224" customFormat="1"/>
    <row r="3065" s="224" customFormat="1"/>
    <row r="3066" s="224" customFormat="1"/>
    <row r="3067" s="224" customFormat="1"/>
    <row r="3068" s="224" customFormat="1"/>
    <row r="3069" s="224" customFormat="1"/>
    <row r="3070" s="224" customFormat="1"/>
    <row r="3071" s="224" customFormat="1"/>
    <row r="3072" s="224" customFormat="1"/>
    <row r="3073" s="224" customFormat="1"/>
    <row r="3074" s="224" customFormat="1"/>
    <row r="3075" s="224" customFormat="1"/>
    <row r="3076" s="224" customFormat="1"/>
    <row r="3077" s="224" customFormat="1"/>
    <row r="3078" s="224" customFormat="1"/>
    <row r="3079" s="224" customFormat="1"/>
    <row r="3080" s="224" customFormat="1"/>
    <row r="3081" s="224" customFormat="1"/>
    <row r="3082" s="224" customFormat="1"/>
    <row r="3083" s="224" customFormat="1"/>
    <row r="3084" s="224" customFormat="1"/>
    <row r="3085" s="224" customFormat="1"/>
    <row r="3086" s="224" customFormat="1"/>
    <row r="3087" s="224" customFormat="1"/>
    <row r="3088" s="224" customFormat="1"/>
    <row r="3089" s="224" customFormat="1"/>
    <row r="3090" s="224" customFormat="1"/>
    <row r="3091" s="224" customFormat="1"/>
    <row r="3092" s="224" customFormat="1"/>
    <row r="3093" s="224" customFormat="1"/>
    <row r="3094" s="224" customFormat="1"/>
    <row r="3095" s="224" customFormat="1"/>
    <row r="3096" s="224" customFormat="1"/>
    <row r="3097" s="224" customFormat="1"/>
    <row r="3098" s="224" customFormat="1"/>
    <row r="3099" s="224" customFormat="1"/>
    <row r="3100" s="224" customFormat="1"/>
    <row r="3101" s="224" customFormat="1"/>
    <row r="3102" s="224" customFormat="1"/>
    <row r="3103" s="224" customFormat="1"/>
    <row r="3104" s="224" customFormat="1"/>
    <row r="3105" s="224" customFormat="1"/>
    <row r="3106" s="224" customFormat="1"/>
    <row r="3107" s="224" customFormat="1"/>
    <row r="3108" s="224" customFormat="1"/>
    <row r="3109" s="224" customFormat="1"/>
    <row r="3110" s="224" customFormat="1"/>
    <row r="3111" s="224" customFormat="1"/>
    <row r="3112" s="224" customFormat="1"/>
    <row r="3113" s="224" customFormat="1"/>
    <row r="3114" s="224" customFormat="1"/>
    <row r="3115" s="224" customFormat="1"/>
    <row r="3116" s="224" customFormat="1"/>
    <row r="3117" s="224" customFormat="1"/>
    <row r="3118" s="224" customFormat="1"/>
    <row r="3119" s="224" customFormat="1"/>
    <row r="3120" s="224" customFormat="1"/>
    <row r="3121" s="224" customFormat="1"/>
    <row r="3122" s="224" customFormat="1"/>
    <row r="3123" s="224" customFormat="1"/>
    <row r="3124" s="224" customFormat="1"/>
    <row r="3125" s="224" customFormat="1"/>
    <row r="3126" s="224" customFormat="1"/>
    <row r="3127" s="224" customFormat="1"/>
    <row r="3128" s="224" customFormat="1"/>
    <row r="3129" s="224" customFormat="1"/>
    <row r="3130" s="224" customFormat="1"/>
    <row r="3131" s="224" customFormat="1"/>
    <row r="3132" s="224" customFormat="1"/>
    <row r="3133" s="224" customFormat="1"/>
    <row r="3134" s="224" customFormat="1"/>
    <row r="3135" s="224" customFormat="1"/>
    <row r="3136" s="224" customFormat="1"/>
    <row r="3137" s="224" customFormat="1"/>
    <row r="3138" s="224" customFormat="1"/>
    <row r="3139" s="224" customFormat="1"/>
    <row r="3140" s="224" customFormat="1"/>
    <row r="3141" s="224" customFormat="1"/>
    <row r="3142" s="224" customFormat="1"/>
    <row r="3143" s="224" customFormat="1"/>
    <row r="3144" s="224" customFormat="1"/>
    <row r="3145" s="224" customFormat="1"/>
    <row r="3146" s="224" customFormat="1"/>
    <row r="3147" s="224" customFormat="1"/>
    <row r="3148" s="224" customFormat="1"/>
    <row r="3149" s="224" customFormat="1"/>
    <row r="3150" s="224" customFormat="1"/>
    <row r="3151" s="224" customFormat="1"/>
    <row r="3152" s="224" customFormat="1"/>
    <row r="3153" s="224" customFormat="1"/>
    <row r="3154" s="224" customFormat="1"/>
    <row r="3155" s="224" customFormat="1"/>
    <row r="3156" s="224" customFormat="1"/>
    <row r="3157" s="224" customFormat="1"/>
    <row r="3158" s="224" customFormat="1"/>
    <row r="3159" s="224" customFormat="1"/>
    <row r="3160" s="224" customFormat="1"/>
    <row r="3161" s="224" customFormat="1"/>
    <row r="3162" s="224" customFormat="1"/>
    <row r="3163" s="224" customFormat="1"/>
    <row r="3164" s="224" customFormat="1"/>
    <row r="3165" s="224" customFormat="1"/>
    <row r="3166" s="224" customFormat="1"/>
    <row r="3167" s="224" customFormat="1"/>
    <row r="3168" s="224" customFormat="1"/>
    <row r="3169" s="224" customFormat="1"/>
    <row r="3170" s="224" customFormat="1"/>
    <row r="3171" s="224" customFormat="1"/>
    <row r="3172" s="224" customFormat="1"/>
    <row r="3173" s="224" customFormat="1"/>
    <row r="3174" s="224" customFormat="1"/>
    <row r="3175" s="224" customFormat="1"/>
    <row r="3176" s="224" customFormat="1"/>
    <row r="3177" s="224" customFormat="1"/>
    <row r="3178" s="224" customFormat="1"/>
    <row r="3179" s="224" customFormat="1"/>
    <row r="3180" s="224" customFormat="1"/>
    <row r="3181" s="224" customFormat="1"/>
    <row r="3182" s="224" customFormat="1"/>
    <row r="3183" s="224" customFormat="1"/>
    <row r="3184" s="224" customFormat="1"/>
    <row r="3185" s="224" customFormat="1"/>
    <row r="3186" s="224" customFormat="1"/>
    <row r="3187" s="224" customFormat="1"/>
    <row r="3188" s="224" customFormat="1"/>
    <row r="3189" s="224" customFormat="1"/>
    <row r="3190" s="224" customFormat="1"/>
    <row r="3191" s="224" customFormat="1"/>
    <row r="3192" s="224" customFormat="1"/>
    <row r="3193" s="224" customFormat="1"/>
    <row r="3194" s="224" customFormat="1"/>
    <row r="3195" s="224" customFormat="1"/>
    <row r="3196" s="224" customFormat="1"/>
    <row r="3197" s="224" customFormat="1"/>
    <row r="3198" s="224" customFormat="1"/>
    <row r="3199" s="224" customFormat="1"/>
    <row r="3200" s="224" customFormat="1"/>
    <row r="3201" s="224" customFormat="1"/>
    <row r="3202" s="224" customFormat="1"/>
    <row r="3203" s="224" customFormat="1"/>
    <row r="3204" s="224" customFormat="1"/>
    <row r="3205" s="224" customFormat="1"/>
    <row r="3206" s="224" customFormat="1"/>
    <row r="3207" s="224" customFormat="1"/>
    <row r="3208" s="224" customFormat="1"/>
    <row r="3209" s="224" customFormat="1"/>
    <row r="3210" s="224" customFormat="1"/>
    <row r="3211" s="224" customFormat="1"/>
    <row r="3212" s="224" customFormat="1"/>
    <row r="3213" s="224" customFormat="1"/>
    <row r="3214" s="224" customFormat="1"/>
    <row r="3215" s="224" customFormat="1"/>
    <row r="3216" s="224" customFormat="1"/>
    <row r="3217" s="224" customFormat="1"/>
    <row r="3218" s="224" customFormat="1"/>
    <row r="3219" s="224" customFormat="1"/>
    <row r="3220" s="224" customFormat="1"/>
    <row r="3221" s="224" customFormat="1"/>
    <row r="3222" s="224" customFormat="1"/>
    <row r="3223" s="224" customFormat="1"/>
    <row r="3224" s="224" customFormat="1"/>
    <row r="3225" s="224" customFormat="1"/>
    <row r="3226" s="224" customFormat="1"/>
    <row r="3227" s="224" customFormat="1"/>
    <row r="3228" s="224" customFormat="1"/>
    <row r="3229" s="224" customFormat="1"/>
    <row r="3230" s="224" customFormat="1"/>
    <row r="3231" s="224" customFormat="1"/>
    <row r="3232" s="224" customFormat="1"/>
    <row r="3233" s="224" customFormat="1"/>
    <row r="3234" s="224" customFormat="1"/>
    <row r="3235" s="224" customFormat="1"/>
    <row r="3236" s="224" customFormat="1"/>
    <row r="3237" s="224" customFormat="1"/>
    <row r="3238" s="224" customFormat="1"/>
    <row r="3239" s="224" customFormat="1"/>
    <row r="3240" s="224" customFormat="1"/>
    <row r="3241" s="224" customFormat="1"/>
    <row r="3242" s="224" customFormat="1"/>
    <row r="3243" s="224" customFormat="1"/>
    <row r="3244" s="224" customFormat="1"/>
    <row r="3245" s="224" customFormat="1"/>
    <row r="3246" s="224" customFormat="1"/>
    <row r="3247" s="224" customFormat="1"/>
    <row r="3248" s="224" customFormat="1"/>
    <row r="3249" s="224" customFormat="1"/>
    <row r="3250" s="224" customFormat="1"/>
    <row r="3251" s="224" customFormat="1"/>
    <row r="3252" s="224" customFormat="1"/>
    <row r="3253" s="224" customFormat="1"/>
    <row r="3254" s="224" customFormat="1"/>
    <row r="3255" s="224" customFormat="1"/>
    <row r="3256" s="224" customFormat="1"/>
    <row r="3257" s="224" customFormat="1"/>
    <row r="3258" s="224" customFormat="1"/>
    <row r="3259" s="224" customFormat="1"/>
    <row r="3260" s="224" customFormat="1"/>
    <row r="3261" s="224" customFormat="1"/>
    <row r="3262" s="224" customFormat="1"/>
    <row r="3263" s="224" customFormat="1"/>
    <row r="3264" s="224" customFormat="1"/>
    <row r="3265" s="224" customFormat="1"/>
    <row r="3266" s="224" customFormat="1"/>
    <row r="3267" s="224" customFormat="1"/>
    <row r="3268" s="224" customFormat="1"/>
    <row r="3269" s="224" customFormat="1"/>
    <row r="3270" s="224" customFormat="1"/>
    <row r="3271" s="224" customFormat="1"/>
    <row r="3272" s="224" customFormat="1"/>
    <row r="3273" s="224" customFormat="1"/>
    <row r="3274" s="224" customFormat="1"/>
    <row r="3275" s="224" customFormat="1"/>
    <row r="3276" s="224" customFormat="1"/>
    <row r="3277" s="224" customFormat="1"/>
    <row r="3278" s="224" customFormat="1"/>
    <row r="3279" s="224" customFormat="1"/>
    <row r="3280" s="224" customFormat="1"/>
    <row r="3281" s="224" customFormat="1"/>
    <row r="3282" s="224" customFormat="1"/>
    <row r="3283" s="224" customFormat="1"/>
    <row r="3284" s="224" customFormat="1"/>
    <row r="3285" s="224" customFormat="1"/>
    <row r="3286" s="224" customFormat="1"/>
    <row r="3287" s="224" customFormat="1"/>
    <row r="3288" s="224" customFormat="1"/>
    <row r="3289" s="224" customFormat="1"/>
    <row r="3290" s="224" customFormat="1"/>
    <row r="3291" s="224" customFormat="1"/>
    <row r="3292" s="224" customFormat="1"/>
    <row r="3293" s="224" customFormat="1"/>
    <row r="3294" s="224" customFormat="1"/>
    <row r="3295" s="224" customFormat="1"/>
    <row r="3296" s="224" customFormat="1"/>
    <row r="3297" s="224" customFormat="1"/>
    <row r="3298" s="224" customFormat="1"/>
    <row r="3299" s="224" customFormat="1"/>
    <row r="3300" s="224" customFormat="1"/>
    <row r="3301" s="224" customFormat="1"/>
    <row r="3302" s="224" customFormat="1"/>
    <row r="3303" s="224" customFormat="1"/>
    <row r="3304" s="224" customFormat="1"/>
    <row r="3305" s="224" customFormat="1"/>
    <row r="3306" s="224" customFormat="1"/>
    <row r="3307" s="224" customFormat="1"/>
    <row r="3308" s="224" customFormat="1"/>
    <row r="3309" s="224" customFormat="1"/>
    <row r="3310" s="224" customFormat="1"/>
    <row r="3311" s="224" customFormat="1"/>
    <row r="3312" s="224" customFormat="1"/>
    <row r="3313" s="224" customFormat="1"/>
    <row r="3314" s="224" customFormat="1"/>
    <row r="3315" s="224" customFormat="1"/>
    <row r="3316" s="224" customFormat="1"/>
    <row r="3317" s="224" customFormat="1"/>
    <row r="3318" s="224" customFormat="1"/>
    <row r="3319" s="224" customFormat="1"/>
    <row r="3320" s="224" customFormat="1"/>
    <row r="3321" s="224" customFormat="1"/>
    <row r="3322" s="224" customFormat="1"/>
    <row r="3323" s="224" customFormat="1"/>
    <row r="3324" s="224" customFormat="1"/>
    <row r="3325" s="224" customFormat="1"/>
    <row r="3326" s="224" customFormat="1"/>
    <row r="3327" s="224" customFormat="1"/>
    <row r="3328" s="224" customFormat="1"/>
    <row r="3329" s="224" customFormat="1"/>
    <row r="3330" s="224" customFormat="1"/>
    <row r="3331" s="224" customFormat="1"/>
    <row r="3332" s="224" customFormat="1"/>
    <row r="3333" s="224" customFormat="1"/>
    <row r="3334" s="224" customFormat="1"/>
    <row r="3335" s="224" customFormat="1"/>
    <row r="3336" s="224" customFormat="1"/>
    <row r="3337" s="224" customFormat="1"/>
    <row r="3338" s="224" customFormat="1"/>
    <row r="3339" s="224" customFormat="1"/>
    <row r="3340" s="224" customFormat="1"/>
    <row r="3341" s="224" customFormat="1"/>
    <row r="3342" s="224" customFormat="1"/>
    <row r="3343" s="224" customFormat="1"/>
    <row r="3344" s="224" customFormat="1"/>
    <row r="3345" s="224" customFormat="1"/>
    <row r="3346" s="224" customFormat="1"/>
    <row r="3347" s="224" customFormat="1"/>
    <row r="3348" s="224" customFormat="1"/>
    <row r="3349" s="224" customFormat="1"/>
    <row r="3350" s="224" customFormat="1"/>
    <row r="3351" s="224" customFormat="1"/>
    <row r="3352" s="224" customFormat="1"/>
    <row r="3353" s="224" customFormat="1"/>
    <row r="3354" s="224" customFormat="1"/>
    <row r="3355" s="224" customFormat="1"/>
    <row r="3356" s="224" customFormat="1"/>
    <row r="3357" s="224" customFormat="1"/>
    <row r="3358" s="224" customFormat="1"/>
    <row r="3359" s="224" customFormat="1"/>
    <row r="3360" s="224" customFormat="1"/>
    <row r="3361" s="224" customFormat="1"/>
    <row r="3362" s="224" customFormat="1"/>
    <row r="3363" s="224" customFormat="1"/>
    <row r="3364" s="224" customFormat="1"/>
    <row r="3365" s="224" customFormat="1"/>
    <row r="3366" s="224" customFormat="1"/>
    <row r="3367" s="224" customFormat="1"/>
    <row r="3368" s="224" customFormat="1"/>
    <row r="3369" s="224" customFormat="1"/>
    <row r="3370" s="224" customFormat="1"/>
    <row r="3371" s="224" customFormat="1"/>
    <row r="3372" s="224" customFormat="1"/>
    <row r="3373" s="224" customFormat="1"/>
    <row r="3374" s="224" customFormat="1"/>
    <row r="3375" s="224" customFormat="1"/>
    <row r="3376" s="224" customFormat="1"/>
    <row r="3377" s="224" customFormat="1"/>
    <row r="3378" s="224" customFormat="1"/>
    <row r="3379" s="224" customFormat="1"/>
    <row r="3380" s="224" customFormat="1"/>
    <row r="3381" s="224" customFormat="1"/>
    <row r="3382" s="224" customFormat="1"/>
    <row r="3383" s="224" customFormat="1"/>
    <row r="3384" s="224" customFormat="1"/>
    <row r="3385" s="224" customFormat="1"/>
    <row r="3386" s="224" customFormat="1"/>
    <row r="3387" s="224" customFormat="1"/>
    <row r="3388" s="224" customFormat="1"/>
    <row r="3389" s="224" customFormat="1"/>
    <row r="3390" s="224" customFormat="1"/>
    <row r="3391" s="224" customFormat="1"/>
    <row r="3392" s="224" customFormat="1"/>
    <row r="3393" s="224" customFormat="1"/>
    <row r="3394" s="224" customFormat="1"/>
    <row r="3395" s="224" customFormat="1"/>
    <row r="3396" s="224" customFormat="1"/>
    <row r="3397" s="224" customFormat="1"/>
    <row r="3398" s="224" customFormat="1"/>
    <row r="3399" s="224" customFormat="1"/>
    <row r="3400" s="224" customFormat="1"/>
    <row r="3401" s="224" customFormat="1"/>
    <row r="3402" s="224" customFormat="1"/>
    <row r="3403" s="224" customFormat="1"/>
    <row r="3404" s="224" customFormat="1"/>
    <row r="3405" s="224" customFormat="1"/>
    <row r="3406" s="224" customFormat="1"/>
    <row r="3407" s="224" customFormat="1"/>
    <row r="3408" s="224" customFormat="1"/>
    <row r="3409" s="224" customFormat="1"/>
    <row r="3410" s="224" customFormat="1"/>
    <row r="3411" s="224" customFormat="1"/>
    <row r="3412" s="224" customFormat="1"/>
    <row r="3413" s="224" customFormat="1"/>
    <row r="3414" s="224" customFormat="1"/>
    <row r="3415" s="224" customFormat="1"/>
    <row r="3416" s="224" customFormat="1"/>
    <row r="3417" s="224" customFormat="1"/>
    <row r="3418" s="224" customFormat="1"/>
    <row r="3419" s="224" customFormat="1"/>
    <row r="3420" s="224" customFormat="1"/>
    <row r="3421" s="224" customFormat="1"/>
    <row r="3422" s="224" customFormat="1"/>
    <row r="3423" s="224" customFormat="1"/>
    <row r="3424" s="224" customFormat="1"/>
    <row r="3425" s="224" customFormat="1"/>
    <row r="3426" s="224" customFormat="1"/>
    <row r="3427" s="224" customFormat="1"/>
    <row r="3428" s="224" customFormat="1"/>
    <row r="3429" s="224" customFormat="1"/>
    <row r="3430" s="224" customFormat="1"/>
    <row r="3431" s="224" customFormat="1"/>
    <row r="3432" s="224" customFormat="1"/>
    <row r="3433" s="224" customFormat="1"/>
    <row r="3434" s="224" customFormat="1"/>
    <row r="3435" s="224" customFormat="1"/>
    <row r="3436" s="224" customFormat="1"/>
    <row r="3437" s="224" customFormat="1"/>
    <row r="3438" s="224" customFormat="1"/>
    <row r="3439" s="224" customFormat="1"/>
    <row r="3440" s="224" customFormat="1"/>
    <row r="3441" s="224" customFormat="1"/>
    <row r="3442" s="224" customFormat="1"/>
    <row r="3443" s="224" customFormat="1"/>
    <row r="3444" s="224" customFormat="1"/>
    <row r="3445" s="224" customFormat="1"/>
    <row r="3446" s="224" customFormat="1"/>
    <row r="3447" s="224" customFormat="1"/>
    <row r="3448" s="224" customFormat="1"/>
    <row r="3449" s="224" customFormat="1"/>
    <row r="3450" s="224" customFormat="1"/>
    <row r="3451" s="224" customFormat="1"/>
    <row r="3452" s="224" customFormat="1"/>
    <row r="3453" s="224" customFormat="1"/>
    <row r="3454" s="224" customFormat="1"/>
    <row r="3455" s="224" customFormat="1"/>
    <row r="3456" s="224" customFormat="1"/>
    <row r="3457" s="224" customFormat="1"/>
    <row r="3458" s="224" customFormat="1"/>
    <row r="3459" s="224" customFormat="1"/>
    <row r="3460" s="224" customFormat="1"/>
    <row r="3461" s="224" customFormat="1"/>
    <row r="3462" s="224" customFormat="1"/>
    <row r="3463" s="224" customFormat="1"/>
    <row r="3464" s="224" customFormat="1"/>
    <row r="3465" s="224" customFormat="1"/>
    <row r="3466" s="224" customFormat="1"/>
    <row r="3467" s="224" customFormat="1"/>
    <row r="3468" s="224" customFormat="1"/>
    <row r="3469" s="224" customFormat="1"/>
    <row r="3470" s="224" customFormat="1"/>
    <row r="3471" s="224" customFormat="1"/>
    <row r="3472" s="224" customFormat="1"/>
    <row r="3473" s="224" customFormat="1"/>
    <row r="3474" s="224" customFormat="1"/>
    <row r="3475" s="224" customFormat="1"/>
    <row r="3476" s="224" customFormat="1"/>
    <row r="3477" s="224" customFormat="1"/>
    <row r="3478" s="224" customFormat="1"/>
    <row r="3479" s="224" customFormat="1"/>
    <row r="3480" s="224" customFormat="1"/>
    <row r="3481" s="224" customFormat="1"/>
    <row r="3482" s="224" customFormat="1"/>
    <row r="3483" s="224" customFormat="1"/>
    <row r="3484" s="224" customFormat="1"/>
    <row r="3485" s="224" customFormat="1"/>
    <row r="3486" s="224" customFormat="1"/>
    <row r="3487" s="224" customFormat="1"/>
    <row r="3488" s="224" customFormat="1"/>
    <row r="3489" s="224" customFormat="1"/>
    <row r="3490" s="224" customFormat="1"/>
    <row r="3491" s="224" customFormat="1"/>
    <row r="3492" s="224" customFormat="1"/>
    <row r="3493" s="224" customFormat="1"/>
    <row r="3494" s="224" customFormat="1"/>
    <row r="3495" s="224" customFormat="1"/>
    <row r="3496" s="224" customFormat="1"/>
    <row r="3497" s="224" customFormat="1"/>
    <row r="3498" s="224" customFormat="1"/>
    <row r="3499" s="224" customFormat="1"/>
    <row r="3500" s="224" customFormat="1"/>
    <row r="3501" s="224" customFormat="1"/>
    <row r="3502" s="224" customFormat="1"/>
    <row r="3503" s="224" customFormat="1"/>
    <row r="3504" s="224" customFormat="1"/>
    <row r="3505" s="224" customFormat="1"/>
    <row r="3506" s="224" customFormat="1"/>
    <row r="3507" s="224" customFormat="1"/>
    <row r="3508" s="224" customFormat="1"/>
    <row r="3509" s="224" customFormat="1"/>
    <row r="3510" s="224" customFormat="1"/>
    <row r="3511" s="224" customFormat="1"/>
    <row r="3512" s="224" customFormat="1"/>
    <row r="3513" s="224" customFormat="1"/>
    <row r="3514" s="224" customFormat="1"/>
    <row r="3515" s="224" customFormat="1"/>
    <row r="3516" s="224" customFormat="1"/>
    <row r="3517" s="224" customFormat="1"/>
    <row r="3518" s="224" customFormat="1"/>
    <row r="3519" s="224" customFormat="1"/>
    <row r="3520" s="224" customFormat="1"/>
    <row r="3521" s="224" customFormat="1"/>
    <row r="3522" s="224" customFormat="1"/>
    <row r="3523" s="224" customFormat="1"/>
    <row r="3524" s="224" customFormat="1"/>
    <row r="3525" s="224" customFormat="1"/>
    <row r="3526" s="224" customFormat="1"/>
    <row r="3527" s="224" customFormat="1"/>
    <row r="3528" s="224" customFormat="1"/>
    <row r="3529" s="224" customFormat="1"/>
    <row r="3530" s="224" customFormat="1"/>
    <row r="3531" s="224" customFormat="1"/>
    <row r="3532" s="224" customFormat="1"/>
    <row r="3533" s="224" customFormat="1"/>
    <row r="3534" s="224" customFormat="1"/>
    <row r="3535" s="224" customFormat="1"/>
    <row r="3536" s="224" customFormat="1"/>
    <row r="3537" s="224" customFormat="1"/>
    <row r="3538" s="224" customFormat="1"/>
    <row r="3539" s="224" customFormat="1"/>
    <row r="3540" s="224" customFormat="1"/>
    <row r="3541" s="224" customFormat="1"/>
    <row r="3542" s="224" customFormat="1"/>
    <row r="3543" s="224" customFormat="1"/>
    <row r="3544" s="224" customFormat="1"/>
    <row r="3545" s="224" customFormat="1"/>
    <row r="3546" s="224" customFormat="1"/>
    <row r="3547" s="224" customFormat="1"/>
    <row r="3548" s="224" customFormat="1"/>
    <row r="3549" s="224" customFormat="1"/>
    <row r="3550" s="224" customFormat="1"/>
    <row r="3551" s="224" customFormat="1"/>
    <row r="3552" s="224" customFormat="1"/>
    <row r="3553" s="224" customFormat="1"/>
    <row r="3554" s="224" customFormat="1"/>
    <row r="3555" s="224" customFormat="1"/>
    <row r="3556" s="224" customFormat="1"/>
    <row r="3557" s="224" customFormat="1"/>
    <row r="3558" s="224" customFormat="1"/>
    <row r="3559" s="224" customFormat="1"/>
    <row r="3560" s="224" customFormat="1"/>
    <row r="3561" s="224" customFormat="1"/>
    <row r="3562" s="224" customFormat="1"/>
    <row r="3563" s="224" customFormat="1"/>
    <row r="3564" s="224" customFormat="1"/>
    <row r="3565" s="224" customFormat="1"/>
    <row r="3566" s="224" customFormat="1"/>
    <row r="3567" s="224" customFormat="1"/>
    <row r="3568" s="224" customFormat="1"/>
    <row r="3569" s="224" customFormat="1"/>
    <row r="3570" s="224" customFormat="1"/>
    <row r="3571" s="224" customFormat="1"/>
    <row r="3572" s="224" customFormat="1"/>
    <row r="3573" s="224" customFormat="1"/>
    <row r="3574" s="224" customFormat="1"/>
    <row r="3575" s="224" customFormat="1"/>
    <row r="3576" s="224" customFormat="1"/>
    <row r="3577" s="224" customFormat="1"/>
    <row r="3578" s="224" customFormat="1"/>
    <row r="3579" s="224" customFormat="1"/>
    <row r="3580" s="224" customFormat="1"/>
    <row r="3581" s="224" customFormat="1"/>
    <row r="3582" s="224" customFormat="1"/>
    <row r="3583" s="224" customFormat="1"/>
    <row r="3584" s="224" customFormat="1"/>
    <row r="3585" s="224" customFormat="1"/>
    <row r="3586" s="224" customFormat="1"/>
    <row r="3587" s="224" customFormat="1"/>
    <row r="3588" s="224" customFormat="1"/>
    <row r="3589" s="224" customFormat="1"/>
    <row r="3590" s="224" customFormat="1"/>
    <row r="3591" s="224" customFormat="1"/>
    <row r="3592" s="224" customFormat="1"/>
    <row r="3593" s="224" customFormat="1"/>
    <row r="3594" s="224" customFormat="1"/>
    <row r="3595" s="224" customFormat="1"/>
    <row r="3596" s="224" customFormat="1"/>
    <row r="3597" s="224" customFormat="1"/>
    <row r="3598" s="224" customFormat="1"/>
    <row r="3599" s="224" customFormat="1"/>
    <row r="3600" s="224" customFormat="1"/>
    <row r="3601" s="224" customFormat="1"/>
    <row r="3602" s="224" customFormat="1"/>
    <row r="3603" s="224" customFormat="1"/>
    <row r="3604" s="224" customFormat="1"/>
    <row r="3605" s="224" customFormat="1"/>
    <row r="3606" s="224" customFormat="1"/>
    <row r="3607" s="224" customFormat="1"/>
    <row r="3608" s="224" customFormat="1"/>
    <row r="3609" s="224" customFormat="1"/>
    <row r="3610" s="224" customFormat="1"/>
    <row r="3611" s="224" customFormat="1"/>
    <row r="3612" s="224" customFormat="1"/>
    <row r="3613" s="224" customFormat="1"/>
    <row r="3614" s="224" customFormat="1"/>
    <row r="3615" s="224" customFormat="1"/>
    <row r="3616" s="224" customFormat="1"/>
    <row r="3617" s="224" customFormat="1"/>
    <row r="3618" s="224" customFormat="1"/>
    <row r="3619" s="224" customFormat="1"/>
    <row r="3620" s="224" customFormat="1"/>
    <row r="3621" s="224" customFormat="1"/>
    <row r="3622" s="224" customFormat="1"/>
    <row r="3623" s="224" customFormat="1"/>
    <row r="3624" s="224" customFormat="1"/>
    <row r="3625" s="224" customFormat="1"/>
    <row r="3626" s="224" customFormat="1"/>
    <row r="3627" s="224" customFormat="1"/>
    <row r="3628" s="224" customFormat="1"/>
    <row r="3629" s="224" customFormat="1"/>
    <row r="3630" s="224" customFormat="1"/>
    <row r="3631" s="224" customFormat="1"/>
    <row r="3632" s="224" customFormat="1"/>
    <row r="3633" s="224" customFormat="1"/>
    <row r="3634" s="224" customFormat="1"/>
    <row r="3635" s="224" customFormat="1"/>
    <row r="3636" s="224" customFormat="1"/>
    <row r="3637" s="224" customFormat="1"/>
    <row r="3638" s="224" customFormat="1"/>
    <row r="3639" s="224" customFormat="1"/>
    <row r="3640" s="224" customFormat="1"/>
    <row r="3641" s="224" customFormat="1"/>
    <row r="3642" s="224" customFormat="1"/>
    <row r="3643" s="224" customFormat="1"/>
    <row r="3644" s="224" customFormat="1"/>
    <row r="3645" s="224" customFormat="1"/>
    <row r="3646" s="224" customFormat="1"/>
    <row r="3647" s="224" customFormat="1"/>
    <row r="3648" s="224" customFormat="1"/>
    <row r="3649" s="224" customFormat="1"/>
    <row r="3650" s="224" customFormat="1"/>
    <row r="3651" s="224" customFormat="1"/>
    <row r="3652" s="224" customFormat="1"/>
    <row r="3653" s="224" customFormat="1"/>
    <row r="3654" s="224" customFormat="1"/>
    <row r="3655" s="224" customFormat="1"/>
    <row r="3656" s="224" customFormat="1"/>
    <row r="3657" s="224" customFormat="1"/>
    <row r="3658" s="224" customFormat="1"/>
    <row r="3659" s="224" customFormat="1"/>
    <row r="3660" s="224" customFormat="1"/>
    <row r="3661" s="224" customFormat="1"/>
    <row r="3662" s="224" customFormat="1"/>
    <row r="3663" s="224" customFormat="1"/>
    <row r="3664" s="224" customFormat="1"/>
    <row r="3665" s="224" customFormat="1"/>
    <row r="3666" s="224" customFormat="1"/>
    <row r="3667" s="224" customFormat="1"/>
    <row r="3668" s="224" customFormat="1"/>
    <row r="3669" s="224" customFormat="1"/>
    <row r="3670" s="224" customFormat="1"/>
    <row r="3671" s="224" customFormat="1"/>
    <row r="3672" s="224" customFormat="1"/>
    <row r="3673" s="224" customFormat="1"/>
    <row r="3674" s="224" customFormat="1"/>
    <row r="3675" s="224" customFormat="1"/>
    <row r="3676" s="224" customFormat="1"/>
    <row r="3677" s="224" customFormat="1"/>
    <row r="3678" s="224" customFormat="1"/>
    <row r="3679" s="224" customFormat="1"/>
    <row r="3680" s="224" customFormat="1"/>
    <row r="3681" s="224" customFormat="1"/>
    <row r="3682" s="224" customFormat="1"/>
    <row r="3683" s="224" customFormat="1"/>
    <row r="3684" s="224" customFormat="1"/>
    <row r="3685" s="224" customFormat="1"/>
    <row r="3686" s="224" customFormat="1"/>
    <row r="3687" s="224" customFormat="1"/>
    <row r="3688" s="224" customFormat="1"/>
    <row r="3689" s="224" customFormat="1"/>
    <row r="3690" s="224" customFormat="1"/>
    <row r="3691" s="224" customFormat="1"/>
    <row r="3692" s="224" customFormat="1"/>
    <row r="3693" s="224" customFormat="1"/>
    <row r="3694" s="224" customFormat="1"/>
    <row r="3695" s="224" customFormat="1"/>
    <row r="3696" s="224" customFormat="1"/>
    <row r="3697" s="224" customFormat="1"/>
    <row r="3698" s="224" customFormat="1"/>
    <row r="3699" s="224" customFormat="1"/>
    <row r="3700" s="224" customFormat="1"/>
    <row r="3701" s="224" customFormat="1"/>
    <row r="3702" s="224" customFormat="1"/>
    <row r="3703" s="224" customFormat="1"/>
    <row r="3704" s="224" customFormat="1"/>
    <row r="3705" s="224" customFormat="1"/>
    <row r="3706" s="224" customFormat="1"/>
    <row r="3707" s="224" customFormat="1"/>
    <row r="3708" s="224" customFormat="1"/>
    <row r="3709" s="224" customFormat="1"/>
    <row r="3710" s="224" customFormat="1"/>
    <row r="3711" s="224" customFormat="1"/>
    <row r="3712" s="224" customFormat="1"/>
    <row r="3713" s="224" customFormat="1"/>
    <row r="3714" s="224" customFormat="1"/>
    <row r="3715" s="224" customFormat="1"/>
    <row r="3716" s="224" customFormat="1"/>
    <row r="3717" s="224" customFormat="1"/>
    <row r="3718" s="224" customFormat="1"/>
    <row r="3719" s="224" customFormat="1"/>
    <row r="3720" s="224" customFormat="1"/>
    <row r="3721" s="224" customFormat="1"/>
    <row r="3722" s="224" customFormat="1"/>
    <row r="3723" s="224" customFormat="1"/>
    <row r="3724" s="224" customFormat="1"/>
    <row r="3725" s="224" customFormat="1"/>
    <row r="3726" s="224" customFormat="1"/>
    <row r="3727" s="224" customFormat="1"/>
    <row r="3728" s="224" customFormat="1"/>
    <row r="3729" s="224" customFormat="1"/>
    <row r="3730" s="224" customFormat="1"/>
    <row r="3731" s="224" customFormat="1"/>
    <row r="3732" s="224" customFormat="1"/>
    <row r="3733" s="224" customFormat="1"/>
    <row r="3734" s="224" customFormat="1"/>
    <row r="3735" s="224" customFormat="1"/>
    <row r="3736" s="224" customFormat="1"/>
    <row r="3737" s="224" customFormat="1"/>
    <row r="3738" s="224" customFormat="1"/>
    <row r="3739" s="224" customFormat="1"/>
    <row r="3740" s="224" customFormat="1"/>
    <row r="3741" s="224" customFormat="1"/>
    <row r="3742" s="224" customFormat="1"/>
    <row r="3743" s="224" customFormat="1"/>
    <row r="3744" s="224" customFormat="1"/>
    <row r="3745" s="224" customFormat="1"/>
    <row r="3746" s="224" customFormat="1"/>
    <row r="3747" s="224" customFormat="1"/>
    <row r="3748" s="224" customFormat="1"/>
    <row r="3749" s="224" customFormat="1"/>
    <row r="3750" s="224" customFormat="1"/>
    <row r="3751" s="224" customFormat="1"/>
    <row r="3752" s="224" customFormat="1"/>
    <row r="3753" s="224" customFormat="1"/>
    <row r="3754" s="224" customFormat="1"/>
    <row r="3755" s="224" customFormat="1"/>
    <row r="3756" s="224" customFormat="1"/>
    <row r="3757" s="224" customFormat="1"/>
    <row r="3758" s="224" customFormat="1"/>
    <row r="3759" s="224" customFormat="1"/>
    <row r="3760" s="224" customFormat="1"/>
    <row r="3761" s="224" customFormat="1"/>
    <row r="3762" s="224" customFormat="1"/>
    <row r="3763" s="224" customFormat="1"/>
    <row r="3764" s="224" customFormat="1"/>
    <row r="3765" s="224" customFormat="1"/>
    <row r="3766" s="224" customFormat="1"/>
    <row r="3767" s="224" customFormat="1"/>
    <row r="3768" s="224" customFormat="1"/>
    <row r="3769" s="224" customFormat="1"/>
    <row r="3770" s="224" customFormat="1"/>
    <row r="3771" s="224" customFormat="1"/>
    <row r="3772" s="224" customFormat="1"/>
    <row r="3773" s="224" customFormat="1"/>
    <row r="3774" s="224" customFormat="1"/>
    <row r="3775" s="224" customFormat="1"/>
    <row r="3776" s="224" customFormat="1"/>
    <row r="3777" s="224" customFormat="1"/>
    <row r="3778" s="224" customFormat="1"/>
    <row r="3779" s="224" customFormat="1"/>
    <row r="3780" s="224" customFormat="1"/>
    <row r="3781" s="224" customFormat="1"/>
    <row r="3782" s="224" customFormat="1"/>
    <row r="3783" s="224" customFormat="1"/>
    <row r="3784" s="224" customFormat="1"/>
    <row r="3785" s="224" customFormat="1"/>
    <row r="3786" s="224" customFormat="1"/>
    <row r="3787" s="224" customFormat="1"/>
    <row r="3788" s="224" customFormat="1"/>
    <row r="3789" s="224" customFormat="1"/>
    <row r="3790" s="224" customFormat="1"/>
    <row r="3791" s="224" customFormat="1"/>
    <row r="3792" s="224" customFormat="1"/>
    <row r="3793" s="224" customFormat="1"/>
    <row r="3794" s="224" customFormat="1"/>
    <row r="3795" s="224" customFormat="1"/>
    <row r="3796" s="224" customFormat="1"/>
    <row r="3797" s="224" customFormat="1"/>
    <row r="3798" s="224" customFormat="1"/>
    <row r="3799" s="224" customFormat="1"/>
    <row r="3800" s="224" customFormat="1"/>
    <row r="3801" s="224" customFormat="1"/>
    <row r="3802" s="224" customFormat="1"/>
    <row r="3803" s="224" customFormat="1"/>
    <row r="3804" s="224" customFormat="1"/>
    <row r="3805" s="224" customFormat="1"/>
    <row r="3806" s="224" customFormat="1"/>
    <row r="3807" s="224" customFormat="1"/>
    <row r="3808" s="224" customFormat="1"/>
    <row r="3809" s="224" customFormat="1"/>
    <row r="3810" s="224" customFormat="1"/>
    <row r="3811" s="224" customFormat="1"/>
    <row r="3812" s="224" customFormat="1"/>
    <row r="3813" s="224" customFormat="1"/>
    <row r="3814" s="224" customFormat="1"/>
    <row r="3815" s="224" customFormat="1"/>
    <row r="3816" s="224" customFormat="1"/>
    <row r="3817" s="224" customFormat="1"/>
    <row r="3818" s="224" customFormat="1"/>
    <row r="3819" s="224" customFormat="1"/>
    <row r="3820" s="224" customFormat="1"/>
    <row r="3821" s="224" customFormat="1"/>
    <row r="3822" s="224" customFormat="1"/>
    <row r="3823" s="224" customFormat="1"/>
    <row r="3824" s="224" customFormat="1"/>
    <row r="3825" s="224" customFormat="1"/>
    <row r="3826" s="224" customFormat="1"/>
    <row r="3827" s="224" customFormat="1"/>
    <row r="3828" s="224" customFormat="1"/>
    <row r="3829" s="224" customFormat="1"/>
    <row r="3830" s="224" customFormat="1"/>
    <row r="3831" s="224" customFormat="1"/>
    <row r="3832" s="224" customFormat="1"/>
    <row r="3833" s="224" customFormat="1"/>
    <row r="3834" s="224" customFormat="1"/>
    <row r="3835" s="224" customFormat="1"/>
    <row r="3836" s="224" customFormat="1"/>
    <row r="3837" s="224" customFormat="1"/>
    <row r="3838" s="224" customFormat="1"/>
    <row r="3839" s="224" customFormat="1"/>
    <row r="3840" s="224" customFormat="1"/>
    <row r="3841" s="224" customFormat="1"/>
    <row r="3842" s="224" customFormat="1"/>
    <row r="3843" s="224" customFormat="1"/>
    <row r="3844" s="224" customFormat="1"/>
    <row r="3845" s="224" customFormat="1"/>
    <row r="3846" s="224" customFormat="1"/>
    <row r="3847" s="224" customFormat="1"/>
    <row r="3848" s="224" customFormat="1"/>
    <row r="3849" s="224" customFormat="1"/>
    <row r="3850" s="224" customFormat="1"/>
    <row r="3851" s="224" customFormat="1"/>
    <row r="3852" s="224" customFormat="1"/>
    <row r="3853" s="224" customFormat="1"/>
    <row r="3854" s="224" customFormat="1"/>
    <row r="3855" s="224" customFormat="1"/>
    <row r="3856" s="224" customFormat="1"/>
    <row r="3857" s="224" customFormat="1"/>
    <row r="3858" s="224" customFormat="1"/>
    <row r="3859" s="224" customFormat="1"/>
    <row r="3860" s="224" customFormat="1"/>
    <row r="3861" s="224" customFormat="1"/>
    <row r="3862" s="224" customFormat="1"/>
    <row r="3863" s="224" customFormat="1"/>
    <row r="3864" s="224" customFormat="1"/>
    <row r="3865" s="224" customFormat="1"/>
    <row r="3866" s="224" customFormat="1"/>
    <row r="3867" s="224" customFormat="1"/>
    <row r="3868" s="224" customFormat="1"/>
    <row r="3869" s="224" customFormat="1"/>
    <row r="3870" s="224" customFormat="1"/>
    <row r="3871" s="224" customFormat="1"/>
    <row r="3872" s="224" customFormat="1"/>
    <row r="3873" s="224" customFormat="1"/>
    <row r="3874" s="224" customFormat="1"/>
    <row r="3875" s="224" customFormat="1"/>
    <row r="3876" s="224" customFormat="1"/>
    <row r="3877" s="224" customFormat="1"/>
    <row r="3878" s="224" customFormat="1"/>
    <row r="3879" s="224" customFormat="1"/>
    <row r="3880" s="224" customFormat="1"/>
    <row r="3881" s="224" customFormat="1"/>
    <row r="3882" s="224" customFormat="1"/>
    <row r="3883" s="224" customFormat="1"/>
    <row r="3884" s="224" customFormat="1"/>
    <row r="3885" s="224" customFormat="1"/>
    <row r="3886" s="224" customFormat="1"/>
    <row r="3887" s="224" customFormat="1"/>
    <row r="3888" s="224" customFormat="1"/>
    <row r="3889" s="224" customFormat="1"/>
    <row r="3890" s="224" customFormat="1"/>
    <row r="3891" s="224" customFormat="1"/>
    <row r="3892" s="224" customFormat="1"/>
    <row r="3893" s="224" customFormat="1"/>
    <row r="3894" s="224" customFormat="1"/>
    <row r="3895" s="224" customFormat="1"/>
    <row r="3896" s="224" customFormat="1"/>
    <row r="3897" s="224" customFormat="1"/>
    <row r="3898" s="224" customFormat="1"/>
    <row r="3899" s="224" customFormat="1"/>
    <row r="3900" s="224" customFormat="1"/>
    <row r="3901" s="224" customFormat="1"/>
    <row r="3902" s="224" customFormat="1"/>
    <row r="3903" s="224" customFormat="1"/>
    <row r="3904" s="224" customFormat="1"/>
    <row r="3905" s="224" customFormat="1"/>
    <row r="3906" s="224" customFormat="1"/>
    <row r="3907" s="224" customFormat="1"/>
    <row r="3908" s="224" customFormat="1"/>
    <row r="3909" s="224" customFormat="1"/>
    <row r="3910" s="224" customFormat="1"/>
    <row r="3911" s="224" customFormat="1"/>
    <row r="3912" s="224" customFormat="1"/>
    <row r="3913" s="224" customFormat="1"/>
    <row r="3914" s="224" customFormat="1"/>
    <row r="3915" s="224" customFormat="1"/>
    <row r="3916" s="224" customFormat="1"/>
    <row r="3917" s="224" customFormat="1"/>
    <row r="3918" s="224" customFormat="1"/>
    <row r="3919" s="224" customFormat="1"/>
    <row r="3920" s="224" customFormat="1"/>
    <row r="3921" s="224" customFormat="1"/>
    <row r="3922" s="224" customFormat="1"/>
    <row r="3923" s="224" customFormat="1"/>
    <row r="3924" s="224" customFormat="1"/>
    <row r="3925" s="224" customFormat="1"/>
    <row r="3926" s="224" customFormat="1"/>
    <row r="3927" s="224" customFormat="1"/>
    <row r="3928" s="224" customFormat="1"/>
    <row r="3929" s="224" customFormat="1"/>
    <row r="3930" s="224" customFormat="1"/>
    <row r="3931" s="224" customFormat="1"/>
    <row r="3932" s="224" customFormat="1"/>
    <row r="3933" s="224" customFormat="1"/>
    <row r="3934" s="224" customFormat="1"/>
    <row r="3935" s="224" customFormat="1"/>
    <row r="3936" s="224" customFormat="1"/>
    <row r="3937" s="224" customFormat="1"/>
    <row r="3938" s="224" customFormat="1"/>
    <row r="3939" s="224" customFormat="1"/>
    <row r="3940" s="224" customFormat="1"/>
    <row r="3941" s="224" customFormat="1"/>
    <row r="3942" s="224" customFormat="1"/>
    <row r="3943" s="224" customFormat="1"/>
    <row r="3944" s="224" customFormat="1"/>
    <row r="3945" s="224" customFormat="1"/>
    <row r="3946" s="224" customFormat="1"/>
    <row r="3947" s="224" customFormat="1"/>
    <row r="3948" s="224" customFormat="1"/>
    <row r="3949" s="224" customFormat="1"/>
    <row r="3950" s="224" customFormat="1"/>
    <row r="3951" s="224" customFormat="1"/>
    <row r="3952" s="224" customFormat="1"/>
    <row r="3953" s="224" customFormat="1"/>
    <row r="3954" s="224" customFormat="1"/>
    <row r="3955" s="224" customFormat="1"/>
    <row r="3956" s="224" customFormat="1"/>
    <row r="3957" s="224" customFormat="1"/>
    <row r="3958" s="224" customFormat="1"/>
    <row r="3959" s="224" customFormat="1"/>
    <row r="3960" s="224" customFormat="1"/>
    <row r="3961" s="224" customFormat="1"/>
    <row r="3962" s="224" customFormat="1"/>
    <row r="3963" s="224" customFormat="1"/>
    <row r="3964" s="224" customFormat="1"/>
    <row r="3965" s="224" customFormat="1"/>
    <row r="3966" s="224" customFormat="1"/>
    <row r="3967" s="224" customFormat="1"/>
    <row r="3968" s="224" customFormat="1"/>
    <row r="3969" s="224" customFormat="1"/>
    <row r="3970" s="224" customFormat="1"/>
    <row r="3971" s="224" customFormat="1"/>
    <row r="3972" s="224" customFormat="1"/>
    <row r="3973" s="224" customFormat="1"/>
    <row r="3974" s="224" customFormat="1"/>
    <row r="3975" s="224" customFormat="1"/>
    <row r="3976" s="224" customFormat="1"/>
    <row r="3977" s="224" customFormat="1"/>
    <row r="3978" s="224" customFormat="1"/>
    <row r="3979" s="224" customFormat="1"/>
    <row r="3980" s="224" customFormat="1"/>
    <row r="3981" s="224" customFormat="1"/>
    <row r="3982" s="224" customFormat="1"/>
    <row r="3983" s="224" customFormat="1"/>
    <row r="3984" s="224" customFormat="1"/>
    <row r="3985" s="224" customFormat="1"/>
    <row r="3986" s="224" customFormat="1"/>
    <row r="3987" s="224" customFormat="1"/>
    <row r="3988" s="224" customFormat="1"/>
    <row r="3989" s="224" customFormat="1"/>
    <row r="3990" s="224" customFormat="1"/>
    <row r="3991" s="224" customFormat="1"/>
    <row r="3992" s="224" customFormat="1"/>
    <row r="3993" s="224" customFormat="1"/>
    <row r="3994" s="224" customFormat="1"/>
    <row r="3995" s="224" customFormat="1"/>
    <row r="3996" s="224" customFormat="1"/>
    <row r="3997" s="224" customFormat="1"/>
    <row r="3998" s="224" customFormat="1"/>
    <row r="3999" s="224" customFormat="1"/>
    <row r="4000" s="224" customFormat="1"/>
    <row r="4001" s="224" customFormat="1"/>
    <row r="4002" s="224" customFormat="1"/>
    <row r="4003" s="224" customFormat="1"/>
    <row r="4004" s="224" customFormat="1"/>
    <row r="4005" s="224" customFormat="1"/>
    <row r="4006" s="224" customFormat="1"/>
    <row r="4007" s="224" customFormat="1"/>
    <row r="4008" s="224" customFormat="1"/>
    <row r="4009" s="224" customFormat="1"/>
    <row r="4010" s="224" customFormat="1"/>
    <row r="4011" s="224" customFormat="1"/>
    <row r="4012" s="224" customFormat="1"/>
    <row r="4013" s="224" customFormat="1"/>
    <row r="4014" s="224" customFormat="1"/>
    <row r="4015" s="224" customFormat="1"/>
    <row r="4016" s="224" customFormat="1"/>
    <row r="4017" s="224" customFormat="1"/>
    <row r="4018" s="224" customFormat="1"/>
    <row r="4019" s="224" customFormat="1"/>
    <row r="4020" s="224" customFormat="1"/>
    <row r="4021" s="224" customFormat="1"/>
    <row r="4022" s="224" customFormat="1"/>
    <row r="4023" s="224" customFormat="1"/>
    <row r="4024" s="224" customFormat="1"/>
    <row r="4025" s="224" customFormat="1"/>
    <row r="4026" s="224" customFormat="1"/>
    <row r="4027" s="224" customFormat="1"/>
    <row r="4028" s="224" customFormat="1"/>
    <row r="4029" s="224" customFormat="1"/>
    <row r="4030" s="224" customFormat="1"/>
    <row r="4031" s="224" customFormat="1"/>
    <row r="4032" s="224" customFormat="1"/>
    <row r="4033" s="224" customFormat="1"/>
    <row r="4034" s="224" customFormat="1"/>
    <row r="4035" s="224" customFormat="1"/>
    <row r="4036" s="224" customFormat="1"/>
    <row r="4037" s="224" customFormat="1"/>
    <row r="4038" s="224" customFormat="1"/>
    <row r="4039" s="224" customFormat="1"/>
    <row r="4040" s="224" customFormat="1"/>
    <row r="4041" s="224" customFormat="1"/>
    <row r="4042" s="224" customFormat="1"/>
    <row r="4043" s="224" customFormat="1"/>
    <row r="4044" s="224" customFormat="1"/>
    <row r="4045" s="224" customFormat="1"/>
    <row r="4046" s="224" customFormat="1"/>
    <row r="4047" s="224" customFormat="1"/>
    <row r="4048" s="224" customFormat="1"/>
    <row r="4049" s="224" customFormat="1"/>
    <row r="4050" s="224" customFormat="1"/>
    <row r="4051" s="224" customFormat="1"/>
    <row r="4052" s="224" customFormat="1"/>
    <row r="4053" s="224" customFormat="1"/>
    <row r="4054" s="224" customFormat="1"/>
    <row r="4055" s="224" customFormat="1"/>
    <row r="4056" s="224" customFormat="1"/>
    <row r="4057" s="224" customFormat="1"/>
    <row r="4058" s="224" customFormat="1"/>
    <row r="4059" s="224" customFormat="1"/>
    <row r="4060" s="224" customFormat="1"/>
    <row r="4061" s="224" customFormat="1"/>
    <row r="4062" s="224" customFormat="1"/>
    <row r="4063" s="224" customFormat="1"/>
    <row r="4064" s="224" customFormat="1"/>
    <row r="4065" s="224" customFormat="1"/>
    <row r="4066" s="224" customFormat="1"/>
    <row r="4067" s="224" customFormat="1"/>
    <row r="4068" s="224" customFormat="1"/>
    <row r="4069" s="224" customFormat="1"/>
    <row r="4070" s="224" customFormat="1"/>
    <row r="4071" s="224" customFormat="1"/>
    <row r="4072" s="224" customFormat="1"/>
    <row r="4073" s="224" customFormat="1"/>
    <row r="4074" s="224" customFormat="1"/>
    <row r="4075" s="224" customFormat="1"/>
    <row r="4076" s="224" customFormat="1"/>
    <row r="4077" s="224" customFormat="1"/>
    <row r="4078" s="224" customFormat="1"/>
    <row r="4079" s="224" customFormat="1"/>
    <row r="4080" s="224" customFormat="1"/>
    <row r="4081" s="224" customFormat="1"/>
    <row r="4082" s="224" customFormat="1"/>
    <row r="4083" s="224" customFormat="1"/>
    <row r="4084" s="224" customFormat="1"/>
    <row r="4085" s="224" customFormat="1"/>
    <row r="4086" s="224" customFormat="1"/>
    <row r="4087" s="224" customFormat="1"/>
    <row r="4088" s="224" customFormat="1"/>
    <row r="4089" s="224" customFormat="1"/>
    <row r="4090" s="224" customFormat="1"/>
    <row r="4091" s="224" customFormat="1"/>
    <row r="4092" s="224" customFormat="1"/>
    <row r="4093" s="224" customFormat="1"/>
    <row r="4094" s="224" customFormat="1"/>
    <row r="4095" s="224" customFormat="1"/>
    <row r="4096" s="224" customFormat="1"/>
    <row r="4097" s="224" customFormat="1"/>
    <row r="4098" s="224" customFormat="1"/>
    <row r="4099" s="224" customFormat="1"/>
    <row r="4100" s="224" customFormat="1"/>
    <row r="4101" s="224" customFormat="1"/>
    <row r="4102" s="224" customFormat="1"/>
    <row r="4103" s="224" customFormat="1"/>
    <row r="4104" s="224" customFormat="1"/>
    <row r="4105" s="224" customFormat="1"/>
    <row r="4106" s="224" customFormat="1"/>
    <row r="4107" s="224" customFormat="1"/>
    <row r="4108" s="224" customFormat="1"/>
    <row r="4109" s="224" customFormat="1"/>
    <row r="4110" s="224" customFormat="1"/>
    <row r="4111" s="224" customFormat="1"/>
    <row r="4112" s="224" customFormat="1"/>
    <row r="4113" s="224" customFormat="1"/>
    <row r="4114" s="224" customFormat="1"/>
    <row r="4115" s="224" customFormat="1"/>
    <row r="4116" s="224" customFormat="1"/>
    <row r="4117" s="224" customFormat="1"/>
    <row r="4118" s="224" customFormat="1"/>
    <row r="4119" s="224" customFormat="1"/>
    <row r="4120" s="224" customFormat="1"/>
    <row r="4121" s="224" customFormat="1"/>
    <row r="4122" s="224" customFormat="1"/>
    <row r="4123" s="224" customFormat="1"/>
    <row r="4124" s="224" customFormat="1"/>
    <row r="4125" s="224" customFormat="1"/>
    <row r="4126" s="224" customFormat="1"/>
    <row r="4127" s="224" customFormat="1"/>
    <row r="4128" s="224" customFormat="1"/>
    <row r="4129" s="224" customFormat="1"/>
    <row r="4130" s="224" customFormat="1"/>
    <row r="4131" s="224" customFormat="1"/>
    <row r="4132" s="224" customFormat="1"/>
    <row r="4133" s="224" customFormat="1"/>
    <row r="4134" s="224" customFormat="1"/>
    <row r="4135" s="224" customFormat="1"/>
    <row r="4136" s="224" customFormat="1"/>
    <row r="4137" s="224" customFormat="1"/>
    <row r="4138" s="224" customFormat="1"/>
    <row r="4139" s="224" customFormat="1"/>
    <row r="4140" s="224" customFormat="1"/>
    <row r="4141" s="224" customFormat="1"/>
    <row r="4142" s="224" customFormat="1"/>
    <row r="4143" s="224" customFormat="1"/>
    <row r="4144" s="224" customFormat="1"/>
    <row r="4145" s="224" customFormat="1"/>
    <row r="4146" s="224" customFormat="1"/>
    <row r="4147" s="224" customFormat="1"/>
    <row r="4148" s="224" customFormat="1"/>
    <row r="4149" s="224" customFormat="1"/>
    <row r="4150" s="224" customFormat="1"/>
    <row r="4151" s="224" customFormat="1"/>
    <row r="4152" s="224" customFormat="1"/>
    <row r="4153" s="224" customFormat="1"/>
    <row r="4154" s="224" customFormat="1"/>
    <row r="4155" s="224" customFormat="1"/>
    <row r="4156" s="224" customFormat="1"/>
    <row r="4157" s="224" customFormat="1"/>
    <row r="4158" s="224" customFormat="1"/>
    <row r="4159" s="224" customFormat="1"/>
    <row r="4160" s="224" customFormat="1"/>
    <row r="4161" s="224" customFormat="1"/>
    <row r="4162" s="224" customFormat="1"/>
    <row r="4163" s="224" customFormat="1"/>
    <row r="4164" s="224" customFormat="1"/>
    <row r="4165" s="224" customFormat="1"/>
    <row r="4166" s="224" customFormat="1"/>
    <row r="4167" s="224" customFormat="1"/>
    <row r="4168" s="224" customFormat="1"/>
    <row r="4169" s="224" customFormat="1"/>
    <row r="4170" s="224" customFormat="1"/>
    <row r="4171" s="224" customFormat="1"/>
    <row r="4172" s="224" customFormat="1"/>
    <row r="4173" s="224" customFormat="1"/>
    <row r="4174" s="224" customFormat="1"/>
    <row r="4175" s="224" customFormat="1"/>
    <row r="4176" s="224" customFormat="1"/>
    <row r="4177" s="224" customFormat="1"/>
    <row r="4178" s="224" customFormat="1"/>
    <row r="4179" s="224" customFormat="1"/>
    <row r="4180" s="224" customFormat="1"/>
    <row r="4181" s="224" customFormat="1"/>
    <row r="4182" s="224" customFormat="1"/>
    <row r="4183" s="224" customFormat="1"/>
    <row r="4184" s="224" customFormat="1"/>
    <row r="4185" s="224" customFormat="1"/>
    <row r="4186" s="224" customFormat="1"/>
    <row r="4187" s="224" customFormat="1"/>
    <row r="4188" s="224" customFormat="1"/>
    <row r="4189" s="224" customFormat="1"/>
    <row r="4190" s="224" customFormat="1"/>
    <row r="4191" s="224" customFormat="1"/>
    <row r="4192" s="224" customFormat="1"/>
    <row r="4193" s="224" customFormat="1"/>
    <row r="4194" s="224" customFormat="1"/>
    <row r="4195" s="224" customFormat="1"/>
    <row r="4196" s="224" customFormat="1"/>
    <row r="4197" s="224" customFormat="1"/>
    <row r="4198" s="224" customFormat="1"/>
    <row r="4199" s="224" customFormat="1"/>
    <row r="4200" s="224" customFormat="1"/>
    <row r="4201" s="224" customFormat="1"/>
    <row r="4202" s="224" customFormat="1"/>
    <row r="4203" s="224" customFormat="1"/>
    <row r="4204" s="224" customFormat="1"/>
    <row r="4205" s="224" customFormat="1"/>
    <row r="4206" s="224" customFormat="1"/>
    <row r="4207" s="224" customFormat="1"/>
    <row r="4208" s="224" customFormat="1"/>
    <row r="4209" s="224" customFormat="1"/>
    <row r="4210" s="224" customFormat="1"/>
    <row r="4211" s="224" customFormat="1"/>
    <row r="4212" s="224" customFormat="1"/>
    <row r="4213" s="224" customFormat="1"/>
    <row r="4214" s="224" customFormat="1"/>
    <row r="4215" s="224" customFormat="1"/>
    <row r="4216" s="224" customFormat="1"/>
    <row r="4217" s="224" customFormat="1"/>
    <row r="4218" s="224" customFormat="1"/>
    <row r="4219" s="224" customFormat="1"/>
    <row r="4220" s="224" customFormat="1"/>
    <row r="4221" s="224" customFormat="1"/>
    <row r="4222" s="224" customFormat="1"/>
    <row r="4223" s="224" customFormat="1"/>
    <row r="4224" s="224" customFormat="1"/>
    <row r="4225" s="224" customFormat="1"/>
    <row r="4226" s="224" customFormat="1"/>
    <row r="4227" s="224" customFormat="1"/>
    <row r="4228" s="224" customFormat="1"/>
    <row r="4229" s="224" customFormat="1"/>
    <row r="4230" s="224" customFormat="1"/>
    <row r="4231" s="224" customFormat="1"/>
    <row r="4232" s="224" customFormat="1"/>
    <row r="4233" s="224" customFormat="1"/>
    <row r="4234" s="224" customFormat="1"/>
    <row r="4235" s="224" customFormat="1"/>
    <row r="4236" s="224" customFormat="1"/>
    <row r="4237" s="224" customFormat="1"/>
    <row r="4238" s="224" customFormat="1"/>
    <row r="4239" s="224" customFormat="1"/>
    <row r="4240" s="224" customFormat="1"/>
    <row r="4241" s="224" customFormat="1"/>
    <row r="4242" s="224" customFormat="1"/>
    <row r="4243" s="224" customFormat="1"/>
    <row r="4244" s="224" customFormat="1"/>
    <row r="4245" s="224" customFormat="1"/>
    <row r="4246" s="224" customFormat="1"/>
    <row r="4247" s="224" customFormat="1"/>
    <row r="4248" s="224" customFormat="1"/>
    <row r="4249" s="224" customFormat="1"/>
    <row r="4250" s="224" customFormat="1"/>
    <row r="4251" s="224" customFormat="1"/>
    <row r="4252" s="224" customFormat="1"/>
    <row r="4253" s="224" customFormat="1"/>
    <row r="4254" s="224" customFormat="1"/>
    <row r="4255" s="224" customFormat="1"/>
    <row r="4256" s="224" customFormat="1"/>
    <row r="4257" s="224" customFormat="1"/>
    <row r="4258" s="224" customFormat="1"/>
    <row r="4259" s="224" customFormat="1"/>
    <row r="4260" s="224" customFormat="1"/>
    <row r="4261" s="224" customFormat="1"/>
    <row r="4262" s="224" customFormat="1"/>
    <row r="4263" s="224" customFormat="1"/>
    <row r="4264" s="224" customFormat="1"/>
    <row r="4265" s="224" customFormat="1"/>
    <row r="4266" s="224" customFormat="1"/>
    <row r="4267" s="224" customFormat="1"/>
    <row r="4268" s="224" customFormat="1"/>
    <row r="4269" s="224" customFormat="1"/>
    <row r="4270" s="224" customFormat="1"/>
    <row r="4271" s="224" customFormat="1"/>
    <row r="4272" s="224" customFormat="1"/>
    <row r="4273" s="224" customFormat="1"/>
    <row r="4274" s="224" customFormat="1"/>
    <row r="4275" s="224" customFormat="1"/>
    <row r="4276" s="224" customFormat="1"/>
    <row r="4277" s="224" customFormat="1"/>
    <row r="4278" s="224" customFormat="1"/>
    <row r="4279" s="224" customFormat="1"/>
    <row r="4280" s="224" customFormat="1"/>
    <row r="4281" s="224" customFormat="1"/>
    <row r="4282" s="224" customFormat="1"/>
    <row r="4283" s="224" customFormat="1"/>
    <row r="4284" s="224" customFormat="1"/>
    <row r="4285" s="224" customFormat="1"/>
    <row r="4286" s="224" customFormat="1"/>
    <row r="4287" s="224" customFormat="1"/>
    <row r="4288" s="224" customFormat="1"/>
    <row r="4289" s="224" customFormat="1"/>
    <row r="4290" s="224" customFormat="1"/>
    <row r="4291" s="224" customFormat="1"/>
    <row r="4292" s="224" customFormat="1"/>
    <row r="4293" s="224" customFormat="1"/>
    <row r="4294" s="224" customFormat="1"/>
    <row r="4295" s="224" customFormat="1"/>
    <row r="4296" s="224" customFormat="1"/>
    <row r="4297" s="224" customFormat="1"/>
    <row r="4298" s="224" customFormat="1"/>
    <row r="4299" s="224" customFormat="1"/>
    <row r="4300" s="224" customFormat="1"/>
    <row r="4301" s="224" customFormat="1"/>
    <row r="4302" s="224" customFormat="1"/>
    <row r="4303" s="224" customFormat="1"/>
    <row r="4304" s="224" customFormat="1"/>
    <row r="4305" s="224" customFormat="1"/>
    <row r="4306" s="224" customFormat="1"/>
    <row r="4307" s="224" customFormat="1"/>
    <row r="4308" s="224" customFormat="1"/>
    <row r="4309" s="224" customFormat="1"/>
    <row r="4310" s="224" customFormat="1"/>
    <row r="4311" s="224" customFormat="1"/>
    <row r="4312" s="224" customFormat="1"/>
    <row r="4313" s="224" customFormat="1"/>
    <row r="4314" s="224" customFormat="1"/>
    <row r="4315" s="224" customFormat="1"/>
    <row r="4316" s="224" customFormat="1"/>
    <row r="4317" s="224" customFormat="1"/>
    <row r="4318" s="224" customFormat="1"/>
    <row r="4319" s="224" customFormat="1"/>
    <row r="4320" s="224" customFormat="1"/>
    <row r="4321" s="224" customFormat="1"/>
    <row r="4322" s="224" customFormat="1"/>
    <row r="4323" s="224" customFormat="1"/>
    <row r="4324" s="224" customFormat="1"/>
    <row r="4325" s="224" customFormat="1"/>
    <row r="4326" s="224" customFormat="1"/>
    <row r="4327" s="224" customFormat="1"/>
    <row r="4328" s="224" customFormat="1"/>
    <row r="4329" s="224" customFormat="1"/>
    <row r="4330" s="224" customFormat="1"/>
    <row r="4331" s="224" customFormat="1"/>
    <row r="4332" s="224" customFormat="1"/>
    <row r="4333" s="224" customFormat="1"/>
    <row r="4334" s="224" customFormat="1"/>
    <row r="4335" s="224" customFormat="1"/>
    <row r="4336" s="224" customFormat="1"/>
    <row r="4337" s="224" customFormat="1"/>
    <row r="4338" s="224" customFormat="1"/>
    <row r="4339" s="224" customFormat="1"/>
    <row r="4340" s="224" customFormat="1"/>
    <row r="4341" s="224" customFormat="1"/>
    <row r="4342" s="224" customFormat="1"/>
    <row r="4343" s="224" customFormat="1"/>
    <row r="4344" s="224" customFormat="1"/>
    <row r="4345" s="224" customFormat="1"/>
    <row r="4346" s="224" customFormat="1"/>
    <row r="4347" s="224" customFormat="1"/>
    <row r="4348" s="224" customFormat="1"/>
    <row r="4349" s="224" customFormat="1"/>
    <row r="4350" s="224" customFormat="1"/>
    <row r="4351" s="224" customFormat="1"/>
    <row r="4352" s="224" customFormat="1"/>
    <row r="4353" s="224" customFormat="1"/>
    <row r="4354" s="224" customFormat="1"/>
    <row r="4355" s="224" customFormat="1"/>
    <row r="4356" s="224" customFormat="1"/>
    <row r="4357" s="224" customFormat="1"/>
    <row r="4358" s="224" customFormat="1"/>
    <row r="4359" s="224" customFormat="1"/>
    <row r="4360" s="224" customFormat="1"/>
    <row r="4361" s="224" customFormat="1"/>
    <row r="4362" s="224" customFormat="1"/>
    <row r="4363" s="224" customFormat="1"/>
    <row r="4364" s="224" customFormat="1"/>
    <row r="4365" s="224" customFormat="1"/>
    <row r="4366" s="224" customFormat="1"/>
    <row r="4367" s="224" customFormat="1"/>
    <row r="4368" s="224" customFormat="1"/>
    <row r="4369" s="224" customFormat="1"/>
    <row r="4370" s="224" customFormat="1"/>
    <row r="4371" s="224" customFormat="1"/>
    <row r="4372" s="224" customFormat="1"/>
    <row r="4373" s="224" customFormat="1"/>
    <row r="4374" s="224" customFormat="1"/>
    <row r="4375" s="224" customFormat="1"/>
    <row r="4376" s="224" customFormat="1"/>
    <row r="4377" s="224" customFormat="1"/>
    <row r="4378" s="224" customFormat="1"/>
    <row r="4379" s="224" customFormat="1"/>
    <row r="4380" s="224" customFormat="1"/>
    <row r="4381" s="224" customFormat="1"/>
    <row r="4382" s="224" customFormat="1"/>
    <row r="4383" s="224" customFormat="1"/>
    <row r="4384" s="224" customFormat="1"/>
    <row r="4385" s="224" customFormat="1"/>
    <row r="4386" s="224" customFormat="1"/>
    <row r="4387" s="224" customFormat="1"/>
    <row r="4388" s="224" customFormat="1"/>
    <row r="4389" s="224" customFormat="1"/>
    <row r="4390" s="224" customFormat="1"/>
    <row r="4391" s="224" customFormat="1"/>
    <row r="4392" s="224" customFormat="1"/>
    <row r="4393" s="224" customFormat="1"/>
    <row r="4394" s="224" customFormat="1"/>
    <row r="4395" s="224" customFormat="1"/>
    <row r="4396" s="224" customFormat="1"/>
    <row r="4397" s="224" customFormat="1"/>
    <row r="4398" s="224" customFormat="1"/>
    <row r="4399" s="224" customFormat="1"/>
    <row r="4400" s="224" customFormat="1"/>
    <row r="4401" s="224" customFormat="1"/>
    <row r="4402" s="224" customFormat="1"/>
    <row r="4403" s="224" customFormat="1"/>
    <row r="4404" s="224" customFormat="1"/>
    <row r="4405" s="224" customFormat="1"/>
    <row r="4406" s="224" customFormat="1"/>
    <row r="4407" s="224" customFormat="1"/>
    <row r="4408" s="224" customFormat="1"/>
    <row r="4409" s="224" customFormat="1"/>
    <row r="4410" s="224" customFormat="1"/>
    <row r="4411" s="224" customFormat="1"/>
    <row r="4412" s="224" customFormat="1"/>
    <row r="4413" s="224" customFormat="1"/>
    <row r="4414" s="224" customFormat="1"/>
    <row r="4415" s="224" customFormat="1"/>
    <row r="4416" s="224" customFormat="1"/>
    <row r="4417" s="224" customFormat="1"/>
    <row r="4418" s="224" customFormat="1"/>
    <row r="4419" s="224" customFormat="1"/>
    <row r="4420" s="224" customFormat="1"/>
    <row r="4421" s="224" customFormat="1"/>
    <row r="4422" s="224" customFormat="1"/>
    <row r="4423" s="224" customFormat="1"/>
    <row r="4424" s="224" customFormat="1"/>
    <row r="4425" s="224" customFormat="1"/>
    <row r="4426" s="224" customFormat="1"/>
    <row r="4427" s="224" customFormat="1"/>
    <row r="4428" s="224" customFormat="1"/>
    <row r="4429" s="224" customFormat="1"/>
    <row r="4430" s="224" customFormat="1"/>
    <row r="4431" s="224" customFormat="1"/>
    <row r="4432" s="224" customFormat="1"/>
    <row r="4433" s="224" customFormat="1"/>
    <row r="4434" s="224" customFormat="1"/>
    <row r="4435" s="224" customFormat="1"/>
    <row r="4436" s="224" customFormat="1"/>
    <row r="4437" s="224" customFormat="1"/>
    <row r="4438" s="224" customFormat="1"/>
    <row r="4439" s="224" customFormat="1"/>
    <row r="4440" s="224" customFormat="1"/>
    <row r="4441" s="224" customFormat="1"/>
    <row r="4442" s="224" customFormat="1"/>
    <row r="4443" s="224" customFormat="1"/>
    <row r="4444" s="224" customFormat="1"/>
    <row r="4445" s="224" customFormat="1"/>
    <row r="4446" s="224" customFormat="1"/>
    <row r="4447" s="224" customFormat="1"/>
    <row r="4448" s="224" customFormat="1"/>
    <row r="4449" s="224" customFormat="1"/>
    <row r="4450" s="224" customFormat="1"/>
    <row r="4451" s="224" customFormat="1"/>
    <row r="4452" s="224" customFormat="1"/>
    <row r="4453" s="224" customFormat="1"/>
    <row r="4454" s="224" customFormat="1"/>
    <row r="4455" s="224" customFormat="1"/>
    <row r="4456" s="224" customFormat="1"/>
    <row r="4457" s="224" customFormat="1"/>
    <row r="4458" s="224" customFormat="1"/>
    <row r="4459" s="224" customFormat="1"/>
    <row r="4460" s="224" customFormat="1"/>
    <row r="4461" s="224" customFormat="1"/>
    <row r="4462" s="224" customFormat="1"/>
    <row r="4463" s="224" customFormat="1"/>
    <row r="4464" s="224" customFormat="1"/>
    <row r="4465" s="224" customFormat="1"/>
    <row r="4466" s="224" customFormat="1"/>
    <row r="4467" s="224" customFormat="1"/>
    <row r="4468" s="224" customFormat="1"/>
    <row r="4469" s="224" customFormat="1"/>
    <row r="4470" s="224" customFormat="1"/>
    <row r="4471" s="224" customFormat="1"/>
    <row r="4472" s="224" customFormat="1"/>
    <row r="4473" s="224" customFormat="1"/>
    <row r="4474" s="224" customFormat="1"/>
    <row r="4475" s="224" customFormat="1"/>
    <row r="4476" s="224" customFormat="1"/>
    <row r="4477" s="224" customFormat="1"/>
    <row r="4478" s="224" customFormat="1"/>
    <row r="4479" s="224" customFormat="1"/>
    <row r="4480" s="224" customFormat="1"/>
    <row r="4481" s="224" customFormat="1"/>
    <row r="4482" s="224" customFormat="1"/>
    <row r="4483" s="224" customFormat="1"/>
    <row r="4484" s="224" customFormat="1"/>
    <row r="4485" s="224" customFormat="1"/>
    <row r="4486" s="224" customFormat="1"/>
    <row r="4487" s="224" customFormat="1"/>
    <row r="4488" s="224" customFormat="1"/>
    <row r="4489" s="224" customFormat="1"/>
    <row r="4490" s="224" customFormat="1"/>
    <row r="4491" s="224" customFormat="1"/>
    <row r="4492" s="224" customFormat="1"/>
    <row r="4493" s="224" customFormat="1"/>
    <row r="4494" s="224" customFormat="1"/>
    <row r="4495" s="224" customFormat="1"/>
    <row r="4496" s="224" customFormat="1"/>
    <row r="4497" s="224" customFormat="1"/>
    <row r="4498" s="224" customFormat="1"/>
    <row r="4499" s="224" customFormat="1"/>
    <row r="4500" s="224" customFormat="1"/>
    <row r="4501" s="224" customFormat="1"/>
    <row r="4502" s="224" customFormat="1"/>
    <row r="4503" s="224" customFormat="1"/>
    <row r="4504" s="224" customFormat="1"/>
    <row r="4505" s="224" customFormat="1"/>
    <row r="4506" s="224" customFormat="1"/>
    <row r="4507" s="224" customFormat="1"/>
    <row r="4508" s="224" customFormat="1"/>
    <row r="4509" s="224" customFormat="1"/>
    <row r="4510" s="224" customFormat="1"/>
    <row r="4511" s="224" customFormat="1"/>
    <row r="4512" s="224" customFormat="1"/>
    <row r="4513" s="224" customFormat="1"/>
    <row r="4514" s="224" customFormat="1"/>
    <row r="4515" s="224" customFormat="1"/>
    <row r="4516" s="224" customFormat="1"/>
    <row r="4517" s="224" customFormat="1"/>
    <row r="4518" s="224" customFormat="1"/>
    <row r="4519" s="224" customFormat="1"/>
    <row r="4520" s="224" customFormat="1"/>
    <row r="4521" s="224" customFormat="1"/>
    <row r="4522" s="224" customFormat="1"/>
    <row r="4523" s="224" customFormat="1"/>
    <row r="4524" s="224" customFormat="1"/>
    <row r="4525" s="224" customFormat="1"/>
    <row r="4526" s="224" customFormat="1"/>
    <row r="4527" s="224" customFormat="1"/>
    <row r="4528" s="224" customFormat="1"/>
    <row r="4529" s="224" customFormat="1"/>
    <row r="4530" s="224" customFormat="1"/>
    <row r="4531" s="224" customFormat="1"/>
    <row r="4532" s="224" customFormat="1"/>
    <row r="4533" s="224" customFormat="1"/>
    <row r="4534" s="224" customFormat="1"/>
    <row r="4535" s="224" customFormat="1"/>
    <row r="4536" s="224" customFormat="1"/>
    <row r="4537" s="224" customFormat="1"/>
    <row r="4538" s="224" customFormat="1"/>
    <row r="4539" s="224" customFormat="1"/>
    <row r="4540" s="224" customFormat="1"/>
    <row r="4541" s="224" customFormat="1"/>
    <row r="4542" s="224" customFormat="1"/>
    <row r="4543" s="224" customFormat="1"/>
    <row r="4544" s="224" customFormat="1"/>
    <row r="4545" s="224" customFormat="1"/>
    <row r="4546" s="224" customFormat="1"/>
    <row r="4547" s="224" customFormat="1"/>
    <row r="4548" s="224" customFormat="1"/>
    <row r="4549" s="224" customFormat="1"/>
    <row r="4550" s="224" customFormat="1"/>
    <row r="4551" s="224" customFormat="1"/>
    <row r="4552" s="224" customFormat="1"/>
    <row r="4553" s="224" customFormat="1"/>
    <row r="4554" s="224" customFormat="1"/>
    <row r="4555" s="224" customFormat="1"/>
    <row r="4556" s="224" customFormat="1"/>
    <row r="4557" s="224" customFormat="1"/>
    <row r="4558" s="224" customFormat="1"/>
    <row r="4559" s="224" customFormat="1"/>
    <row r="4560" s="224" customFormat="1"/>
    <row r="4561" s="224" customFormat="1"/>
    <row r="4562" s="224" customFormat="1"/>
    <row r="4563" s="224" customFormat="1"/>
    <row r="4564" s="224" customFormat="1"/>
    <row r="4565" s="224" customFormat="1"/>
    <row r="4566" s="224" customFormat="1"/>
    <row r="4567" s="224" customFormat="1"/>
    <row r="4568" s="224" customFormat="1"/>
    <row r="4569" s="224" customFormat="1"/>
    <row r="4570" s="224" customFormat="1"/>
    <row r="4571" s="224" customFormat="1"/>
    <row r="4572" s="224" customFormat="1"/>
    <row r="4573" s="224" customFormat="1"/>
    <row r="4574" s="224" customFormat="1"/>
    <row r="4575" s="224" customFormat="1"/>
    <row r="4576" s="224" customFormat="1"/>
    <row r="4577" s="224" customFormat="1"/>
    <row r="4578" s="224" customFormat="1"/>
    <row r="4579" s="224" customFormat="1"/>
    <row r="4580" s="224" customFormat="1"/>
    <row r="4581" s="224" customFormat="1"/>
    <row r="4582" s="224" customFormat="1"/>
    <row r="4583" s="224" customFormat="1"/>
    <row r="4584" s="224" customFormat="1"/>
    <row r="4585" s="224" customFormat="1"/>
    <row r="4586" s="224" customFormat="1"/>
    <row r="4587" s="224" customFormat="1"/>
    <row r="4588" s="224" customFormat="1"/>
    <row r="4589" s="224" customFormat="1"/>
    <row r="4590" s="224" customFormat="1"/>
    <row r="4591" s="224" customFormat="1"/>
    <row r="4592" s="224" customFormat="1"/>
    <row r="4593" s="224" customFormat="1"/>
    <row r="4594" s="224" customFormat="1"/>
    <row r="4595" s="224" customFormat="1"/>
    <row r="4596" s="224" customFormat="1"/>
    <row r="4597" s="224" customFormat="1"/>
    <row r="4598" s="224" customFormat="1"/>
    <row r="4599" s="224" customFormat="1"/>
    <row r="4600" s="224" customFormat="1"/>
    <row r="4601" s="224" customFormat="1"/>
    <row r="4602" s="224" customFormat="1"/>
    <row r="4603" s="224" customFormat="1"/>
    <row r="4604" s="224" customFormat="1"/>
    <row r="4605" s="224" customFormat="1"/>
    <row r="4606" s="224" customFormat="1"/>
    <row r="4607" s="224" customFormat="1"/>
    <row r="4608" s="224" customFormat="1"/>
    <row r="4609" s="224" customFormat="1"/>
    <row r="4610" s="224" customFormat="1"/>
    <row r="4611" s="224" customFormat="1"/>
    <row r="4612" s="224" customFormat="1"/>
    <row r="4613" s="224" customFormat="1"/>
    <row r="4614" s="224" customFormat="1"/>
    <row r="4615" s="224" customFormat="1"/>
    <row r="4616" s="224" customFormat="1"/>
    <row r="4617" s="224" customFormat="1"/>
    <row r="4618" s="224" customFormat="1"/>
    <row r="4619" s="224" customFormat="1"/>
    <row r="4620" s="224" customFormat="1"/>
    <row r="4621" s="224" customFormat="1"/>
    <row r="4622" s="224" customFormat="1"/>
    <row r="4623" s="224" customFormat="1"/>
    <row r="4624" s="224" customFormat="1"/>
    <row r="4625" s="224" customFormat="1"/>
    <row r="4626" s="224" customFormat="1"/>
    <row r="4627" s="224" customFormat="1"/>
    <row r="4628" s="224" customFormat="1"/>
    <row r="4629" s="224" customFormat="1"/>
    <row r="4630" s="224" customFormat="1"/>
    <row r="4631" s="224" customFormat="1"/>
    <row r="4632" s="224" customFormat="1"/>
    <row r="4633" s="224" customFormat="1"/>
    <row r="4634" s="224" customFormat="1"/>
    <row r="4635" s="224" customFormat="1"/>
    <row r="4636" s="224" customFormat="1"/>
    <row r="4637" s="224" customFormat="1"/>
    <row r="4638" s="224" customFormat="1"/>
    <row r="4639" s="224" customFormat="1"/>
    <row r="4640" s="224" customFormat="1"/>
    <row r="4641" s="224" customFormat="1"/>
    <row r="4642" s="224" customFormat="1"/>
    <row r="4643" s="224" customFormat="1"/>
    <row r="4644" s="224" customFormat="1"/>
    <row r="4645" s="224" customFormat="1"/>
    <row r="4646" s="224" customFormat="1"/>
    <row r="4647" s="224" customFormat="1"/>
    <row r="4648" s="224" customFormat="1"/>
    <row r="4649" s="224" customFormat="1"/>
    <row r="4650" s="224" customFormat="1"/>
    <row r="4651" s="224" customFormat="1"/>
    <row r="4652" s="224" customFormat="1"/>
    <row r="4653" s="224" customFormat="1"/>
    <row r="4654" s="224" customFormat="1"/>
    <row r="4655" s="224" customFormat="1"/>
    <row r="4656" s="224" customFormat="1"/>
    <row r="4657" s="224" customFormat="1"/>
    <row r="4658" s="224" customFormat="1"/>
    <row r="4659" s="224" customFormat="1"/>
    <row r="4660" s="224" customFormat="1"/>
    <row r="4661" s="224" customFormat="1"/>
    <row r="4662" s="224" customFormat="1"/>
    <row r="4663" s="224" customFormat="1"/>
    <row r="4664" s="224" customFormat="1"/>
    <row r="4665" s="224" customFormat="1"/>
    <row r="4666" s="224" customFormat="1"/>
    <row r="4667" s="224" customFormat="1"/>
    <row r="4668" s="224" customFormat="1"/>
    <row r="4669" s="224" customFormat="1"/>
    <row r="4670" s="224" customFormat="1"/>
    <row r="4671" s="224" customFormat="1"/>
    <row r="4672" s="224" customFormat="1"/>
    <row r="4673" s="224" customFormat="1"/>
    <row r="4674" s="224" customFormat="1"/>
    <row r="4675" s="224" customFormat="1"/>
    <row r="4676" s="224" customFormat="1"/>
    <row r="4677" s="224" customFormat="1"/>
    <row r="4678" s="224" customFormat="1"/>
    <row r="4679" s="224" customFormat="1"/>
    <row r="4680" s="224" customFormat="1"/>
    <row r="4681" s="224" customFormat="1"/>
    <row r="4682" s="224" customFormat="1"/>
    <row r="4683" s="224" customFormat="1"/>
    <row r="4684" s="224" customFormat="1"/>
    <row r="4685" s="224" customFormat="1"/>
    <row r="4686" s="224" customFormat="1"/>
    <row r="4687" s="224" customFormat="1"/>
    <row r="4688" s="224" customFormat="1"/>
    <row r="4689" s="224" customFormat="1"/>
    <row r="4690" s="224" customFormat="1"/>
    <row r="4691" s="224" customFormat="1"/>
    <row r="4692" s="224" customFormat="1"/>
    <row r="4693" s="224" customFormat="1"/>
    <row r="4694" s="224" customFormat="1"/>
    <row r="4695" s="224" customFormat="1"/>
    <row r="4696" s="224" customFormat="1"/>
    <row r="4697" s="224" customFormat="1"/>
    <row r="4698" s="224" customFormat="1"/>
    <row r="4699" s="224" customFormat="1"/>
    <row r="4700" s="224" customFormat="1"/>
    <row r="4701" s="224" customFormat="1"/>
    <row r="4702" s="224" customFormat="1"/>
    <row r="4703" s="224" customFormat="1"/>
    <row r="4704" s="224" customFormat="1"/>
    <row r="4705" s="224" customFormat="1"/>
    <row r="4706" s="224" customFormat="1"/>
    <row r="4707" s="224" customFormat="1"/>
    <row r="4708" s="224" customFormat="1"/>
    <row r="4709" s="224" customFormat="1"/>
    <row r="4710" s="224" customFormat="1"/>
    <row r="4711" s="224" customFormat="1"/>
    <row r="4712" s="224" customFormat="1"/>
    <row r="4713" s="224" customFormat="1"/>
    <row r="4714" s="224" customFormat="1"/>
    <row r="4715" s="224" customFormat="1"/>
    <row r="4716" s="224" customFormat="1"/>
    <row r="4717" s="224" customFormat="1"/>
    <row r="4718" s="224" customFormat="1"/>
    <row r="4719" s="224" customFormat="1"/>
    <row r="4720" s="224" customFormat="1"/>
    <row r="4721" s="224" customFormat="1"/>
    <row r="4722" s="224" customFormat="1"/>
    <row r="4723" s="224" customFormat="1"/>
    <row r="4724" s="224" customFormat="1"/>
    <row r="4725" s="224" customFormat="1"/>
    <row r="4726" s="224" customFormat="1"/>
    <row r="4727" s="224" customFormat="1"/>
    <row r="4728" s="224" customFormat="1"/>
    <row r="4729" s="224" customFormat="1"/>
    <row r="4730" s="224" customFormat="1"/>
    <row r="4731" s="224" customFormat="1"/>
    <row r="4732" s="224" customFormat="1"/>
    <row r="4733" s="224" customFormat="1"/>
    <row r="4734" s="224" customFormat="1"/>
    <row r="4735" s="224" customFormat="1"/>
    <row r="4736" s="224" customFormat="1"/>
    <row r="4737" s="224" customFormat="1"/>
    <row r="4738" s="224" customFormat="1"/>
    <row r="4739" s="224" customFormat="1"/>
    <row r="4740" s="224" customFormat="1"/>
    <row r="4741" s="224" customFormat="1"/>
    <row r="4742" s="224" customFormat="1"/>
    <row r="4743" s="224" customFormat="1"/>
    <row r="4744" s="224" customFormat="1"/>
    <row r="4745" s="224" customFormat="1"/>
    <row r="4746" s="224" customFormat="1"/>
    <row r="4747" s="224" customFormat="1"/>
    <row r="4748" s="224" customFormat="1"/>
    <row r="4749" s="224" customFormat="1"/>
    <row r="4750" s="224" customFormat="1"/>
    <row r="4751" s="224" customFormat="1"/>
    <row r="4752" s="224" customFormat="1"/>
    <row r="4753" s="224" customFormat="1"/>
    <row r="4754" s="224" customFormat="1"/>
    <row r="4755" s="224" customFormat="1"/>
    <row r="4756" s="224" customFormat="1"/>
    <row r="4757" s="224" customFormat="1"/>
    <row r="4758" s="224" customFormat="1"/>
    <row r="4759" s="224" customFormat="1"/>
    <row r="4760" s="224" customFormat="1"/>
    <row r="4761" s="224" customFormat="1"/>
    <row r="4762" s="224" customFormat="1"/>
    <row r="4763" s="224" customFormat="1"/>
    <row r="4764" s="224" customFormat="1"/>
    <row r="4765" s="224" customFormat="1"/>
    <row r="4766" s="224" customFormat="1"/>
    <row r="4767" s="224" customFormat="1"/>
    <row r="4768" s="224" customFormat="1"/>
    <row r="4769" s="224" customFormat="1"/>
    <row r="4770" s="224" customFormat="1"/>
    <row r="4771" s="224" customFormat="1"/>
    <row r="4772" s="224" customFormat="1"/>
    <row r="4773" s="224" customFormat="1"/>
    <row r="4774" s="224" customFormat="1"/>
    <row r="4775" s="224" customFormat="1"/>
    <row r="4776" s="224" customFormat="1"/>
    <row r="4777" s="224" customFormat="1"/>
    <row r="4778" s="224" customFormat="1"/>
    <row r="4779" s="224" customFormat="1"/>
    <row r="4780" s="224" customFormat="1"/>
    <row r="4781" s="224" customFormat="1"/>
    <row r="4782" s="224" customFormat="1"/>
    <row r="4783" s="224" customFormat="1"/>
    <row r="4784" s="224" customFormat="1"/>
    <row r="4785" s="224" customFormat="1"/>
    <row r="4786" s="224" customFormat="1"/>
    <row r="4787" s="224" customFormat="1"/>
    <row r="4788" s="224" customFormat="1"/>
    <row r="4789" s="224" customFormat="1"/>
    <row r="4790" s="224" customFormat="1"/>
    <row r="4791" s="224" customFormat="1"/>
    <row r="4792" s="224" customFormat="1"/>
    <row r="4793" s="224" customFormat="1"/>
    <row r="4794" s="224" customFormat="1"/>
    <row r="4795" s="224" customFormat="1"/>
    <row r="4796" s="224" customFormat="1"/>
    <row r="4797" s="224" customFormat="1"/>
    <row r="4798" s="224" customFormat="1"/>
    <row r="4799" s="224" customFormat="1"/>
    <row r="4800" s="224" customFormat="1"/>
    <row r="4801" s="224" customFormat="1"/>
    <row r="4802" s="224" customFormat="1"/>
    <row r="4803" s="224" customFormat="1"/>
    <row r="4804" s="224" customFormat="1"/>
    <row r="4805" s="224" customFormat="1"/>
    <row r="4806" s="224" customFormat="1"/>
    <row r="4807" s="224" customFormat="1"/>
    <row r="4808" s="224" customFormat="1"/>
    <row r="4809" s="224" customFormat="1"/>
    <row r="4810" s="224" customFormat="1"/>
    <row r="4811" s="224" customFormat="1"/>
    <row r="4812" s="224" customFormat="1"/>
    <row r="4813" s="224" customFormat="1"/>
    <row r="4814" s="224" customFormat="1"/>
    <row r="4815" s="224" customFormat="1"/>
    <row r="4816" s="224" customFormat="1"/>
    <row r="4817" s="224" customFormat="1"/>
    <row r="4818" s="224" customFormat="1"/>
    <row r="4819" s="224" customFormat="1"/>
    <row r="4820" s="224" customFormat="1"/>
    <row r="4821" s="224" customFormat="1"/>
    <row r="4822" s="224" customFormat="1"/>
    <row r="4823" s="224" customFormat="1"/>
    <row r="4824" s="224" customFormat="1"/>
    <row r="4825" s="224" customFormat="1"/>
    <row r="4826" s="224" customFormat="1"/>
    <row r="4827" s="224" customFormat="1"/>
    <row r="4828" s="224" customFormat="1"/>
    <row r="4829" s="224" customFormat="1"/>
    <row r="4830" s="224" customFormat="1"/>
    <row r="4831" s="224" customFormat="1"/>
    <row r="4832" s="224" customFormat="1"/>
    <row r="4833" s="224" customFormat="1"/>
    <row r="4834" s="224" customFormat="1"/>
    <row r="4835" s="224" customFormat="1"/>
    <row r="4836" s="224" customFormat="1"/>
    <row r="4837" s="224" customFormat="1"/>
    <row r="4838" s="224" customFormat="1"/>
    <row r="4839" s="224" customFormat="1"/>
    <row r="4840" s="224" customFormat="1"/>
    <row r="4841" s="224" customFormat="1"/>
    <row r="4842" s="224" customFormat="1"/>
    <row r="4843" s="224" customFormat="1"/>
    <row r="4844" s="224" customFormat="1"/>
    <row r="4845" s="224" customFormat="1"/>
    <row r="4846" s="224" customFormat="1"/>
    <row r="4847" s="224" customFormat="1"/>
    <row r="4848" s="224" customFormat="1"/>
    <row r="4849" s="224" customFormat="1"/>
    <row r="4850" s="224" customFormat="1"/>
    <row r="4851" s="224" customFormat="1"/>
    <row r="4852" s="224" customFormat="1"/>
    <row r="4853" s="224" customFormat="1"/>
    <row r="4854" s="224" customFormat="1"/>
    <row r="4855" s="224" customFormat="1"/>
    <row r="4856" s="224" customFormat="1"/>
    <row r="4857" s="224" customFormat="1"/>
    <row r="4858" s="224" customFormat="1"/>
    <row r="4859" s="224" customFormat="1"/>
    <row r="4860" s="224" customFormat="1"/>
    <row r="4861" s="224" customFormat="1"/>
    <row r="4862" s="224" customFormat="1"/>
    <row r="4863" s="224" customFormat="1"/>
    <row r="4864" s="224" customFormat="1"/>
    <row r="4865" s="224" customFormat="1"/>
    <row r="4866" s="224" customFormat="1"/>
    <row r="4867" s="224" customFormat="1"/>
    <row r="4868" s="224" customFormat="1"/>
    <row r="4869" s="224" customFormat="1"/>
    <row r="4870" s="224" customFormat="1"/>
    <row r="4871" s="224" customFormat="1"/>
    <row r="4872" s="224" customFormat="1"/>
    <row r="4873" s="224" customFormat="1"/>
    <row r="4874" s="224" customFormat="1"/>
    <row r="4875" s="224" customFormat="1"/>
    <row r="4876" s="224" customFormat="1"/>
    <row r="4877" s="224" customFormat="1"/>
    <row r="4878" s="224" customFormat="1"/>
    <row r="4879" s="224" customFormat="1"/>
    <row r="4880" s="224" customFormat="1"/>
    <row r="4881" s="224" customFormat="1"/>
    <row r="4882" s="224" customFormat="1"/>
    <row r="4883" s="224" customFormat="1"/>
    <row r="4884" s="224" customFormat="1"/>
    <row r="4885" s="224" customFormat="1"/>
    <row r="4886" s="224" customFormat="1"/>
    <row r="4887" s="224" customFormat="1"/>
    <row r="4888" s="224" customFormat="1"/>
    <row r="4889" s="224" customFormat="1"/>
    <row r="4890" s="224" customFormat="1"/>
    <row r="4891" s="224" customFormat="1"/>
    <row r="4892" s="224" customFormat="1"/>
    <row r="4893" s="224" customFormat="1"/>
    <row r="4894" s="224" customFormat="1"/>
    <row r="4895" s="224" customFormat="1"/>
    <row r="4896" s="224" customFormat="1"/>
    <row r="4897" s="224" customFormat="1"/>
    <row r="4898" s="224" customFormat="1"/>
    <row r="4899" s="224" customFormat="1"/>
    <row r="4900" s="224" customFormat="1"/>
    <row r="4901" s="224" customFormat="1"/>
    <row r="4902" s="224" customFormat="1"/>
    <row r="4903" s="224" customFormat="1"/>
    <row r="4904" s="224" customFormat="1"/>
    <row r="4905" s="224" customFormat="1"/>
    <row r="4906" s="224" customFormat="1"/>
    <row r="4907" s="224" customFormat="1"/>
    <row r="4908" s="224" customFormat="1"/>
    <row r="4909" s="224" customFormat="1"/>
    <row r="4910" s="224" customFormat="1"/>
    <row r="4911" s="224" customFormat="1"/>
    <row r="4912" s="224" customFormat="1"/>
    <row r="4913" s="224" customFormat="1"/>
    <row r="4914" s="224" customFormat="1"/>
    <row r="4915" s="224" customFormat="1"/>
    <row r="4916" s="224" customFormat="1"/>
    <row r="4917" s="224" customFormat="1"/>
    <row r="4918" s="224" customFormat="1"/>
    <row r="4919" s="224" customFormat="1"/>
    <row r="4920" s="224" customFormat="1"/>
    <row r="4921" s="224" customFormat="1"/>
    <row r="4922" s="224" customFormat="1"/>
    <row r="4923" s="224" customFormat="1"/>
    <row r="4924" s="224" customFormat="1"/>
    <row r="4925" s="224" customFormat="1"/>
    <row r="4926" s="224" customFormat="1"/>
    <row r="4927" s="224" customFormat="1"/>
    <row r="4928" s="224" customFormat="1"/>
    <row r="4929" s="224" customFormat="1"/>
    <row r="4930" s="224" customFormat="1"/>
    <row r="4931" s="224" customFormat="1"/>
    <row r="4932" s="224" customFormat="1"/>
    <row r="4933" s="224" customFormat="1"/>
    <row r="4934" s="224" customFormat="1"/>
    <row r="4935" s="224" customFormat="1"/>
    <row r="4936" s="224" customFormat="1"/>
    <row r="4937" s="224" customFormat="1"/>
    <row r="4938" s="224" customFormat="1"/>
    <row r="4939" s="224" customFormat="1"/>
    <row r="4940" s="224" customFormat="1"/>
    <row r="4941" s="224" customFormat="1"/>
    <row r="4942" s="224" customFormat="1"/>
    <row r="4943" s="224" customFormat="1"/>
    <row r="4944" s="224" customFormat="1"/>
    <row r="4945" s="224" customFormat="1"/>
    <row r="4946" s="224" customFormat="1"/>
    <row r="4947" s="224" customFormat="1"/>
    <row r="4948" s="224" customFormat="1"/>
    <row r="4949" s="224" customFormat="1"/>
    <row r="4950" s="224" customFormat="1"/>
    <row r="4951" s="224" customFormat="1"/>
    <row r="4952" s="224" customFormat="1"/>
    <row r="4953" s="224" customFormat="1"/>
    <row r="4954" s="224" customFormat="1"/>
    <row r="4955" s="224" customFormat="1"/>
    <row r="4956" s="224" customFormat="1"/>
    <row r="4957" s="224" customFormat="1"/>
    <row r="4958" s="224" customFormat="1"/>
    <row r="4959" s="224" customFormat="1"/>
    <row r="4960" s="224" customFormat="1"/>
    <row r="4961" s="224" customFormat="1"/>
    <row r="4962" s="224" customFormat="1"/>
    <row r="4963" s="224" customFormat="1"/>
    <row r="4964" s="224" customFormat="1"/>
    <row r="4965" s="224" customFormat="1"/>
    <row r="4966" s="224" customFormat="1"/>
    <row r="4967" s="224" customFormat="1"/>
    <row r="4968" s="224" customFormat="1"/>
    <row r="4969" s="224" customFormat="1"/>
    <row r="4970" s="224" customFormat="1"/>
    <row r="4971" s="224" customFormat="1"/>
    <row r="4972" s="224" customFormat="1"/>
    <row r="4973" s="224" customFormat="1"/>
    <row r="4974" s="224" customFormat="1"/>
    <row r="4975" s="224" customFormat="1"/>
    <row r="4976" s="224" customFormat="1"/>
    <row r="4977" s="224" customFormat="1"/>
    <row r="4978" s="224" customFormat="1"/>
    <row r="4979" s="224" customFormat="1"/>
    <row r="4980" s="224" customFormat="1"/>
    <row r="4981" s="224" customFormat="1"/>
    <row r="4982" s="224" customFormat="1"/>
    <row r="4983" s="224" customFormat="1"/>
    <row r="4984" s="224" customFormat="1"/>
    <row r="4985" s="224" customFormat="1"/>
    <row r="4986" s="224" customFormat="1"/>
    <row r="4987" s="224" customFormat="1"/>
    <row r="4988" s="224" customFormat="1"/>
    <row r="4989" s="224" customFormat="1"/>
    <row r="4990" s="224" customFormat="1"/>
    <row r="4991" s="224" customFormat="1"/>
    <row r="4992" s="224" customFormat="1"/>
    <row r="4993" s="224" customFormat="1"/>
    <row r="4994" s="224" customFormat="1"/>
    <row r="4995" s="224" customFormat="1"/>
    <row r="4996" s="224" customFormat="1"/>
    <row r="4997" s="224" customFormat="1"/>
    <row r="4998" s="224" customFormat="1"/>
    <row r="4999" s="224" customFormat="1"/>
    <row r="5000" s="224" customFormat="1"/>
    <row r="5001" s="224" customFormat="1"/>
    <row r="5002" s="224" customFormat="1"/>
    <row r="5003" s="224" customFormat="1"/>
    <row r="5004" s="224" customFormat="1"/>
    <row r="5005" s="224" customFormat="1"/>
    <row r="5006" s="224" customFormat="1"/>
    <row r="5007" s="224" customFormat="1"/>
    <row r="5008" s="224" customFormat="1"/>
    <row r="5009" s="224" customFormat="1"/>
    <row r="5010" s="224" customFormat="1"/>
    <row r="5011" s="224" customFormat="1"/>
    <row r="5012" s="224" customFormat="1"/>
    <row r="5013" s="224" customFormat="1"/>
    <row r="5014" s="224" customFormat="1"/>
    <row r="5015" s="224" customFormat="1"/>
    <row r="5016" s="224" customFormat="1"/>
    <row r="5017" s="224" customFormat="1"/>
    <row r="5018" s="224" customFormat="1"/>
    <row r="5019" s="224" customFormat="1"/>
    <row r="5020" s="224" customFormat="1"/>
    <row r="5021" s="224" customFormat="1"/>
    <row r="5022" s="224" customFormat="1"/>
    <row r="5023" s="224" customFormat="1"/>
    <row r="5024" s="224" customFormat="1"/>
    <row r="5025" s="224" customFormat="1"/>
    <row r="5026" s="224" customFormat="1"/>
    <row r="5027" s="224" customFormat="1"/>
    <row r="5028" s="224" customFormat="1"/>
    <row r="5029" s="224" customFormat="1"/>
    <row r="5030" s="224" customFormat="1"/>
    <row r="5031" s="224" customFormat="1"/>
    <row r="5032" s="224" customFormat="1"/>
    <row r="5033" s="224" customFormat="1"/>
    <row r="5034" s="224" customFormat="1"/>
    <row r="5035" s="224" customFormat="1"/>
    <row r="5036" s="224" customFormat="1"/>
    <row r="5037" s="224" customFormat="1"/>
    <row r="5038" s="224" customFormat="1"/>
    <row r="5039" s="224" customFormat="1"/>
    <row r="5040" s="224" customFormat="1"/>
    <row r="5041" s="224" customFormat="1"/>
    <row r="5042" s="224" customFormat="1"/>
    <row r="5043" s="224" customFormat="1"/>
    <row r="5044" s="224" customFormat="1"/>
    <row r="5045" s="224" customFormat="1"/>
    <row r="5046" s="224" customFormat="1"/>
    <row r="5047" s="224" customFormat="1"/>
    <row r="5048" s="224" customFormat="1"/>
    <row r="5049" s="224" customFormat="1"/>
    <row r="5050" s="224" customFormat="1"/>
    <row r="5051" s="224" customFormat="1"/>
    <row r="5052" s="224" customFormat="1"/>
    <row r="5053" s="224" customFormat="1"/>
    <row r="5054" s="224" customFormat="1"/>
    <row r="5055" s="224" customFormat="1"/>
    <row r="5056" s="224" customFormat="1"/>
    <row r="5057" s="224" customFormat="1"/>
    <row r="5058" s="224" customFormat="1"/>
    <row r="5059" s="224" customFormat="1"/>
    <row r="5060" s="224" customFormat="1"/>
    <row r="5061" s="224" customFormat="1"/>
    <row r="5062" s="224" customFormat="1"/>
    <row r="5063" s="224" customFormat="1"/>
    <row r="5064" s="224" customFormat="1"/>
    <row r="5065" s="224" customFormat="1"/>
    <row r="5066" s="224" customFormat="1"/>
    <row r="5067" s="224" customFormat="1"/>
    <row r="5068" s="224" customFormat="1"/>
    <row r="5069" s="224" customFormat="1"/>
    <row r="5070" s="224" customFormat="1"/>
    <row r="5071" s="224" customFormat="1"/>
    <row r="5072" s="224" customFormat="1"/>
    <row r="5073" s="224" customFormat="1"/>
    <row r="5074" s="224" customFormat="1"/>
    <row r="5075" s="224" customFormat="1"/>
    <row r="5076" s="224" customFormat="1"/>
    <row r="5077" s="224" customFormat="1"/>
    <row r="5078" s="224" customFormat="1"/>
    <row r="5079" s="224" customFormat="1"/>
    <row r="5080" s="224" customFormat="1"/>
    <row r="5081" s="224" customFormat="1"/>
    <row r="5082" s="224" customFormat="1"/>
    <row r="5083" s="224" customFormat="1"/>
    <row r="5084" s="224" customFormat="1"/>
    <row r="5085" s="224" customFormat="1"/>
    <row r="5086" s="224" customFormat="1"/>
    <row r="5087" s="224" customFormat="1"/>
    <row r="5088" s="224" customFormat="1"/>
    <row r="5089" s="224" customFormat="1"/>
    <row r="5090" s="224" customFormat="1"/>
    <row r="5091" s="224" customFormat="1"/>
    <row r="5092" s="224" customFormat="1"/>
    <row r="5093" s="224" customFormat="1"/>
    <row r="5094" s="224" customFormat="1"/>
    <row r="5095" s="224" customFormat="1"/>
    <row r="5096" s="224" customFormat="1"/>
    <row r="5097" s="224" customFormat="1"/>
    <row r="5098" s="224" customFormat="1"/>
    <row r="5099" s="224" customFormat="1"/>
    <row r="5100" s="224" customFormat="1"/>
    <row r="5101" s="224" customFormat="1"/>
    <row r="5102" s="224" customFormat="1"/>
    <row r="5103" s="224" customFormat="1"/>
    <row r="5104" s="224" customFormat="1"/>
    <row r="5105" s="224" customFormat="1"/>
    <row r="5106" s="224" customFormat="1"/>
    <row r="5107" s="224" customFormat="1"/>
    <row r="5108" s="224" customFormat="1"/>
    <row r="5109" s="224" customFormat="1"/>
    <row r="5110" s="224" customFormat="1"/>
    <row r="5111" s="224" customFormat="1"/>
    <row r="5112" s="224" customFormat="1"/>
    <row r="5113" s="224" customFormat="1"/>
    <row r="5114" s="224" customFormat="1"/>
    <row r="5115" s="224" customFormat="1"/>
    <row r="5116" s="224" customFormat="1"/>
    <row r="5117" s="224" customFormat="1"/>
    <row r="5118" s="224" customFormat="1"/>
    <row r="5119" s="224" customFormat="1"/>
    <row r="5120" s="224" customFormat="1"/>
    <row r="5121" s="224" customFormat="1"/>
    <row r="5122" s="224" customFormat="1"/>
    <row r="5123" s="224" customFormat="1"/>
    <row r="5124" s="224" customFormat="1"/>
    <row r="5125" s="224" customFormat="1"/>
    <row r="5126" s="224" customFormat="1"/>
    <row r="5127" s="224" customFormat="1"/>
    <row r="5128" s="224" customFormat="1"/>
    <row r="5129" s="224" customFormat="1"/>
    <row r="5130" s="224" customFormat="1"/>
    <row r="5131" s="224" customFormat="1"/>
    <row r="5132" s="224" customFormat="1"/>
    <row r="5133" s="224" customFormat="1"/>
    <row r="5134" s="224" customFormat="1"/>
    <row r="5135" s="224" customFormat="1"/>
    <row r="5136" s="224" customFormat="1"/>
    <row r="5137" s="224" customFormat="1"/>
    <row r="5138" s="224" customFormat="1"/>
    <row r="5139" s="224" customFormat="1"/>
    <row r="5140" s="224" customFormat="1"/>
    <row r="5141" s="224" customFormat="1"/>
    <row r="5142" s="224" customFormat="1"/>
    <row r="5143" s="224" customFormat="1"/>
    <row r="5144" s="224" customFormat="1"/>
    <row r="5145" s="224" customFormat="1"/>
    <row r="5146" s="224" customFormat="1"/>
    <row r="5147" s="224" customFormat="1"/>
    <row r="5148" s="224" customFormat="1"/>
    <row r="5149" s="224" customFormat="1"/>
    <row r="5150" s="224" customFormat="1"/>
    <row r="5151" s="224" customFormat="1"/>
    <row r="5152" s="224" customFormat="1"/>
    <row r="5153" s="224" customFormat="1"/>
    <row r="5154" s="224" customFormat="1"/>
    <row r="5155" s="224" customFormat="1"/>
    <row r="5156" s="224" customFormat="1"/>
    <row r="5157" s="224" customFormat="1"/>
    <row r="5158" s="224" customFormat="1"/>
    <row r="5159" s="224" customFormat="1"/>
    <row r="5160" s="224" customFormat="1"/>
    <row r="5161" s="224" customFormat="1"/>
    <row r="5162" s="224" customFormat="1"/>
    <row r="5163" s="224" customFormat="1"/>
    <row r="5164" s="224" customFormat="1"/>
    <row r="5165" s="224" customFormat="1"/>
    <row r="5166" s="224" customFormat="1"/>
    <row r="5167" s="224" customFormat="1"/>
    <row r="5168" s="224" customFormat="1"/>
    <row r="5169" s="224" customFormat="1"/>
    <row r="5170" s="224" customFormat="1"/>
    <row r="5171" s="224" customFormat="1"/>
    <row r="5172" s="224" customFormat="1"/>
    <row r="5173" s="224" customFormat="1"/>
    <row r="5174" s="224" customFormat="1"/>
    <row r="5175" s="224" customFormat="1"/>
    <row r="5176" s="224" customFormat="1"/>
    <row r="5177" s="224" customFormat="1"/>
    <row r="5178" s="224" customFormat="1"/>
    <row r="5179" s="224" customFormat="1"/>
    <row r="5180" s="224" customFormat="1"/>
    <row r="5181" s="224" customFormat="1"/>
    <row r="5182" s="224" customFormat="1"/>
    <row r="5183" s="224" customFormat="1"/>
    <row r="5184" s="224" customFormat="1"/>
    <row r="5185" s="224" customFormat="1"/>
    <row r="5186" s="224" customFormat="1"/>
    <row r="5187" s="224" customFormat="1"/>
    <row r="5188" s="224" customFormat="1"/>
    <row r="5189" s="224" customFormat="1"/>
    <row r="5190" s="224" customFormat="1"/>
    <row r="5191" s="224" customFormat="1"/>
    <row r="5192" s="224" customFormat="1"/>
    <row r="5193" s="224" customFormat="1"/>
    <row r="5194" s="224" customFormat="1"/>
    <row r="5195" s="224" customFormat="1"/>
    <row r="5196" s="224" customFormat="1"/>
    <row r="5197" s="224" customFormat="1"/>
    <row r="5198" s="224" customFormat="1"/>
    <row r="5199" s="224" customFormat="1"/>
    <row r="5200" s="224" customFormat="1"/>
    <row r="5201" s="224" customFormat="1"/>
    <row r="5202" s="224" customFormat="1"/>
    <row r="5203" s="224" customFormat="1"/>
    <row r="5204" s="224" customFormat="1"/>
    <row r="5205" s="224" customFormat="1"/>
    <row r="5206" s="224" customFormat="1"/>
    <row r="5207" s="224" customFormat="1"/>
    <row r="5208" s="224" customFormat="1"/>
    <row r="5209" s="224" customFormat="1"/>
    <row r="5210" s="224" customFormat="1"/>
    <row r="5211" s="224" customFormat="1"/>
    <row r="5212" s="224" customFormat="1"/>
    <row r="5213" s="224" customFormat="1"/>
    <row r="5214" s="224" customFormat="1"/>
    <row r="5215" s="224" customFormat="1"/>
    <row r="5216" s="224" customFormat="1"/>
    <row r="5217" s="224" customFormat="1"/>
    <row r="5218" s="224" customFormat="1"/>
    <row r="5219" s="224" customFormat="1"/>
    <row r="5220" s="224" customFormat="1"/>
    <row r="5221" s="224" customFormat="1"/>
    <row r="5222" s="224" customFormat="1"/>
    <row r="5223" s="224" customFormat="1"/>
    <row r="5224" s="224" customFormat="1"/>
    <row r="5225" s="224" customFormat="1"/>
    <row r="5226" s="224" customFormat="1"/>
    <row r="5227" s="224" customFormat="1"/>
    <row r="5228" s="224" customFormat="1"/>
    <row r="5229" s="224" customFormat="1"/>
    <row r="5230" s="224" customFormat="1"/>
    <row r="5231" s="224" customFormat="1"/>
    <row r="5232" s="224" customFormat="1"/>
    <row r="5233" s="224" customFormat="1"/>
    <row r="5234" s="224" customFormat="1"/>
    <row r="5235" s="224" customFormat="1"/>
    <row r="5236" s="224" customFormat="1"/>
    <row r="5237" s="224" customFormat="1"/>
    <row r="5238" s="224" customFormat="1"/>
    <row r="5239" s="224" customFormat="1"/>
    <row r="5240" s="224" customFormat="1"/>
    <row r="5241" s="224" customFormat="1"/>
    <row r="5242" s="224" customFormat="1"/>
    <row r="5243" s="224" customFormat="1"/>
    <row r="5244" s="224" customFormat="1"/>
    <row r="5245" s="224" customFormat="1"/>
    <row r="5246" s="224" customFormat="1"/>
    <row r="5247" s="224" customFormat="1"/>
    <row r="5248" s="224" customFormat="1"/>
    <row r="5249" s="224" customFormat="1"/>
    <row r="5250" s="224" customFormat="1"/>
    <row r="5251" s="224" customFormat="1"/>
    <row r="5252" s="224" customFormat="1"/>
    <row r="5253" s="224" customFormat="1"/>
    <row r="5254" s="224" customFormat="1"/>
    <row r="5255" s="224" customFormat="1"/>
    <row r="5256" s="224" customFormat="1"/>
    <row r="5257" s="224" customFormat="1"/>
    <row r="5258" s="224" customFormat="1"/>
    <row r="5259" s="224" customFormat="1"/>
    <row r="5260" s="224" customFormat="1"/>
    <row r="5261" s="224" customFormat="1"/>
    <row r="5262" s="224" customFormat="1"/>
    <row r="5263" s="224" customFormat="1"/>
    <row r="5264" s="224" customFormat="1"/>
    <row r="5265" s="224" customFormat="1"/>
    <row r="5266" s="224" customFormat="1"/>
    <row r="5267" s="224" customFormat="1"/>
    <row r="5268" s="224" customFormat="1"/>
    <row r="5269" s="224" customFormat="1"/>
    <row r="5270" s="224" customFormat="1"/>
    <row r="5271" s="224" customFormat="1"/>
    <row r="5272" s="224" customFormat="1"/>
    <row r="5273" s="224" customFormat="1"/>
    <row r="5274" s="224" customFormat="1"/>
    <row r="5275" s="224" customFormat="1"/>
    <row r="5276" s="224" customFormat="1"/>
    <row r="5277" s="224" customFormat="1"/>
    <row r="5278" s="224" customFormat="1"/>
    <row r="5279" s="224" customFormat="1"/>
    <row r="5280" s="224" customFormat="1"/>
    <row r="5281" s="224" customFormat="1"/>
    <row r="5282" s="224" customFormat="1"/>
    <row r="5283" s="224" customFormat="1"/>
    <row r="5284" s="224" customFormat="1"/>
    <row r="5285" s="224" customFormat="1"/>
    <row r="5286" s="224" customFormat="1"/>
    <row r="5287" s="224" customFormat="1"/>
    <row r="5288" s="224" customFormat="1"/>
    <row r="5289" s="224" customFormat="1"/>
    <row r="5290" s="224" customFormat="1"/>
    <row r="5291" s="224" customFormat="1"/>
    <row r="5292" s="224" customFormat="1"/>
    <row r="5293" s="224" customFormat="1"/>
    <row r="5294" s="224" customFormat="1"/>
    <row r="5295" s="224" customFormat="1"/>
    <row r="5296" s="224" customFormat="1"/>
    <row r="5297" s="224" customFormat="1"/>
    <row r="5298" s="224" customFormat="1"/>
    <row r="5299" s="224" customFormat="1"/>
    <row r="5300" s="224" customFormat="1"/>
    <row r="5301" s="224" customFormat="1"/>
    <row r="5302" s="224" customFormat="1"/>
    <row r="5303" s="224" customFormat="1"/>
    <row r="5304" s="224" customFormat="1"/>
    <row r="5305" s="224" customFormat="1"/>
    <row r="5306" s="224" customFormat="1"/>
    <row r="5307" s="224" customFormat="1"/>
    <row r="5308" s="224" customFormat="1"/>
    <row r="5309" s="224" customFormat="1"/>
    <row r="5310" s="224" customFormat="1"/>
    <row r="5311" s="224" customFormat="1"/>
    <row r="5312" s="224" customFormat="1"/>
    <row r="5313" s="224" customFormat="1"/>
    <row r="5314" s="224" customFormat="1"/>
    <row r="5315" s="224" customFormat="1"/>
    <row r="5316" s="224" customFormat="1"/>
    <row r="5317" s="224" customFormat="1"/>
    <row r="5318" s="224" customFormat="1"/>
    <row r="5319" s="224" customFormat="1"/>
    <row r="5320" s="224" customFormat="1"/>
    <row r="5321" s="224" customFormat="1"/>
    <row r="5322" s="224" customFormat="1"/>
    <row r="5323" s="224" customFormat="1"/>
    <row r="5324" s="224" customFormat="1"/>
    <row r="5325" s="224" customFormat="1"/>
    <row r="5326" s="224" customFormat="1"/>
    <row r="5327" s="224" customFormat="1"/>
    <row r="5328" s="224" customFormat="1"/>
    <row r="5329" s="224" customFormat="1"/>
    <row r="5330" s="224" customFormat="1"/>
    <row r="5331" s="224" customFormat="1"/>
    <row r="5332" s="224" customFormat="1"/>
    <row r="5333" s="224" customFormat="1"/>
    <row r="5334" s="224" customFormat="1"/>
    <row r="5335" s="224" customFormat="1"/>
    <row r="5336" s="224" customFormat="1"/>
    <row r="5337" s="224" customFormat="1"/>
    <row r="5338" s="224" customFormat="1"/>
    <row r="5339" s="224" customFormat="1"/>
    <row r="5340" s="224" customFormat="1"/>
    <row r="5341" s="224" customFormat="1"/>
    <row r="5342" s="224" customFormat="1"/>
    <row r="5343" s="224" customFormat="1"/>
    <row r="5344" s="224" customFormat="1"/>
    <row r="5345" s="224" customFormat="1"/>
    <row r="5346" s="224" customFormat="1"/>
    <row r="5347" s="224" customFormat="1"/>
    <row r="5348" s="224" customFormat="1"/>
    <row r="5349" s="224" customFormat="1"/>
    <row r="5350" s="224" customFormat="1"/>
    <row r="5351" s="224" customFormat="1"/>
    <row r="5352" s="224" customFormat="1"/>
    <row r="5353" s="224" customFormat="1"/>
    <row r="5354" s="224" customFormat="1"/>
    <row r="5355" s="224" customFormat="1"/>
    <row r="5356" s="224" customFormat="1"/>
    <row r="5357" s="224" customFormat="1"/>
    <row r="5358" s="224" customFormat="1"/>
    <row r="5359" s="224" customFormat="1"/>
    <row r="5360" s="224" customFormat="1"/>
    <row r="5361" s="224" customFormat="1"/>
    <row r="5362" s="224" customFormat="1"/>
    <row r="5363" s="224" customFormat="1"/>
    <row r="5364" s="224" customFormat="1"/>
    <row r="5365" s="224" customFormat="1"/>
    <row r="5366" s="224" customFormat="1"/>
    <row r="5367" s="224" customFormat="1"/>
    <row r="5368" s="224" customFormat="1"/>
    <row r="5369" s="224" customFormat="1"/>
    <row r="5370" s="224" customFormat="1"/>
    <row r="5371" s="224" customFormat="1"/>
    <row r="5372" s="224" customFormat="1"/>
    <row r="5373" s="224" customFormat="1"/>
    <row r="5374" s="224" customFormat="1"/>
    <row r="5375" s="224" customFormat="1"/>
    <row r="5376" s="224" customFormat="1"/>
    <row r="5377" s="224" customFormat="1"/>
    <row r="5378" s="224" customFormat="1"/>
    <row r="5379" s="224" customFormat="1"/>
    <row r="5380" s="224" customFormat="1"/>
    <row r="5381" s="224" customFormat="1"/>
    <row r="5382" s="224" customFormat="1"/>
    <row r="5383" s="224" customFormat="1"/>
    <row r="5384" s="224" customFormat="1"/>
    <row r="5385" s="224" customFormat="1"/>
    <row r="5386" s="224" customFormat="1"/>
    <row r="5387" s="224" customFormat="1"/>
    <row r="5388" s="224" customFormat="1"/>
    <row r="5389" s="224" customFormat="1"/>
    <row r="5390" s="224" customFormat="1"/>
    <row r="5391" s="224" customFormat="1"/>
    <row r="5392" s="224" customFormat="1"/>
    <row r="5393" s="224" customFormat="1"/>
    <row r="5394" s="224" customFormat="1"/>
    <row r="5395" s="224" customFormat="1"/>
    <row r="5396" s="224" customFormat="1"/>
    <row r="5397" s="224" customFormat="1"/>
    <row r="5398" s="224" customFormat="1"/>
    <row r="5399" s="224" customFormat="1"/>
    <row r="5400" s="224" customFormat="1"/>
    <row r="5401" s="224" customFormat="1"/>
    <row r="5402" s="224" customFormat="1"/>
    <row r="5403" s="224" customFormat="1"/>
    <row r="5404" s="224" customFormat="1"/>
    <row r="5405" s="224" customFormat="1"/>
    <row r="5406" s="224" customFormat="1"/>
    <row r="5407" s="224" customFormat="1"/>
    <row r="5408" s="224" customFormat="1"/>
    <row r="5409" s="224" customFormat="1"/>
    <row r="5410" s="224" customFormat="1"/>
    <row r="5411" s="224" customFormat="1"/>
    <row r="5412" s="224" customFormat="1"/>
    <row r="5413" s="224" customFormat="1"/>
    <row r="5414" s="224" customFormat="1"/>
    <row r="5415" s="224" customFormat="1"/>
    <row r="5416" s="224" customFormat="1"/>
    <row r="5417" s="224" customFormat="1"/>
    <row r="5418" s="224" customFormat="1"/>
    <row r="5419" s="224" customFormat="1"/>
    <row r="5420" s="224" customFormat="1"/>
    <row r="5421" s="224" customFormat="1"/>
    <row r="5422" s="224" customFormat="1"/>
    <row r="5423" s="224" customFormat="1"/>
    <row r="5424" s="224" customFormat="1"/>
    <row r="5425" s="224" customFormat="1"/>
    <row r="5426" s="224" customFormat="1"/>
    <row r="5427" s="224" customFormat="1"/>
    <row r="5428" s="224" customFormat="1"/>
    <row r="5429" s="224" customFormat="1"/>
    <row r="5430" s="224" customFormat="1"/>
    <row r="5431" s="224" customFormat="1"/>
    <row r="5432" s="224" customFormat="1"/>
    <row r="5433" s="224" customFormat="1"/>
    <row r="5434" s="224" customFormat="1"/>
    <row r="5435" s="224" customFormat="1"/>
    <row r="5436" s="224" customFormat="1"/>
    <row r="5437" s="224" customFormat="1"/>
    <row r="5438" s="224" customFormat="1"/>
    <row r="5439" s="224" customFormat="1"/>
    <row r="5440" s="224" customFormat="1"/>
    <row r="5441" s="224" customFormat="1"/>
    <row r="5442" s="224" customFormat="1"/>
    <row r="5443" s="224" customFormat="1"/>
    <row r="5444" s="224" customFormat="1"/>
    <row r="5445" s="224" customFormat="1"/>
    <row r="5446" s="224" customFormat="1"/>
    <row r="5447" s="224" customFormat="1"/>
    <row r="5448" s="224" customFormat="1"/>
    <row r="5449" s="224" customFormat="1"/>
    <row r="5450" s="224" customFormat="1"/>
    <row r="5451" s="224" customFormat="1"/>
    <row r="5452" s="224" customFormat="1"/>
    <row r="5453" s="224" customFormat="1"/>
    <row r="5454" s="224" customFormat="1"/>
    <row r="5455" s="224" customFormat="1"/>
    <row r="5456" s="224" customFormat="1"/>
    <row r="5457" s="224" customFormat="1"/>
    <row r="5458" s="224" customFormat="1"/>
    <row r="5459" s="224" customFormat="1"/>
    <row r="5460" s="224" customFormat="1"/>
    <row r="5461" s="224" customFormat="1"/>
    <row r="5462" s="224" customFormat="1"/>
    <row r="5463" s="224" customFormat="1"/>
    <row r="5464" s="224" customFormat="1"/>
    <row r="5465" s="224" customFormat="1"/>
    <row r="5466" s="224" customFormat="1"/>
    <row r="5467" s="224" customFormat="1"/>
    <row r="5468" s="224" customFormat="1"/>
    <row r="5469" s="224" customFormat="1"/>
    <row r="5470" s="224" customFormat="1"/>
    <row r="5471" s="224" customFormat="1"/>
    <row r="5472" s="224" customFormat="1"/>
    <row r="5473" s="224" customFormat="1"/>
    <row r="5474" s="224" customFormat="1"/>
    <row r="5475" s="224" customFormat="1"/>
    <row r="5476" s="224" customFormat="1"/>
    <row r="5477" s="224" customFormat="1"/>
    <row r="5478" s="224" customFormat="1"/>
    <row r="5479" s="224" customFormat="1"/>
    <row r="5480" s="224" customFormat="1"/>
    <row r="5481" s="224" customFormat="1"/>
    <row r="5482" s="224" customFormat="1"/>
    <row r="5483" s="224" customFormat="1"/>
    <row r="5484" s="224" customFormat="1"/>
    <row r="5485" s="224" customFormat="1"/>
    <row r="5486" s="224" customFormat="1"/>
    <row r="5487" s="224" customFormat="1"/>
    <row r="5488" s="224" customFormat="1"/>
    <row r="5489" s="224" customFormat="1"/>
    <row r="5490" s="224" customFormat="1"/>
    <row r="5491" s="224" customFormat="1"/>
    <row r="5492" s="224" customFormat="1"/>
    <row r="5493" s="224" customFormat="1"/>
    <row r="5494" s="224" customFormat="1"/>
    <row r="5495" s="224" customFormat="1"/>
    <row r="5496" s="224" customFormat="1"/>
    <row r="5497" s="224" customFormat="1"/>
    <row r="5498" s="224" customFormat="1"/>
    <row r="5499" s="224" customFormat="1"/>
    <row r="5500" s="224" customFormat="1"/>
    <row r="5501" s="224" customFormat="1"/>
    <row r="5502" s="224" customFormat="1"/>
    <row r="5503" s="224" customFormat="1"/>
    <row r="5504" s="224" customFormat="1"/>
    <row r="5505" s="224" customFormat="1"/>
    <row r="5506" s="224" customFormat="1"/>
    <row r="5507" s="224" customFormat="1"/>
    <row r="5508" s="224" customFormat="1"/>
    <row r="5509" s="224" customFormat="1"/>
    <row r="5510" s="224" customFormat="1"/>
    <row r="5511" s="224" customFormat="1"/>
    <row r="5512" s="224" customFormat="1"/>
    <row r="5513" s="224" customFormat="1"/>
    <row r="5514" s="224" customFormat="1"/>
    <row r="5515" s="224" customFormat="1"/>
    <row r="5516" s="224" customFormat="1"/>
    <row r="5517" s="224" customFormat="1"/>
    <row r="5518" s="224" customFormat="1"/>
    <row r="5519" s="224" customFormat="1"/>
    <row r="5520" s="224" customFormat="1"/>
    <row r="5521" s="224" customFormat="1"/>
    <row r="5522" s="224" customFormat="1"/>
    <row r="5523" s="224" customFormat="1"/>
    <row r="5524" s="224" customFormat="1"/>
    <row r="5525" s="224" customFormat="1"/>
    <row r="5526" s="224" customFormat="1"/>
    <row r="5527" s="224" customFormat="1"/>
    <row r="5528" s="224" customFormat="1"/>
    <row r="5529" s="224" customFormat="1"/>
    <row r="5530" s="224" customFormat="1"/>
    <row r="5531" s="224" customFormat="1"/>
    <row r="5532" s="224" customFormat="1"/>
    <row r="5533" s="224" customFormat="1"/>
    <row r="5534" s="224" customFormat="1"/>
    <row r="5535" s="224" customFormat="1"/>
    <row r="5536" s="224" customFormat="1"/>
    <row r="5537" s="224" customFormat="1"/>
    <row r="5538" s="224" customFormat="1"/>
    <row r="5539" s="224" customFormat="1"/>
    <row r="5540" s="224" customFormat="1"/>
    <row r="5541" s="224" customFormat="1"/>
    <row r="5542" s="224" customFormat="1"/>
    <row r="5543" s="224" customFormat="1"/>
    <row r="5544" s="224" customFormat="1"/>
    <row r="5545" s="224" customFormat="1"/>
    <row r="5546" s="224" customFormat="1"/>
    <row r="5547" s="224" customFormat="1"/>
    <row r="5548" s="224" customFormat="1"/>
    <row r="5549" s="224" customFormat="1"/>
    <row r="5550" s="224" customFormat="1"/>
    <row r="5551" s="224" customFormat="1"/>
    <row r="5552" s="224" customFormat="1"/>
    <row r="5553" s="224" customFormat="1"/>
    <row r="5554" s="224" customFormat="1"/>
    <row r="5555" s="224" customFormat="1"/>
    <row r="5556" s="224" customFormat="1"/>
    <row r="5557" s="224" customFormat="1"/>
    <row r="5558" s="224" customFormat="1"/>
    <row r="5559" s="224" customFormat="1"/>
    <row r="5560" s="224" customFormat="1"/>
    <row r="5561" s="224" customFormat="1"/>
    <row r="5562" s="224" customFormat="1"/>
    <row r="5563" s="224" customFormat="1"/>
    <row r="5564" s="224" customFormat="1"/>
    <row r="5565" s="224" customFormat="1"/>
    <row r="5566" s="224" customFormat="1"/>
    <row r="5567" s="224" customFormat="1"/>
    <row r="5568" s="224" customFormat="1"/>
    <row r="5569" s="224" customFormat="1"/>
    <row r="5570" s="224" customFormat="1"/>
    <row r="5571" s="224" customFormat="1"/>
    <row r="5572" s="224" customFormat="1"/>
    <row r="5573" s="224" customFormat="1"/>
    <row r="5574" s="224" customFormat="1"/>
    <row r="5575" s="224" customFormat="1"/>
    <row r="5576" s="224" customFormat="1"/>
    <row r="5577" s="224" customFormat="1"/>
    <row r="5578" s="224" customFormat="1"/>
    <row r="5579" s="224" customFormat="1"/>
    <row r="5580" s="224" customFormat="1"/>
    <row r="5581" s="224" customFormat="1"/>
    <row r="5582" s="224" customFormat="1"/>
    <row r="5583" s="224" customFormat="1"/>
    <row r="5584" s="224" customFormat="1"/>
    <row r="5585" s="224" customFormat="1"/>
    <row r="5586" s="224" customFormat="1"/>
    <row r="5587" s="224" customFormat="1"/>
    <row r="5588" s="224" customFormat="1"/>
    <row r="5589" s="224" customFormat="1"/>
    <row r="5590" s="224" customFormat="1"/>
    <row r="5591" s="224" customFormat="1"/>
    <row r="5592" s="224" customFormat="1"/>
    <row r="5593" s="224" customFormat="1"/>
    <row r="5594" s="224" customFormat="1"/>
    <row r="5595" s="224" customFormat="1"/>
    <row r="5596" s="224" customFormat="1"/>
    <row r="5597" s="224" customFormat="1"/>
    <row r="5598" s="224" customFormat="1"/>
    <row r="5599" s="224" customFormat="1"/>
    <row r="5600" s="224" customFormat="1"/>
    <row r="5601" s="224" customFormat="1"/>
    <row r="5602" s="224" customFormat="1"/>
    <row r="5603" s="224" customFormat="1"/>
    <row r="5604" s="224" customFormat="1"/>
    <row r="5605" s="224" customFormat="1"/>
    <row r="5606" s="224" customFormat="1"/>
    <row r="5607" s="224" customFormat="1"/>
    <row r="5608" s="224" customFormat="1"/>
    <row r="5609" s="224" customFormat="1"/>
    <row r="5610" s="224" customFormat="1"/>
    <row r="5611" s="224" customFormat="1"/>
    <row r="5612" s="224" customFormat="1"/>
    <row r="5613" s="224" customFormat="1"/>
    <row r="5614" s="224" customFormat="1"/>
    <row r="5615" s="224" customFormat="1"/>
    <row r="5616" s="224" customFormat="1"/>
    <row r="5617" s="224" customFormat="1"/>
    <row r="5618" s="224" customFormat="1"/>
    <row r="5619" s="224" customFormat="1"/>
    <row r="5620" s="224" customFormat="1"/>
    <row r="5621" s="224" customFormat="1"/>
    <row r="5622" s="224" customFormat="1"/>
    <row r="5623" s="224" customFormat="1"/>
    <row r="5624" s="224" customFormat="1"/>
    <row r="5625" s="224" customFormat="1"/>
    <row r="5626" s="224" customFormat="1"/>
    <row r="5627" s="224" customFormat="1"/>
    <row r="5628" s="224" customFormat="1"/>
    <row r="5629" s="224" customFormat="1"/>
    <row r="5630" s="224" customFormat="1"/>
    <row r="5631" s="224" customFormat="1"/>
    <row r="5632" s="224" customFormat="1"/>
    <row r="5633" s="224" customFormat="1"/>
    <row r="5634" s="224" customFormat="1"/>
    <row r="5635" s="224" customFormat="1"/>
    <row r="5636" s="224" customFormat="1"/>
    <row r="5637" s="224" customFormat="1"/>
    <row r="5638" s="224" customFormat="1"/>
    <row r="5639" s="224" customFormat="1"/>
    <row r="5640" s="224" customFormat="1"/>
    <row r="5641" s="224" customFormat="1"/>
    <row r="5642" s="224" customFormat="1"/>
    <row r="5643" s="224" customFormat="1"/>
    <row r="5644" s="224" customFormat="1"/>
    <row r="5645" s="224" customFormat="1"/>
    <row r="5646" s="224" customFormat="1"/>
    <row r="5647" s="224" customFormat="1"/>
    <row r="5648" s="224" customFormat="1"/>
    <row r="5649" s="224" customFormat="1"/>
    <row r="5650" s="224" customFormat="1"/>
    <row r="5651" s="224" customFormat="1"/>
    <row r="5652" s="224" customFormat="1"/>
    <row r="5653" s="224" customFormat="1"/>
    <row r="5654" s="224" customFormat="1"/>
    <row r="5655" s="224" customFormat="1"/>
    <row r="5656" s="224" customFormat="1"/>
    <row r="5657" s="224" customFormat="1"/>
    <row r="5658" s="224" customFormat="1"/>
    <row r="5659" s="224" customFormat="1"/>
    <row r="5660" s="224" customFormat="1"/>
    <row r="5661" s="224" customFormat="1"/>
    <row r="5662" s="224" customFormat="1"/>
    <row r="5663" s="224" customFormat="1"/>
    <row r="5664" s="224" customFormat="1"/>
    <row r="5665" s="224" customFormat="1"/>
    <row r="5666" s="224" customFormat="1"/>
    <row r="5667" s="224" customFormat="1"/>
    <row r="5668" s="224" customFormat="1"/>
    <row r="5669" s="224" customFormat="1"/>
    <row r="5670" s="224" customFormat="1"/>
    <row r="5671" s="224" customFormat="1"/>
    <row r="5672" s="224" customFormat="1"/>
    <row r="5673" s="224" customFormat="1"/>
    <row r="5674" s="224" customFormat="1"/>
    <row r="5675" s="224" customFormat="1"/>
    <row r="5676" s="224" customFormat="1"/>
    <row r="5677" s="224" customFormat="1"/>
    <row r="5678" s="224" customFormat="1"/>
    <row r="5679" s="224" customFormat="1"/>
    <row r="5680" s="224" customFormat="1"/>
    <row r="5681" s="224" customFormat="1"/>
    <row r="5682" s="224" customFormat="1"/>
    <row r="5683" s="224" customFormat="1"/>
    <row r="5684" s="224" customFormat="1"/>
    <row r="5685" s="224" customFormat="1"/>
    <row r="5686" s="224" customFormat="1"/>
    <row r="5687" s="224" customFormat="1"/>
    <row r="5688" s="224" customFormat="1"/>
    <row r="5689" s="224" customFormat="1"/>
    <row r="5690" s="224" customFormat="1"/>
    <row r="5691" s="224" customFormat="1"/>
    <row r="5692" s="224" customFormat="1"/>
    <row r="5693" s="224" customFormat="1"/>
    <row r="5694" s="224" customFormat="1"/>
    <row r="5695" s="224" customFormat="1"/>
    <row r="5696" s="224" customFormat="1"/>
    <row r="5697" s="224" customFormat="1"/>
    <row r="5698" s="224" customFormat="1"/>
    <row r="5699" s="224" customFormat="1"/>
    <row r="5700" s="224" customFormat="1"/>
    <row r="5701" s="224" customFormat="1"/>
    <row r="5702" s="224" customFormat="1"/>
    <row r="5703" s="224" customFormat="1"/>
    <row r="5704" s="224" customFormat="1"/>
    <row r="5705" s="224" customFormat="1"/>
    <row r="5706" s="224" customFormat="1"/>
    <row r="5707" s="224" customFormat="1"/>
    <row r="5708" s="224" customFormat="1"/>
    <row r="5709" s="224" customFormat="1"/>
    <row r="5710" s="224" customFormat="1"/>
    <row r="5711" s="224" customFormat="1"/>
    <row r="5712" s="224" customFormat="1"/>
    <row r="5713" s="224" customFormat="1"/>
    <row r="5714" s="224" customFormat="1"/>
    <row r="5715" s="224" customFormat="1"/>
    <row r="5716" s="224" customFormat="1"/>
    <row r="5717" s="224" customFormat="1"/>
    <row r="5718" s="224" customFormat="1"/>
    <row r="5719" s="224" customFormat="1"/>
    <row r="5720" s="224" customFormat="1"/>
    <row r="5721" s="224" customFormat="1"/>
    <row r="5722" s="224" customFormat="1"/>
    <row r="5723" s="224" customFormat="1"/>
    <row r="5724" s="224" customFormat="1"/>
    <row r="5725" s="224" customFormat="1"/>
    <row r="5726" s="224" customFormat="1"/>
    <row r="5727" s="224" customFormat="1"/>
    <row r="5728" s="224" customFormat="1"/>
    <row r="5729" s="224" customFormat="1"/>
    <row r="5730" s="224" customFormat="1"/>
    <row r="5731" s="224" customFormat="1"/>
    <row r="5732" s="224" customFormat="1"/>
    <row r="5733" s="224" customFormat="1"/>
    <row r="5734" s="224" customFormat="1"/>
    <row r="5735" s="224" customFormat="1"/>
    <row r="5736" s="224" customFormat="1"/>
    <row r="5737" s="224" customFormat="1"/>
    <row r="5738" s="224" customFormat="1"/>
    <row r="5739" s="224" customFormat="1"/>
    <row r="5740" s="224" customFormat="1"/>
    <row r="5741" s="224" customFormat="1"/>
    <row r="5742" s="224" customFormat="1"/>
    <row r="5743" s="224" customFormat="1"/>
    <row r="5744" s="224" customFormat="1"/>
    <row r="5745" s="224" customFormat="1"/>
    <row r="5746" s="224" customFormat="1"/>
    <row r="5747" s="224" customFormat="1"/>
    <row r="5748" s="224" customFormat="1"/>
    <row r="5749" s="224" customFormat="1"/>
    <row r="5750" s="224" customFormat="1"/>
    <row r="5751" s="224" customFormat="1"/>
    <row r="5752" s="224" customFormat="1"/>
    <row r="5753" s="224" customFormat="1"/>
    <row r="5754" s="224" customFormat="1"/>
    <row r="5755" s="224" customFormat="1"/>
    <row r="5756" s="224" customFormat="1"/>
    <row r="5757" s="224" customFormat="1"/>
    <row r="5758" s="224" customFormat="1"/>
    <row r="5759" s="224" customFormat="1"/>
    <row r="5760" s="224" customFormat="1"/>
    <row r="5761" s="224" customFormat="1"/>
    <row r="5762" s="224" customFormat="1"/>
    <row r="5763" s="224" customFormat="1"/>
    <row r="5764" s="224" customFormat="1"/>
    <row r="5765" s="224" customFormat="1"/>
    <row r="5766" s="224" customFormat="1"/>
    <row r="5767" s="224" customFormat="1"/>
    <row r="5768" s="224" customFormat="1"/>
    <row r="5769" s="224" customFormat="1"/>
    <row r="5770" s="224" customFormat="1"/>
    <row r="5771" s="224" customFormat="1"/>
    <row r="5772" s="224" customFormat="1"/>
    <row r="5773" s="224" customFormat="1"/>
    <row r="5774" s="224" customFormat="1"/>
    <row r="5775" s="224" customFormat="1"/>
    <row r="5776" s="224" customFormat="1"/>
    <row r="5777" s="224" customFormat="1"/>
    <row r="5778" s="224" customFormat="1"/>
    <row r="5779" s="224" customFormat="1"/>
    <row r="5780" s="224" customFormat="1"/>
    <row r="5781" s="224" customFormat="1"/>
    <row r="5782" s="224" customFormat="1"/>
    <row r="5783" s="224" customFormat="1"/>
    <row r="5784" s="224" customFormat="1"/>
    <row r="5785" s="224" customFormat="1"/>
    <row r="5786" s="224" customFormat="1"/>
    <row r="5787" s="224" customFormat="1"/>
    <row r="5788" s="224" customFormat="1"/>
    <row r="5789" s="224" customFormat="1"/>
    <row r="5790" s="224" customFormat="1"/>
    <row r="5791" s="224" customFormat="1"/>
    <row r="5792" s="224" customFormat="1"/>
    <row r="5793" s="224" customFormat="1"/>
    <row r="5794" s="224" customFormat="1"/>
    <row r="5795" s="224" customFormat="1"/>
    <row r="5796" s="224" customFormat="1"/>
    <row r="5797" s="224" customFormat="1"/>
    <row r="5798" s="224" customFormat="1"/>
    <row r="5799" s="224" customFormat="1"/>
    <row r="5800" s="224" customFormat="1"/>
    <row r="5801" s="224" customFormat="1"/>
    <row r="5802" s="224" customFormat="1"/>
    <row r="5803" s="224" customFormat="1"/>
    <row r="5804" s="224" customFormat="1"/>
    <row r="5805" s="224" customFormat="1"/>
    <row r="5806" s="224" customFormat="1"/>
    <row r="5807" s="224" customFormat="1"/>
    <row r="5808" s="224" customFormat="1"/>
    <row r="5809" s="224" customFormat="1"/>
    <row r="5810" s="224" customFormat="1"/>
    <row r="5811" s="224" customFormat="1"/>
    <row r="5812" s="224" customFormat="1"/>
    <row r="5813" s="224" customFormat="1"/>
    <row r="5814" s="224" customFormat="1"/>
    <row r="5815" s="224" customFormat="1"/>
    <row r="5816" s="224" customFormat="1"/>
    <row r="5817" s="224" customFormat="1"/>
    <row r="5818" s="224" customFormat="1"/>
    <row r="5819" s="224" customFormat="1"/>
    <row r="5820" s="224" customFormat="1"/>
    <row r="5821" s="224" customFormat="1"/>
    <row r="5822" s="224" customFormat="1"/>
    <row r="5823" s="224" customFormat="1"/>
    <row r="5824" s="224" customFormat="1"/>
    <row r="5825" s="224" customFormat="1"/>
    <row r="5826" s="224" customFormat="1"/>
    <row r="5827" s="224" customFormat="1"/>
    <row r="5828" s="224" customFormat="1"/>
    <row r="5829" s="224" customFormat="1"/>
    <row r="5830" s="224" customFormat="1"/>
    <row r="5831" s="224" customFormat="1"/>
    <row r="5832" s="224" customFormat="1"/>
    <row r="5833" s="224" customFormat="1"/>
    <row r="5834" s="224" customFormat="1"/>
    <row r="5835" s="224" customFormat="1"/>
    <row r="5836" s="224" customFormat="1"/>
    <row r="5837" s="224" customFormat="1"/>
    <row r="5838" s="224" customFormat="1"/>
    <row r="5839" s="224" customFormat="1"/>
    <row r="5840" s="224" customFormat="1"/>
    <row r="5841" s="224" customFormat="1"/>
    <row r="5842" s="224" customFormat="1"/>
    <row r="5843" s="224" customFormat="1"/>
    <row r="5844" s="224" customFormat="1"/>
    <row r="5845" s="224" customFormat="1"/>
    <row r="5846" s="224" customFormat="1"/>
    <row r="5847" s="224" customFormat="1"/>
    <row r="5848" s="224" customFormat="1"/>
    <row r="5849" s="224" customFormat="1"/>
    <row r="5850" s="224" customFormat="1"/>
    <row r="5851" s="224" customFormat="1"/>
    <row r="5852" s="224" customFormat="1"/>
    <row r="5853" s="224" customFormat="1"/>
    <row r="5854" s="224" customFormat="1"/>
    <row r="5855" s="224" customFormat="1"/>
    <row r="5856" s="224" customFormat="1"/>
    <row r="5857" s="224" customFormat="1"/>
    <row r="5858" s="224" customFormat="1"/>
    <row r="5859" s="224" customFormat="1"/>
    <row r="5860" s="224" customFormat="1"/>
    <row r="5861" s="224" customFormat="1"/>
    <row r="5862" s="224" customFormat="1"/>
    <row r="5863" s="224" customFormat="1"/>
    <row r="5864" s="224" customFormat="1"/>
    <row r="5865" s="224" customFormat="1"/>
    <row r="5866" s="224" customFormat="1"/>
    <row r="5867" s="224" customFormat="1"/>
    <row r="5868" s="224" customFormat="1"/>
    <row r="5869" s="224" customFormat="1"/>
    <row r="5870" s="224" customFormat="1"/>
    <row r="5871" s="224" customFormat="1"/>
    <row r="5872" s="224" customFormat="1"/>
    <row r="5873" s="224" customFormat="1"/>
    <row r="5874" s="224" customFormat="1"/>
    <row r="5875" s="224" customFormat="1"/>
    <row r="5876" s="224" customFormat="1"/>
    <row r="5877" s="224" customFormat="1"/>
    <row r="5878" s="224" customFormat="1"/>
    <row r="5879" s="224" customFormat="1"/>
    <row r="5880" s="224" customFormat="1"/>
    <row r="5881" s="224" customFormat="1"/>
    <row r="5882" s="224" customFormat="1"/>
    <row r="5883" s="224" customFormat="1"/>
    <row r="5884" s="224" customFormat="1"/>
    <row r="5885" s="224" customFormat="1"/>
    <row r="5886" s="224" customFormat="1"/>
    <row r="5887" s="224" customFormat="1"/>
    <row r="5888" s="224" customFormat="1"/>
    <row r="5889" s="224" customFormat="1"/>
    <row r="5890" s="224" customFormat="1"/>
    <row r="5891" s="224" customFormat="1"/>
    <row r="5892" s="224" customFormat="1"/>
    <row r="5893" s="224" customFormat="1"/>
    <row r="5894" s="224" customFormat="1"/>
    <row r="5895" s="224" customFormat="1"/>
    <row r="5896" s="224" customFormat="1"/>
    <row r="5897" s="224" customFormat="1"/>
    <row r="5898" s="224" customFormat="1"/>
    <row r="5899" s="224" customFormat="1"/>
    <row r="5900" s="224" customFormat="1"/>
    <row r="5901" s="224" customFormat="1"/>
    <row r="5902" s="224" customFormat="1"/>
    <row r="5903" s="224" customFormat="1"/>
    <row r="5904" s="224" customFormat="1"/>
    <row r="5905" s="224" customFormat="1"/>
    <row r="5906" s="224" customFormat="1"/>
    <row r="5907" s="224" customFormat="1"/>
    <row r="5908" s="224" customFormat="1"/>
    <row r="5909" s="224" customFormat="1"/>
    <row r="5910" s="224" customFormat="1"/>
    <row r="5911" s="224" customFormat="1"/>
    <row r="5912" s="224" customFormat="1"/>
    <row r="5913" s="224" customFormat="1"/>
    <row r="5914" s="224" customFormat="1"/>
    <row r="5915" s="224" customFormat="1"/>
    <row r="5916" s="224" customFormat="1"/>
    <row r="5917" s="224" customFormat="1"/>
    <row r="5918" s="224" customFormat="1"/>
    <row r="5919" s="224" customFormat="1"/>
    <row r="5920" s="224" customFormat="1"/>
    <row r="5921" s="224" customFormat="1"/>
    <row r="5922" s="224" customFormat="1"/>
    <row r="5923" s="224" customFormat="1"/>
    <row r="5924" s="224" customFormat="1"/>
    <row r="5925" s="224" customFormat="1"/>
    <row r="5926" s="224" customFormat="1"/>
    <row r="5927" s="224" customFormat="1"/>
    <row r="5928" s="224" customFormat="1"/>
    <row r="5929" s="224" customFormat="1"/>
    <row r="5930" s="224" customFormat="1"/>
    <row r="5931" s="224" customFormat="1"/>
    <row r="5932" s="224" customFormat="1"/>
    <row r="5933" s="224" customFormat="1"/>
    <row r="5934" s="224" customFormat="1"/>
    <row r="5935" s="224" customFormat="1"/>
    <row r="5936" s="224" customFormat="1"/>
    <row r="5937" s="224" customFormat="1"/>
    <row r="5938" s="224" customFormat="1"/>
    <row r="5939" s="224" customFormat="1"/>
    <row r="5940" s="224" customFormat="1"/>
    <row r="5941" s="224" customFormat="1"/>
    <row r="5942" s="224" customFormat="1"/>
    <row r="5943" s="224" customFormat="1"/>
    <row r="5944" s="224" customFormat="1"/>
    <row r="5945" s="224" customFormat="1"/>
    <row r="5946" s="224" customFormat="1"/>
    <row r="5947" s="224" customFormat="1"/>
    <row r="5948" s="224" customFormat="1"/>
    <row r="5949" s="224" customFormat="1"/>
    <row r="5950" s="224" customFormat="1"/>
    <row r="5951" s="224" customFormat="1"/>
    <row r="5952" s="224" customFormat="1"/>
    <row r="5953" s="224" customFormat="1"/>
    <row r="5954" s="224" customFormat="1"/>
    <row r="5955" s="224" customFormat="1"/>
    <row r="5956" s="224" customFormat="1"/>
    <row r="5957" s="224" customFormat="1"/>
    <row r="5958" s="224" customFormat="1"/>
    <row r="5959" s="224" customFormat="1"/>
    <row r="5960" s="224" customFormat="1"/>
    <row r="5961" s="224" customFormat="1"/>
    <row r="5962" s="224" customFormat="1"/>
    <row r="5963" s="224" customFormat="1"/>
    <row r="5964" s="224" customFormat="1"/>
    <row r="5965" s="224" customFormat="1"/>
    <row r="5966" s="224" customFormat="1"/>
    <row r="5967" s="224" customFormat="1"/>
    <row r="5968" s="224" customFormat="1"/>
    <row r="5969" s="224" customFormat="1"/>
    <row r="5970" s="224" customFormat="1"/>
    <row r="5971" s="224" customFormat="1"/>
    <row r="5972" s="224" customFormat="1"/>
    <row r="5973" s="224" customFormat="1"/>
    <row r="5974" s="224" customFormat="1"/>
    <row r="5975" s="224" customFormat="1"/>
    <row r="5976" s="224" customFormat="1"/>
    <row r="5977" s="224" customFormat="1"/>
    <row r="5978" s="224" customFormat="1"/>
    <row r="5979" s="224" customFormat="1"/>
    <row r="5980" s="224" customFormat="1"/>
    <row r="5981" s="224" customFormat="1"/>
    <row r="5982" s="224" customFormat="1"/>
    <row r="5983" s="224" customFormat="1"/>
    <row r="5984" s="224" customFormat="1"/>
    <row r="5985" s="224" customFormat="1"/>
    <row r="5986" s="224" customFormat="1"/>
    <row r="5987" s="224" customFormat="1"/>
    <row r="5988" s="224" customFormat="1"/>
    <row r="5989" s="224" customFormat="1"/>
    <row r="5990" s="224" customFormat="1"/>
    <row r="5991" s="224" customFormat="1"/>
    <row r="5992" s="224" customFormat="1"/>
    <row r="5993" s="224" customFormat="1"/>
    <row r="5994" s="224" customFormat="1"/>
    <row r="5995" s="224" customFormat="1"/>
    <row r="5996" s="224" customFormat="1"/>
    <row r="5997" s="224" customFormat="1"/>
    <row r="5998" s="224" customFormat="1"/>
    <row r="5999" s="224" customFormat="1"/>
    <row r="6000" s="224" customFormat="1"/>
    <row r="6001" s="224" customFormat="1"/>
    <row r="6002" s="224" customFormat="1"/>
    <row r="6003" s="224" customFormat="1"/>
    <row r="6004" s="224" customFormat="1"/>
    <row r="6005" s="224" customFormat="1"/>
    <row r="6006" s="224" customFormat="1"/>
    <row r="6007" s="224" customFormat="1"/>
    <row r="6008" s="224" customFormat="1"/>
    <row r="6009" s="224" customFormat="1"/>
    <row r="6010" s="224" customFormat="1"/>
    <row r="6011" s="224" customFormat="1"/>
    <row r="6012" s="224" customFormat="1"/>
    <row r="6013" s="224" customFormat="1"/>
    <row r="6014" s="224" customFormat="1"/>
    <row r="6015" s="224" customFormat="1"/>
    <row r="6016" s="224" customFormat="1"/>
    <row r="6017" s="224" customFormat="1"/>
    <row r="6018" s="224" customFormat="1"/>
    <row r="6019" s="224" customFormat="1"/>
    <row r="6020" s="224" customFormat="1"/>
    <row r="6021" s="224" customFormat="1"/>
    <row r="6022" s="224" customFormat="1"/>
    <row r="6023" s="224" customFormat="1"/>
    <row r="6024" s="224" customFormat="1"/>
    <row r="6025" s="224" customFormat="1"/>
    <row r="6026" s="224" customFormat="1"/>
    <row r="6027" s="224" customFormat="1"/>
    <row r="6028" s="224" customFormat="1"/>
    <row r="6029" s="224" customFormat="1"/>
    <row r="6030" s="224" customFormat="1"/>
    <row r="6031" s="224" customFormat="1"/>
    <row r="6032" s="224" customFormat="1"/>
    <row r="6033" s="224" customFormat="1"/>
    <row r="6034" s="224" customFormat="1"/>
    <row r="6035" s="224" customFormat="1"/>
    <row r="6036" s="224" customFormat="1"/>
    <row r="6037" s="224" customFormat="1"/>
    <row r="6038" s="224" customFormat="1"/>
    <row r="6039" s="224" customFormat="1"/>
    <row r="6040" s="224" customFormat="1"/>
    <row r="6041" s="224" customFormat="1"/>
    <row r="6042" s="224" customFormat="1"/>
    <row r="6043" s="224" customFormat="1"/>
    <row r="6044" s="224" customFormat="1"/>
    <row r="6045" s="224" customFormat="1"/>
    <row r="6046" s="224" customFormat="1"/>
    <row r="6047" s="224" customFormat="1"/>
    <row r="6048" s="224" customFormat="1"/>
    <row r="6049" s="224" customFormat="1"/>
    <row r="6050" s="224" customFormat="1"/>
    <row r="6051" s="224" customFormat="1"/>
    <row r="6052" s="224" customFormat="1"/>
    <row r="6053" s="224" customFormat="1"/>
    <row r="6054" s="224" customFormat="1"/>
    <row r="6055" s="224" customFormat="1"/>
    <row r="6056" s="224" customFormat="1"/>
    <row r="6057" s="224" customFormat="1"/>
    <row r="6058" s="224" customFormat="1"/>
    <row r="6059" s="224" customFormat="1"/>
    <row r="6060" s="224" customFormat="1"/>
    <row r="6061" s="224" customFormat="1"/>
    <row r="6062" s="224" customFormat="1"/>
    <row r="6063" s="224" customFormat="1"/>
    <row r="6064" s="224" customFormat="1"/>
    <row r="6065" s="224" customFormat="1"/>
    <row r="6066" s="224" customFormat="1"/>
    <row r="6067" s="224" customFormat="1"/>
    <row r="6068" s="224" customFormat="1"/>
    <row r="6069" s="224" customFormat="1"/>
    <row r="6070" s="224" customFormat="1"/>
    <row r="6071" s="224" customFormat="1"/>
    <row r="6072" s="224" customFormat="1"/>
    <row r="6073" s="224" customFormat="1"/>
    <row r="6074" s="224" customFormat="1"/>
    <row r="6075" s="224" customFormat="1"/>
    <row r="6076" s="224" customFormat="1"/>
    <row r="6077" s="224" customFormat="1"/>
    <row r="6078" s="224" customFormat="1"/>
    <row r="6079" s="224" customFormat="1"/>
    <row r="6080" s="224" customFormat="1"/>
    <row r="6081" s="224" customFormat="1"/>
    <row r="6082" s="224" customFormat="1"/>
    <row r="6083" s="224" customFormat="1"/>
    <row r="6084" s="224" customFormat="1"/>
    <row r="6085" s="224" customFormat="1"/>
    <row r="6086" s="224" customFormat="1"/>
    <row r="6087" s="224" customFormat="1"/>
    <row r="6088" s="224" customFormat="1"/>
    <row r="6089" s="224" customFormat="1"/>
    <row r="6090" s="224" customFormat="1"/>
    <row r="6091" s="224" customFormat="1"/>
    <row r="6092" s="224" customFormat="1"/>
    <row r="6093" s="224" customFormat="1"/>
    <row r="6094" s="224" customFormat="1"/>
    <row r="6095" s="224" customFormat="1"/>
    <row r="6096" s="224" customFormat="1"/>
    <row r="6097" s="224" customFormat="1"/>
    <row r="6098" s="224" customFormat="1"/>
    <row r="6099" s="224" customFormat="1"/>
    <row r="6100" s="224" customFormat="1"/>
    <row r="6101" s="224" customFormat="1"/>
    <row r="6102" s="224" customFormat="1"/>
    <row r="6103" s="224" customFormat="1"/>
    <row r="6104" s="224" customFormat="1"/>
    <row r="6105" s="224" customFormat="1"/>
    <row r="6106" s="224" customFormat="1"/>
    <row r="6107" s="224" customFormat="1"/>
    <row r="6108" s="224" customFormat="1"/>
    <row r="6109" s="224" customFormat="1"/>
    <row r="6110" s="224" customFormat="1"/>
    <row r="6111" s="224" customFormat="1"/>
    <row r="6112" s="224" customFormat="1"/>
    <row r="6113" s="224" customFormat="1"/>
    <row r="6114" s="224" customFormat="1"/>
    <row r="6115" s="224" customFormat="1"/>
    <row r="6116" s="224" customFormat="1"/>
    <row r="6117" s="224" customFormat="1"/>
    <row r="6118" s="224" customFormat="1"/>
    <row r="6119" s="224" customFormat="1"/>
    <row r="6120" s="224" customFormat="1"/>
    <row r="6121" s="224" customFormat="1"/>
    <row r="6122" s="224" customFormat="1"/>
    <row r="6123" s="224" customFormat="1"/>
    <row r="6124" s="224" customFormat="1"/>
    <row r="6125" s="224" customFormat="1"/>
    <row r="6126" s="224" customFormat="1"/>
    <row r="6127" s="224" customFormat="1"/>
    <row r="6128" s="224" customFormat="1"/>
    <row r="6129" s="224" customFormat="1"/>
    <row r="6130" s="224" customFormat="1"/>
    <row r="6131" s="224" customFormat="1"/>
    <row r="6132" s="224" customFormat="1"/>
    <row r="6133" s="224" customFormat="1"/>
    <row r="6134" s="224" customFormat="1"/>
    <row r="6135" s="224" customFormat="1"/>
    <row r="6136" s="224" customFormat="1"/>
    <row r="6137" s="224" customFormat="1"/>
    <row r="6138" s="224" customFormat="1"/>
    <row r="6139" s="224" customFormat="1"/>
    <row r="6140" s="224" customFormat="1"/>
    <row r="6141" s="224" customFormat="1"/>
    <row r="6142" s="224" customFormat="1"/>
    <row r="6143" s="224" customFormat="1"/>
    <row r="6144" s="224" customFormat="1"/>
    <row r="6145" s="224" customFormat="1"/>
    <row r="6146" s="224" customFormat="1"/>
    <row r="6147" s="224" customFormat="1"/>
    <row r="6148" s="224" customFormat="1"/>
    <row r="6149" s="224" customFormat="1"/>
    <row r="6150" s="224" customFormat="1"/>
    <row r="6151" s="224" customFormat="1"/>
    <row r="6152" s="224" customFormat="1"/>
    <row r="6153" s="224" customFormat="1"/>
    <row r="6154" s="224" customFormat="1"/>
    <row r="6155" s="224" customFormat="1"/>
    <row r="6156" s="224" customFormat="1"/>
    <row r="6157" s="224" customFormat="1"/>
    <row r="6158" s="224" customFormat="1"/>
    <row r="6159" s="224" customFormat="1"/>
    <row r="6160" s="224" customFormat="1"/>
    <row r="6161" s="224" customFormat="1"/>
    <row r="6162" s="224" customFormat="1"/>
    <row r="6163" s="224" customFormat="1"/>
    <row r="6164" s="224" customFormat="1"/>
    <row r="6165" s="224" customFormat="1"/>
    <row r="6166" s="224" customFormat="1"/>
    <row r="6167" s="224" customFormat="1"/>
    <row r="6168" s="224" customFormat="1"/>
    <row r="6169" s="224" customFormat="1"/>
    <row r="6170" s="224" customFormat="1"/>
    <row r="6171" s="224" customFormat="1"/>
    <row r="6172" s="224" customFormat="1"/>
    <row r="6173" s="224" customFormat="1"/>
    <row r="6174" s="224" customFormat="1"/>
    <row r="6175" s="224" customFormat="1"/>
    <row r="6176" s="224" customFormat="1"/>
    <row r="6177" s="224" customFormat="1"/>
    <row r="6178" s="224" customFormat="1"/>
    <row r="6179" s="224" customFormat="1"/>
    <row r="6180" s="224" customFormat="1"/>
    <row r="6181" s="224" customFormat="1"/>
    <row r="6182" s="224" customFormat="1"/>
    <row r="6183" s="224" customFormat="1"/>
    <row r="6184" s="224" customFormat="1"/>
    <row r="6185" s="224" customFormat="1"/>
    <row r="6186" s="224" customFormat="1"/>
    <row r="6187" s="224" customFormat="1"/>
    <row r="6188" s="224" customFormat="1"/>
    <row r="6189" s="224" customFormat="1"/>
    <row r="6190" s="224" customFormat="1"/>
    <row r="6191" s="224" customFormat="1"/>
    <row r="6192" s="224" customFormat="1"/>
    <row r="6193" s="224" customFormat="1"/>
    <row r="6194" s="224" customFormat="1"/>
    <row r="6195" s="224" customFormat="1"/>
    <row r="6196" s="224" customFormat="1"/>
    <row r="6197" s="224" customFormat="1"/>
    <row r="6198" s="224" customFormat="1"/>
    <row r="6199" s="224" customFormat="1"/>
    <row r="6200" s="224" customFormat="1"/>
    <row r="6201" s="224" customFormat="1"/>
    <row r="6202" s="224" customFormat="1"/>
    <row r="6203" s="224" customFormat="1"/>
    <row r="6204" s="224" customFormat="1"/>
    <row r="6205" s="224" customFormat="1"/>
    <row r="6206" s="224" customFormat="1"/>
    <row r="6207" s="224" customFormat="1"/>
    <row r="6208" s="224" customFormat="1"/>
    <row r="6209" s="224" customFormat="1"/>
    <row r="6210" s="224" customFormat="1"/>
    <row r="6211" s="224" customFormat="1"/>
    <row r="6212" s="224" customFormat="1"/>
    <row r="6213" s="224" customFormat="1"/>
    <row r="6214" s="224" customFormat="1"/>
    <row r="6215" s="224" customFormat="1"/>
    <row r="6216" s="224" customFormat="1"/>
    <row r="6217" s="224" customFormat="1"/>
    <row r="6218" s="224" customFormat="1"/>
    <row r="6219" s="224" customFormat="1"/>
    <row r="6220" s="224" customFormat="1"/>
    <row r="6221" s="224" customFormat="1"/>
    <row r="6222" s="224" customFormat="1"/>
    <row r="6223" s="224" customFormat="1"/>
    <row r="6224" s="224" customFormat="1"/>
    <row r="6225" s="224" customFormat="1"/>
    <row r="6226" s="224" customFormat="1"/>
    <row r="6227" s="224" customFormat="1"/>
    <row r="6228" s="224" customFormat="1"/>
    <row r="6229" s="224" customFormat="1"/>
    <row r="6230" s="224" customFormat="1"/>
    <row r="6231" s="224" customFormat="1"/>
    <row r="6232" s="224" customFormat="1"/>
    <row r="6233" s="224" customFormat="1"/>
    <row r="6234" s="224" customFormat="1"/>
    <row r="6235" s="224" customFormat="1"/>
    <row r="6236" s="224" customFormat="1"/>
    <row r="6237" s="224" customFormat="1"/>
    <row r="6238" s="224" customFormat="1"/>
    <row r="6239" s="224" customFormat="1"/>
    <row r="6240" s="224" customFormat="1"/>
    <row r="6241" s="224" customFormat="1"/>
    <row r="6242" s="224" customFormat="1"/>
    <row r="6243" s="224" customFormat="1"/>
    <row r="6244" s="224" customFormat="1"/>
    <row r="6245" s="224" customFormat="1"/>
    <row r="6246" s="224" customFormat="1"/>
    <row r="6247" s="224" customFormat="1"/>
    <row r="6248" s="224" customFormat="1"/>
    <row r="6249" s="224" customFormat="1"/>
    <row r="6250" s="224" customFormat="1"/>
    <row r="6251" s="224" customFormat="1"/>
    <row r="6252" s="224" customFormat="1"/>
    <row r="6253" s="224" customFormat="1"/>
    <row r="6254" s="224" customFormat="1"/>
    <row r="6255" s="224" customFormat="1"/>
    <row r="6256" s="224" customFormat="1"/>
    <row r="6257" s="224" customFormat="1"/>
    <row r="6258" s="224" customFormat="1"/>
    <row r="6259" s="224" customFormat="1"/>
    <row r="6260" s="224" customFormat="1"/>
    <row r="6261" s="224" customFormat="1"/>
    <row r="6262" s="224" customFormat="1"/>
    <row r="6263" s="224" customFormat="1"/>
    <row r="6264" s="224" customFormat="1"/>
    <row r="6265" s="224" customFormat="1"/>
    <row r="6266" s="224" customFormat="1"/>
    <row r="6267" s="224" customFormat="1"/>
    <row r="6268" s="224" customFormat="1"/>
    <row r="6269" s="224" customFormat="1"/>
    <row r="6270" s="224" customFormat="1"/>
    <row r="6271" s="224" customFormat="1"/>
    <row r="6272" s="224" customFormat="1"/>
    <row r="6273" s="224" customFormat="1"/>
    <row r="6274" s="224" customFormat="1"/>
    <row r="6275" s="224" customFormat="1"/>
    <row r="6276" s="224" customFormat="1"/>
    <row r="6277" s="224" customFormat="1"/>
    <row r="6278" s="224" customFormat="1"/>
    <row r="6279" s="224" customFormat="1"/>
    <row r="6280" s="224" customFormat="1"/>
    <row r="6281" s="224" customFormat="1"/>
    <row r="6282" s="224" customFormat="1"/>
    <row r="6283" s="224" customFormat="1"/>
    <row r="6284" s="224" customFormat="1"/>
    <row r="6285" s="224" customFormat="1"/>
    <row r="6286" s="224" customFormat="1"/>
    <row r="6287" s="224" customFormat="1"/>
    <row r="6288" s="224" customFormat="1"/>
    <row r="6289" s="224" customFormat="1"/>
    <row r="6290" s="224" customFormat="1"/>
    <row r="6291" s="224" customFormat="1"/>
    <row r="6292" s="224" customFormat="1"/>
    <row r="6293" s="224" customFormat="1"/>
    <row r="6294" s="224" customFormat="1"/>
    <row r="6295" s="224" customFormat="1"/>
    <row r="6296" s="224" customFormat="1"/>
    <row r="6297" s="224" customFormat="1"/>
    <row r="6298" s="224" customFormat="1"/>
    <row r="6299" s="224" customFormat="1"/>
    <row r="6300" s="224" customFormat="1"/>
    <row r="6301" s="224" customFormat="1"/>
    <row r="6302" s="224" customFormat="1"/>
    <row r="6303" s="224" customFormat="1"/>
    <row r="6304" s="224" customFormat="1"/>
    <row r="6305" s="224" customFormat="1"/>
    <row r="6306" s="224" customFormat="1"/>
    <row r="6307" s="224" customFormat="1"/>
    <row r="6308" s="224" customFormat="1"/>
    <row r="6309" s="224" customFormat="1"/>
    <row r="6310" s="224" customFormat="1"/>
    <row r="6311" s="224" customFormat="1"/>
    <row r="6312" s="224" customFormat="1"/>
    <row r="6313" s="224" customFormat="1"/>
    <row r="6314" s="224" customFormat="1"/>
    <row r="6315" s="224" customFormat="1"/>
    <row r="6316" s="224" customFormat="1"/>
    <row r="6317" s="224" customFormat="1"/>
    <row r="6318" s="224" customFormat="1"/>
    <row r="6319" s="224" customFormat="1"/>
    <row r="6320" s="224" customFormat="1"/>
    <row r="6321" s="224" customFormat="1"/>
    <row r="6322" s="224" customFormat="1"/>
    <row r="6323" s="224" customFormat="1"/>
    <row r="6324" s="224" customFormat="1"/>
    <row r="6325" s="224" customFormat="1"/>
    <row r="6326" s="224" customFormat="1"/>
    <row r="6327" s="224" customFormat="1"/>
    <row r="6328" s="224" customFormat="1"/>
    <row r="6329" s="224" customFormat="1"/>
    <row r="6330" s="224" customFormat="1"/>
    <row r="6331" s="224" customFormat="1"/>
    <row r="6332" s="224" customFormat="1"/>
    <row r="6333" s="224" customFormat="1"/>
    <row r="6334" s="224" customFormat="1"/>
    <row r="6335" s="224" customFormat="1"/>
    <row r="6336" s="224" customFormat="1"/>
    <row r="6337" s="224" customFormat="1"/>
    <row r="6338" s="224" customFormat="1"/>
    <row r="6339" s="224" customFormat="1"/>
    <row r="6340" s="224" customFormat="1"/>
    <row r="6341" s="224" customFormat="1"/>
    <row r="6342" s="224" customFormat="1"/>
    <row r="6343" s="224" customFormat="1"/>
    <row r="6344" s="224" customFormat="1"/>
    <row r="6345" s="224" customFormat="1"/>
    <row r="6346" s="224" customFormat="1"/>
    <row r="6347" s="224" customFormat="1"/>
    <row r="6348" s="224" customFormat="1"/>
    <row r="6349" s="224" customFormat="1"/>
    <row r="6350" s="224" customFormat="1"/>
    <row r="6351" s="224" customFormat="1"/>
    <row r="6352" s="224" customFormat="1"/>
    <row r="6353" s="224" customFormat="1"/>
    <row r="6354" s="224" customFormat="1"/>
    <row r="6355" s="224" customFormat="1"/>
    <row r="6356" s="224" customFormat="1"/>
    <row r="6357" s="224" customFormat="1"/>
    <row r="6358" s="224" customFormat="1"/>
    <row r="6359" s="224" customFormat="1"/>
    <row r="6360" s="224" customFormat="1"/>
    <row r="6361" s="224" customFormat="1"/>
    <row r="6362" s="224" customFormat="1"/>
    <row r="6363" s="224" customFormat="1"/>
    <row r="6364" s="224" customFormat="1"/>
    <row r="6365" s="224" customFormat="1"/>
    <row r="6366" s="224" customFormat="1"/>
    <row r="6367" s="224" customFormat="1"/>
    <row r="6368" s="224" customFormat="1"/>
    <row r="6369" s="224" customFormat="1"/>
    <row r="6370" s="224" customFormat="1"/>
    <row r="6371" s="224" customFormat="1"/>
    <row r="6372" s="224" customFormat="1"/>
    <row r="6373" s="224" customFormat="1"/>
    <row r="6374" s="224" customFormat="1"/>
    <row r="6375" s="224" customFormat="1"/>
    <row r="6376" s="224" customFormat="1"/>
    <row r="6377" s="224" customFormat="1"/>
    <row r="6378" s="224" customFormat="1"/>
    <row r="6379" s="224" customFormat="1"/>
    <row r="6380" s="224" customFormat="1"/>
    <row r="6381" s="224" customFormat="1"/>
    <row r="6382" s="224" customFormat="1"/>
    <row r="6383" s="224" customFormat="1"/>
    <row r="6384" s="224" customFormat="1"/>
    <row r="6385" s="224" customFormat="1"/>
    <row r="6386" s="224" customFormat="1"/>
    <row r="6387" s="224" customFormat="1"/>
    <row r="6388" s="224" customFormat="1"/>
    <row r="6389" s="224" customFormat="1"/>
    <row r="6390" s="224" customFormat="1"/>
    <row r="6391" s="224" customFormat="1"/>
    <row r="6392" s="224" customFormat="1"/>
    <row r="6393" s="224" customFormat="1"/>
    <row r="6394" s="224" customFormat="1"/>
    <row r="6395" s="224" customFormat="1"/>
    <row r="6396" s="224" customFormat="1"/>
    <row r="6397" s="224" customFormat="1"/>
    <row r="6398" s="224" customFormat="1"/>
    <row r="6399" s="224" customFormat="1"/>
    <row r="6400" s="224" customFormat="1"/>
    <row r="6401" s="224" customFormat="1"/>
    <row r="6402" s="224" customFormat="1"/>
    <row r="6403" s="224" customFormat="1"/>
    <row r="6404" s="224" customFormat="1"/>
    <row r="6405" s="224" customFormat="1"/>
    <row r="6406" s="224" customFormat="1"/>
    <row r="6407" s="224" customFormat="1"/>
    <row r="6408" s="224" customFormat="1"/>
    <row r="6409" s="224" customFormat="1"/>
    <row r="6410" s="224" customFormat="1"/>
    <row r="6411" s="224" customFormat="1"/>
    <row r="6412" s="224" customFormat="1"/>
    <row r="6413" s="224" customFormat="1"/>
    <row r="6414" s="224" customFormat="1"/>
    <row r="6415" s="224" customFormat="1"/>
    <row r="6416" s="224" customFormat="1"/>
    <row r="6417" s="224" customFormat="1"/>
    <row r="6418" s="224" customFormat="1"/>
    <row r="6419" s="224" customFormat="1"/>
    <row r="6420" s="224" customFormat="1"/>
    <row r="6421" s="224" customFormat="1"/>
    <row r="6422" s="224" customFormat="1"/>
    <row r="6423" s="224" customFormat="1"/>
    <row r="6424" s="224" customFormat="1"/>
    <row r="6425" s="224" customFormat="1"/>
    <row r="6426" s="224" customFormat="1"/>
    <row r="6427" s="224" customFormat="1"/>
    <row r="6428" s="224" customFormat="1"/>
    <row r="6429" s="224" customFormat="1"/>
    <row r="6430" s="224" customFormat="1"/>
    <row r="6431" s="224" customFormat="1"/>
    <row r="6432" s="224" customFormat="1"/>
    <row r="6433" s="224" customFormat="1"/>
    <row r="6434" s="224" customFormat="1"/>
    <row r="6435" s="224" customFormat="1"/>
    <row r="6436" s="224" customFormat="1"/>
    <row r="6437" s="224" customFormat="1"/>
    <row r="6438" s="224" customFormat="1"/>
    <row r="6439" s="224" customFormat="1"/>
    <row r="6440" s="224" customFormat="1"/>
    <row r="6441" s="224" customFormat="1"/>
    <row r="6442" s="224" customFormat="1"/>
    <row r="6443" s="224" customFormat="1"/>
    <row r="6444" s="224" customFormat="1"/>
    <row r="6445" s="224" customFormat="1"/>
    <row r="6446" s="224" customFormat="1"/>
    <row r="6447" s="224" customFormat="1"/>
    <row r="6448" s="224" customFormat="1"/>
    <row r="6449" s="224" customFormat="1"/>
    <row r="6450" s="224" customFormat="1"/>
    <row r="6451" s="224" customFormat="1"/>
    <row r="6452" s="224" customFormat="1"/>
    <row r="6453" s="224" customFormat="1"/>
    <row r="6454" s="224" customFormat="1"/>
    <row r="6455" s="224" customFormat="1"/>
    <row r="6456" s="224" customFormat="1"/>
    <row r="6457" s="224" customFormat="1"/>
    <row r="6458" s="224" customFormat="1"/>
    <row r="6459" s="224" customFormat="1"/>
    <row r="6460" s="224" customFormat="1"/>
    <row r="6461" s="224" customFormat="1"/>
    <row r="6462" s="224" customFormat="1"/>
    <row r="6463" s="224" customFormat="1"/>
    <row r="6464" s="224" customFormat="1"/>
    <row r="6465" s="224" customFormat="1"/>
    <row r="6466" s="224" customFormat="1"/>
    <row r="6467" s="224" customFormat="1"/>
    <row r="6468" s="224" customFormat="1"/>
    <row r="6469" s="224" customFormat="1"/>
    <row r="6470" s="224" customFormat="1"/>
    <row r="6471" s="224" customFormat="1"/>
    <row r="6472" s="224" customFormat="1"/>
    <row r="6473" s="224" customFormat="1"/>
    <row r="6474" s="224" customFormat="1"/>
    <row r="6475" s="224" customFormat="1"/>
    <row r="6476" s="224" customFormat="1"/>
    <row r="6477" s="224" customFormat="1"/>
    <row r="6478" s="224" customFormat="1"/>
    <row r="6479" s="224" customFormat="1"/>
    <row r="6480" s="224" customFormat="1"/>
    <row r="6481" s="224" customFormat="1"/>
    <row r="6482" s="224" customFormat="1"/>
    <row r="6483" s="224" customFormat="1"/>
    <row r="6484" s="224" customFormat="1"/>
    <row r="6485" s="224" customFormat="1"/>
    <row r="6486" s="224" customFormat="1"/>
    <row r="6487" s="224" customFormat="1"/>
    <row r="6488" s="224" customFormat="1"/>
    <row r="6489" s="224" customFormat="1"/>
    <row r="6490" s="224" customFormat="1"/>
    <row r="6491" s="224" customFormat="1"/>
    <row r="6492" s="224" customFormat="1"/>
    <row r="6493" s="224" customFormat="1"/>
    <row r="6494" s="224" customFormat="1"/>
    <row r="6495" s="224" customFormat="1"/>
    <row r="6496" s="224" customFormat="1"/>
    <row r="6497" s="224" customFormat="1"/>
    <row r="6498" s="224" customFormat="1"/>
    <row r="6499" s="224" customFormat="1"/>
    <row r="6500" s="224" customFormat="1"/>
    <row r="6501" s="224" customFormat="1"/>
    <row r="6502" s="224" customFormat="1"/>
    <row r="6503" s="224" customFormat="1"/>
    <row r="6504" s="224" customFormat="1"/>
    <row r="6505" s="224" customFormat="1"/>
    <row r="6506" s="224" customFormat="1"/>
    <row r="6507" s="224" customFormat="1"/>
    <row r="6508" s="224" customFormat="1"/>
    <row r="6509" s="224" customFormat="1"/>
    <row r="6510" s="224" customFormat="1"/>
    <row r="6511" s="224" customFormat="1"/>
    <row r="6512" s="224" customFormat="1"/>
    <row r="6513" s="224" customFormat="1"/>
    <row r="6514" s="224" customFormat="1"/>
    <row r="6515" s="224" customFormat="1"/>
    <row r="6516" s="224" customFormat="1"/>
    <row r="6517" s="224" customFormat="1"/>
    <row r="6518" s="224" customFormat="1"/>
    <row r="6519" s="224" customFormat="1"/>
    <row r="6520" s="224" customFormat="1"/>
    <row r="6521" s="224" customFormat="1"/>
    <row r="6522" s="224" customFormat="1"/>
    <row r="6523" s="224" customFormat="1"/>
    <row r="6524" s="224" customFormat="1"/>
    <row r="6525" s="224" customFormat="1"/>
    <row r="6526" s="224" customFormat="1"/>
    <row r="6527" s="224" customFormat="1"/>
    <row r="6528" s="224" customFormat="1"/>
    <row r="6529" s="224" customFormat="1"/>
    <row r="6530" s="224" customFormat="1"/>
    <row r="6531" s="224" customFormat="1"/>
    <row r="6532" s="224" customFormat="1"/>
    <row r="6533" s="224" customFormat="1"/>
    <row r="6534" s="224" customFormat="1"/>
    <row r="6535" s="224" customFormat="1"/>
    <row r="6536" s="224" customFormat="1"/>
    <row r="6537" s="224" customFormat="1"/>
    <row r="6538" s="224" customFormat="1"/>
    <row r="6539" s="224" customFormat="1"/>
    <row r="6540" s="224" customFormat="1"/>
    <row r="6541" s="224" customFormat="1"/>
    <row r="6542" s="224" customFormat="1"/>
    <row r="6543" s="224" customFormat="1"/>
    <row r="6544" s="224" customFormat="1"/>
    <row r="6545" s="224" customFormat="1"/>
    <row r="6546" s="224" customFormat="1"/>
    <row r="6547" s="224" customFormat="1"/>
    <row r="6548" s="224" customFormat="1"/>
    <row r="6549" s="224" customFormat="1"/>
    <row r="6550" s="224" customFormat="1"/>
    <row r="6551" s="224" customFormat="1"/>
    <row r="6552" s="224" customFormat="1"/>
    <row r="6553" s="224" customFormat="1"/>
    <row r="6554" s="224" customFormat="1"/>
    <row r="6555" s="224" customFormat="1"/>
    <row r="6556" s="224" customFormat="1"/>
    <row r="6557" s="224" customFormat="1"/>
    <row r="6558" s="224" customFormat="1"/>
    <row r="6559" s="224" customFormat="1"/>
    <row r="6560" s="224" customFormat="1"/>
    <row r="6561" s="224" customFormat="1"/>
    <row r="6562" s="224" customFormat="1"/>
    <row r="6563" s="224" customFormat="1"/>
    <row r="6564" s="224" customFormat="1"/>
    <row r="6565" s="224" customFormat="1"/>
    <row r="6566" s="224" customFormat="1"/>
    <row r="6567" s="224" customFormat="1"/>
    <row r="6568" s="224" customFormat="1"/>
    <row r="6569" s="224" customFormat="1"/>
    <row r="6570" s="224" customFormat="1"/>
    <row r="6571" s="224" customFormat="1"/>
    <row r="6572" s="224" customFormat="1"/>
    <row r="6573" s="224" customFormat="1"/>
    <row r="6574" s="224" customFormat="1"/>
    <row r="6575" s="224" customFormat="1"/>
    <row r="6576" s="224" customFormat="1"/>
    <row r="6577" s="224" customFormat="1"/>
    <row r="6578" s="224" customFormat="1"/>
    <row r="6579" s="224" customFormat="1"/>
    <row r="6580" s="224" customFormat="1"/>
    <row r="6581" s="224" customFormat="1"/>
    <row r="6582" s="224" customFormat="1"/>
    <row r="6583" s="224" customFormat="1"/>
    <row r="6584" s="224" customFormat="1"/>
    <row r="6585" s="224" customFormat="1"/>
    <row r="6586" s="224" customFormat="1"/>
    <row r="6587" s="224" customFormat="1"/>
    <row r="6588" s="224" customFormat="1"/>
    <row r="6589" s="224" customFormat="1"/>
    <row r="6590" s="224" customFormat="1"/>
    <row r="6591" s="224" customFormat="1"/>
    <row r="6592" s="224" customFormat="1"/>
    <row r="6593" s="224" customFormat="1"/>
    <row r="6594" s="224" customFormat="1"/>
    <row r="6595" s="224" customFormat="1"/>
    <row r="6596" s="224" customFormat="1"/>
    <row r="6597" s="224" customFormat="1"/>
    <row r="6598" s="224" customFormat="1"/>
    <row r="6599" s="224" customFormat="1"/>
    <row r="6600" s="224" customFormat="1"/>
    <row r="6601" s="224" customFormat="1"/>
    <row r="6602" s="224" customFormat="1"/>
    <row r="6603" s="224" customFormat="1"/>
    <row r="6604" s="224" customFormat="1"/>
    <row r="6605" s="224" customFormat="1"/>
    <row r="6606" s="224" customFormat="1"/>
    <row r="6607" s="224" customFormat="1"/>
    <row r="6608" s="224" customFormat="1"/>
    <row r="6609" s="224" customFormat="1"/>
    <row r="6610" s="224" customFormat="1"/>
    <row r="6611" s="224" customFormat="1"/>
    <row r="6612" s="224" customFormat="1"/>
    <row r="6613" s="224" customFormat="1"/>
    <row r="6614" s="224" customFormat="1"/>
    <row r="6615" s="224" customFormat="1"/>
    <row r="6616" s="224" customFormat="1"/>
    <row r="6617" s="224" customFormat="1"/>
    <row r="6618" s="224" customFormat="1"/>
    <row r="6619" s="224" customFormat="1"/>
    <row r="6620" s="224" customFormat="1"/>
    <row r="6621" s="224" customFormat="1"/>
    <row r="6622" s="224" customFormat="1"/>
    <row r="6623" s="224" customFormat="1"/>
    <row r="6624" s="224" customFormat="1"/>
    <row r="6625" s="224" customFormat="1"/>
    <row r="6626" s="224" customFormat="1"/>
    <row r="6627" s="224" customFormat="1"/>
    <row r="6628" s="224" customFormat="1"/>
    <row r="6629" s="224" customFormat="1"/>
    <row r="6630" s="224" customFormat="1"/>
    <row r="6631" s="224" customFormat="1"/>
    <row r="6632" s="224" customFormat="1"/>
    <row r="6633" s="224" customFormat="1"/>
    <row r="6634" s="224" customFormat="1"/>
    <row r="6635" s="224" customFormat="1"/>
    <row r="6636" s="224" customFormat="1"/>
    <row r="6637" s="224" customFormat="1"/>
    <row r="6638" s="224" customFormat="1"/>
    <row r="6639" s="224" customFormat="1"/>
    <row r="6640" s="224" customFormat="1"/>
    <row r="6641" s="224" customFormat="1"/>
    <row r="6642" s="224" customFormat="1"/>
    <row r="6643" s="224" customFormat="1"/>
    <row r="6644" s="224" customFormat="1"/>
    <row r="6645" s="224" customFormat="1"/>
    <row r="6646" s="224" customFormat="1"/>
    <row r="6647" s="224" customFormat="1"/>
    <row r="6648" s="224" customFormat="1"/>
    <row r="6649" s="224" customFormat="1"/>
    <row r="6650" s="224" customFormat="1"/>
    <row r="6651" s="224" customFormat="1"/>
    <row r="6652" s="224" customFormat="1"/>
    <row r="6653" s="224" customFormat="1"/>
    <row r="6654" s="224" customFormat="1"/>
    <row r="6655" s="224" customFormat="1"/>
    <row r="6656" s="224" customFormat="1"/>
    <row r="6657" s="224" customFormat="1"/>
    <row r="6658" s="224" customFormat="1"/>
    <row r="6659" s="224" customFormat="1"/>
    <row r="6660" s="224" customFormat="1"/>
    <row r="6661" s="224" customFormat="1"/>
    <row r="6662" s="224" customFormat="1"/>
    <row r="6663" s="224" customFormat="1"/>
    <row r="6664" s="224" customFormat="1"/>
    <row r="6665" s="224" customFormat="1"/>
    <row r="6666" s="224" customFormat="1"/>
    <row r="6667" s="224" customFormat="1"/>
    <row r="6668" s="224" customFormat="1"/>
    <row r="6669" s="224" customFormat="1"/>
    <row r="6670" s="224" customFormat="1"/>
    <row r="6671" s="224" customFormat="1"/>
    <row r="6672" s="224" customFormat="1"/>
    <row r="6673" s="224" customFormat="1"/>
    <row r="6674" s="224" customFormat="1"/>
    <row r="6675" s="224" customFormat="1"/>
    <row r="6676" s="224" customFormat="1"/>
    <row r="6677" s="224" customFormat="1"/>
    <row r="6678" s="224" customFormat="1"/>
    <row r="6679" s="224" customFormat="1"/>
    <row r="6680" s="224" customFormat="1"/>
    <row r="6681" s="224" customFormat="1"/>
    <row r="6682" s="224" customFormat="1"/>
    <row r="6683" s="224" customFormat="1"/>
    <row r="6684" s="224" customFormat="1"/>
    <row r="6685" s="224" customFormat="1"/>
    <row r="6686" s="224" customFormat="1"/>
    <row r="6687" s="224" customFormat="1"/>
    <row r="6688" s="224" customFormat="1"/>
    <row r="6689" s="224" customFormat="1"/>
    <row r="6690" s="224" customFormat="1"/>
    <row r="6691" s="224" customFormat="1"/>
    <row r="6692" s="224" customFormat="1"/>
    <row r="6693" s="224" customFormat="1"/>
    <row r="6694" s="224" customFormat="1"/>
    <row r="6695" s="224" customFormat="1"/>
    <row r="6696" s="224" customFormat="1"/>
    <row r="6697" s="224" customFormat="1"/>
    <row r="6698" s="224" customFormat="1"/>
    <row r="6699" s="224" customFormat="1"/>
    <row r="6700" s="224" customFormat="1"/>
    <row r="6701" s="224" customFormat="1"/>
    <row r="6702" s="224" customFormat="1"/>
    <row r="6703" s="224" customFormat="1"/>
    <row r="6704" s="224" customFormat="1"/>
    <row r="6705" s="224" customFormat="1"/>
    <row r="6706" s="224" customFormat="1"/>
    <row r="6707" s="224" customFormat="1"/>
    <row r="6708" s="224" customFormat="1"/>
    <row r="6709" s="224" customFormat="1"/>
    <row r="6710" s="224" customFormat="1"/>
    <row r="6711" s="224" customFormat="1"/>
    <row r="6712" s="224" customFormat="1"/>
    <row r="6713" s="224" customFormat="1"/>
    <row r="6714" s="224" customFormat="1"/>
    <row r="6715" s="224" customFormat="1"/>
    <row r="6716" s="224" customFormat="1"/>
    <row r="6717" s="224" customFormat="1"/>
    <row r="6718" s="224" customFormat="1"/>
    <row r="6719" s="224" customFormat="1"/>
    <row r="6720" s="224" customFormat="1"/>
    <row r="6721" s="224" customFormat="1"/>
    <row r="6722" s="224" customFormat="1"/>
    <row r="6723" s="224" customFormat="1"/>
    <row r="6724" s="224" customFormat="1"/>
    <row r="6725" s="224" customFormat="1"/>
    <row r="6726" s="224" customFormat="1"/>
    <row r="6727" s="224" customFormat="1"/>
    <row r="6728" s="224" customFormat="1"/>
    <row r="6729" s="224" customFormat="1"/>
    <row r="6730" s="224" customFormat="1"/>
    <row r="6731" s="224" customFormat="1"/>
    <row r="6732" s="224" customFormat="1"/>
    <row r="6733" s="224" customFormat="1"/>
    <row r="6734" s="224" customFormat="1"/>
    <row r="6735" s="224" customFormat="1"/>
    <row r="6736" s="224" customFormat="1"/>
    <row r="6737" s="224" customFormat="1"/>
    <row r="6738" s="224" customFormat="1"/>
    <row r="6739" s="224" customFormat="1"/>
    <row r="6740" s="224" customFormat="1"/>
    <row r="6741" s="224" customFormat="1"/>
    <row r="6742" s="224" customFormat="1"/>
    <row r="6743" s="224" customFormat="1"/>
    <row r="6744" s="224" customFormat="1"/>
    <row r="6745" s="224" customFormat="1"/>
    <row r="6746" s="224" customFormat="1"/>
    <row r="6747" s="224" customFormat="1"/>
    <row r="6748" s="224" customFormat="1"/>
    <row r="6749" s="224" customFormat="1"/>
    <row r="6750" s="224" customFormat="1"/>
    <row r="6751" s="224" customFormat="1"/>
    <row r="6752" s="224" customFormat="1"/>
    <row r="6753" s="224" customFormat="1"/>
    <row r="6754" s="224" customFormat="1"/>
    <row r="6755" s="224" customFormat="1"/>
    <row r="6756" s="224" customFormat="1"/>
    <row r="6757" s="224" customFormat="1"/>
    <row r="6758" s="224" customFormat="1"/>
    <row r="6759" s="224" customFormat="1"/>
    <row r="6760" s="224" customFormat="1"/>
    <row r="6761" s="224" customFormat="1"/>
    <row r="6762" s="224" customFormat="1"/>
    <row r="6763" s="224" customFormat="1"/>
    <row r="6764" s="224" customFormat="1"/>
    <row r="6765" s="224" customFormat="1"/>
    <row r="6766" s="224" customFormat="1"/>
    <row r="6767" s="224" customFormat="1"/>
    <row r="6768" s="224" customFormat="1"/>
    <row r="6769" s="224" customFormat="1"/>
    <row r="6770" s="224" customFormat="1"/>
    <row r="6771" s="224" customFormat="1"/>
    <row r="6772" s="224" customFormat="1"/>
    <row r="6773" s="224" customFormat="1"/>
    <row r="6774" s="224" customFormat="1"/>
    <row r="6775" s="224" customFormat="1"/>
    <row r="6776" s="224" customFormat="1"/>
    <row r="6777" s="224" customFormat="1"/>
    <row r="6778" s="224" customFormat="1"/>
    <row r="6779" s="224" customFormat="1"/>
    <row r="6780" s="224" customFormat="1"/>
    <row r="6781" s="224" customFormat="1"/>
    <row r="6782" s="224" customFormat="1"/>
    <row r="6783" s="224" customFormat="1"/>
    <row r="6784" s="224" customFormat="1"/>
    <row r="6785" s="224" customFormat="1"/>
    <row r="6786" s="224" customFormat="1"/>
    <row r="6787" s="224" customFormat="1"/>
    <row r="6788" s="224" customFormat="1"/>
    <row r="6789" s="224" customFormat="1"/>
    <row r="6790" s="224" customFormat="1"/>
    <row r="6791" s="224" customFormat="1"/>
    <row r="6792" s="224" customFormat="1"/>
    <row r="6793" s="224" customFormat="1"/>
    <row r="6794" s="224" customFormat="1"/>
    <row r="6795" s="224" customFormat="1"/>
    <row r="6796" s="224" customFormat="1"/>
    <row r="6797" s="224" customFormat="1"/>
    <row r="6798" s="224" customFormat="1"/>
    <row r="6799" s="224" customFormat="1"/>
    <row r="6800" s="224" customFormat="1"/>
    <row r="6801" s="224" customFormat="1"/>
    <row r="6802" s="224" customFormat="1"/>
    <row r="6803" s="224" customFormat="1"/>
    <row r="6804" s="224" customFormat="1"/>
    <row r="6805" s="224" customFormat="1"/>
    <row r="6806" s="224" customFormat="1"/>
    <row r="6807" s="224" customFormat="1"/>
    <row r="6808" s="224" customFormat="1"/>
    <row r="6809" s="224" customFormat="1"/>
    <row r="6810" s="224" customFormat="1"/>
    <row r="6811" s="224" customFormat="1"/>
    <row r="6812" s="224" customFormat="1"/>
    <row r="6813" s="224" customFormat="1"/>
    <row r="6814" s="224" customFormat="1"/>
    <row r="6815" s="224" customFormat="1"/>
    <row r="6816" s="224" customFormat="1"/>
    <row r="6817" s="224" customFormat="1"/>
    <row r="6818" s="224" customFormat="1"/>
    <row r="6819" s="224" customFormat="1"/>
    <row r="6820" s="224" customFormat="1"/>
    <row r="6821" s="224" customFormat="1"/>
    <row r="6822" s="224" customFormat="1"/>
    <row r="6823" s="224" customFormat="1"/>
    <row r="6824" s="224" customFormat="1"/>
    <row r="6825" s="224" customFormat="1"/>
    <row r="6826" s="224" customFormat="1"/>
    <row r="6827" s="224" customFormat="1"/>
    <row r="6828" s="224" customFormat="1"/>
    <row r="6829" s="224" customFormat="1"/>
    <row r="6830" s="224" customFormat="1"/>
    <row r="6831" s="224" customFormat="1"/>
    <row r="6832" s="224" customFormat="1"/>
    <row r="6833" s="224" customFormat="1"/>
    <row r="6834" s="224" customFormat="1"/>
    <row r="6835" s="224" customFormat="1"/>
    <row r="6836" s="224" customFormat="1"/>
    <row r="6837" s="224" customFormat="1"/>
    <row r="6838" s="224" customFormat="1"/>
    <row r="6839" s="224" customFormat="1"/>
    <row r="6840" s="224" customFormat="1"/>
    <row r="6841" s="224" customFormat="1"/>
    <row r="6842" s="224" customFormat="1"/>
    <row r="6843" s="224" customFormat="1"/>
    <row r="6844" s="224" customFormat="1"/>
    <row r="6845" s="224" customFormat="1"/>
    <row r="6846" s="224" customFormat="1"/>
    <row r="6847" s="224" customFormat="1"/>
    <row r="6848" s="224" customFormat="1"/>
    <row r="6849" s="224" customFormat="1"/>
    <row r="6850" s="224" customFormat="1"/>
    <row r="6851" s="224" customFormat="1"/>
    <row r="6852" s="224" customFormat="1"/>
    <row r="6853" s="224" customFormat="1"/>
    <row r="6854" s="224" customFormat="1"/>
    <row r="6855" s="224" customFormat="1"/>
    <row r="6856" s="224" customFormat="1"/>
    <row r="6857" s="224" customFormat="1"/>
    <row r="6858" s="224" customFormat="1"/>
    <row r="6859" s="224" customFormat="1"/>
    <row r="6860" s="224" customFormat="1"/>
    <row r="6861" s="224" customFormat="1"/>
    <row r="6862" s="224" customFormat="1"/>
    <row r="6863" s="224" customFormat="1"/>
    <row r="6864" s="224" customFormat="1"/>
    <row r="6865" s="224" customFormat="1"/>
    <row r="6866" s="224" customFormat="1"/>
    <row r="6867" s="224" customFormat="1"/>
    <row r="6868" s="224" customFormat="1"/>
    <row r="6869" s="224" customFormat="1"/>
    <row r="6870" s="224" customFormat="1"/>
    <row r="6871" s="224" customFormat="1"/>
    <row r="6872" s="224" customFormat="1"/>
    <row r="6873" s="224" customFormat="1"/>
    <row r="6874" s="224" customFormat="1"/>
    <row r="6875" s="224" customFormat="1"/>
    <row r="6876" s="224" customFormat="1"/>
    <row r="6877" s="224" customFormat="1"/>
    <row r="6878" s="224" customFormat="1"/>
    <row r="6879" s="224" customFormat="1"/>
    <row r="6880" s="224" customFormat="1"/>
    <row r="6881" s="224" customFormat="1"/>
    <row r="6882" s="224" customFormat="1"/>
    <row r="6883" s="224" customFormat="1"/>
    <row r="6884" s="224" customFormat="1"/>
    <row r="6885" s="224" customFormat="1"/>
    <row r="6886" s="224" customFormat="1"/>
    <row r="6887" s="224" customFormat="1"/>
    <row r="6888" s="224" customFormat="1"/>
    <row r="6889" s="224" customFormat="1"/>
    <row r="6890" s="224" customFormat="1"/>
    <row r="6891" s="224" customFormat="1"/>
    <row r="6892" s="224" customFormat="1"/>
    <row r="6893" s="224" customFormat="1"/>
    <row r="6894" s="224" customFormat="1"/>
    <row r="6895" s="224" customFormat="1"/>
    <row r="6896" s="224" customFormat="1"/>
    <row r="6897" s="224" customFormat="1"/>
    <row r="6898" s="224" customFormat="1"/>
    <row r="6899" s="224" customFormat="1"/>
    <row r="6900" s="224" customFormat="1"/>
    <row r="6901" s="224" customFormat="1"/>
    <row r="6902" s="224" customFormat="1"/>
    <row r="6903" s="224" customFormat="1"/>
    <row r="6904" s="224" customFormat="1"/>
    <row r="6905" s="224" customFormat="1"/>
    <row r="6906" s="224" customFormat="1"/>
    <row r="6907" s="224" customFormat="1"/>
    <row r="6908" s="224" customFormat="1"/>
    <row r="6909" s="224" customFormat="1"/>
    <row r="6910" s="224" customFormat="1"/>
    <row r="6911" s="224" customFormat="1"/>
    <row r="6912" s="224" customFormat="1"/>
    <row r="6913" s="224" customFormat="1"/>
    <row r="6914" s="224" customFormat="1"/>
    <row r="6915" s="224" customFormat="1"/>
    <row r="6916" s="224" customFormat="1"/>
    <row r="6917" s="224" customFormat="1"/>
    <row r="6918" s="224" customFormat="1"/>
    <row r="6919" s="224" customFormat="1"/>
    <row r="6920" s="224" customFormat="1"/>
    <row r="6921" s="224" customFormat="1"/>
    <row r="6922" s="224" customFormat="1"/>
    <row r="6923" s="224" customFormat="1"/>
    <row r="6924" s="224" customFormat="1"/>
    <row r="6925" s="224" customFormat="1"/>
    <row r="6926" s="224" customFormat="1"/>
    <row r="6927" s="224" customFormat="1"/>
    <row r="6928" s="224" customFormat="1"/>
    <row r="6929" s="224" customFormat="1"/>
    <row r="6930" s="224" customFormat="1"/>
    <row r="6931" s="224" customFormat="1"/>
    <row r="6932" s="224" customFormat="1"/>
    <row r="6933" s="224" customFormat="1"/>
    <row r="6934" s="224" customFormat="1"/>
    <row r="6935" s="224" customFormat="1"/>
    <row r="6936" s="224" customFormat="1"/>
    <row r="6937" s="224" customFormat="1"/>
    <row r="6938" s="224" customFormat="1"/>
    <row r="6939" s="224" customFormat="1"/>
    <row r="6940" s="224" customFormat="1"/>
    <row r="6941" s="224" customFormat="1"/>
    <row r="6942" s="224" customFormat="1"/>
    <row r="6943" s="224" customFormat="1"/>
    <row r="6944" s="224" customFormat="1"/>
    <row r="6945" s="224" customFormat="1"/>
    <row r="6946" s="224" customFormat="1"/>
    <row r="6947" s="224" customFormat="1"/>
    <row r="6948" s="224" customFormat="1"/>
    <row r="6949" s="224" customFormat="1"/>
    <row r="6950" s="224" customFormat="1"/>
    <row r="6951" s="224" customFormat="1"/>
    <row r="6952" s="224" customFormat="1"/>
    <row r="6953" s="224" customFormat="1"/>
    <row r="6954" s="224" customFormat="1"/>
    <row r="6955" s="224" customFormat="1"/>
    <row r="6956" s="224" customFormat="1"/>
    <row r="6957" s="224" customFormat="1"/>
    <row r="6958" s="224" customFormat="1"/>
    <row r="6959" s="224" customFormat="1"/>
    <row r="6960" s="224" customFormat="1"/>
    <row r="6961" s="224" customFormat="1"/>
    <row r="6962" s="224" customFormat="1"/>
    <row r="6963" s="224" customFormat="1"/>
    <row r="6964" s="224" customFormat="1"/>
    <row r="6965" s="224" customFormat="1"/>
    <row r="6966" s="224" customFormat="1"/>
    <row r="6967" s="224" customFormat="1"/>
    <row r="6968" s="224" customFormat="1"/>
    <row r="6969" s="224" customFormat="1"/>
    <row r="6970" s="224" customFormat="1"/>
    <row r="6971" s="224" customFormat="1"/>
    <row r="6972" s="224" customFormat="1"/>
    <row r="6973" s="224" customFormat="1"/>
    <row r="6974" s="224" customFormat="1"/>
    <row r="6975" s="224" customFormat="1"/>
    <row r="6976" s="224" customFormat="1"/>
    <row r="6977" s="224" customFormat="1"/>
    <row r="6978" s="224" customFormat="1"/>
    <row r="6979" s="224" customFormat="1"/>
    <row r="6980" s="224" customFormat="1"/>
    <row r="6981" s="224" customFormat="1"/>
    <row r="6982" s="224" customFormat="1"/>
    <row r="6983" s="224" customFormat="1"/>
    <row r="6984" s="224" customFormat="1"/>
    <row r="6985" s="224" customFormat="1"/>
    <row r="6986" s="224" customFormat="1"/>
    <row r="6987" s="224" customFormat="1"/>
    <row r="6988" s="224" customFormat="1"/>
    <row r="6989" s="224" customFormat="1"/>
    <row r="6990" s="224" customFormat="1"/>
    <row r="6991" s="224" customFormat="1"/>
    <row r="6992" s="224" customFormat="1"/>
    <row r="6993" s="224" customFormat="1"/>
    <row r="6994" s="224" customFormat="1"/>
    <row r="6995" s="224" customFormat="1"/>
    <row r="6996" s="224" customFormat="1"/>
    <row r="6997" s="224" customFormat="1"/>
    <row r="6998" s="224" customFormat="1"/>
    <row r="6999" s="224" customFormat="1"/>
    <row r="7000" s="224" customFormat="1"/>
    <row r="7001" s="224" customFormat="1"/>
    <row r="7002" s="224" customFormat="1"/>
    <row r="7003" s="224" customFormat="1"/>
    <row r="7004" s="224" customFormat="1"/>
    <row r="7005" s="224" customFormat="1"/>
    <row r="7006" s="224" customFormat="1"/>
    <row r="7007" s="224" customFormat="1"/>
    <row r="7008" s="224" customFormat="1"/>
    <row r="7009" s="224" customFormat="1"/>
    <row r="7010" s="224" customFormat="1"/>
    <row r="7011" s="224" customFormat="1"/>
    <row r="7012" s="224" customFormat="1"/>
    <row r="7013" s="224" customFormat="1"/>
    <row r="7014" s="224" customFormat="1"/>
    <row r="7015" s="224" customFormat="1"/>
    <row r="7016" s="224" customFormat="1"/>
    <row r="7017" s="224" customFormat="1"/>
    <row r="7018" s="224" customFormat="1"/>
    <row r="7019" s="224" customFormat="1"/>
    <row r="7020" s="224" customFormat="1"/>
    <row r="7021" s="224" customFormat="1"/>
    <row r="7022" s="224" customFormat="1"/>
    <row r="7023" s="224" customFormat="1"/>
    <row r="7024" s="224" customFormat="1"/>
    <row r="7025" s="224" customFormat="1"/>
    <row r="7026" s="224" customFormat="1"/>
    <row r="7027" s="224" customFormat="1"/>
    <row r="7028" s="224" customFormat="1"/>
    <row r="7029" s="224" customFormat="1"/>
    <row r="7030" s="224" customFormat="1"/>
    <row r="7031" s="224" customFormat="1"/>
    <row r="7032" s="224" customFormat="1"/>
    <row r="7033" s="224" customFormat="1"/>
    <row r="7034" s="224" customFormat="1"/>
    <row r="7035" s="224" customFormat="1"/>
    <row r="7036" s="224" customFormat="1"/>
    <row r="7037" s="224" customFormat="1"/>
    <row r="7038" s="224" customFormat="1"/>
    <row r="7039" s="224" customFormat="1"/>
    <row r="7040" s="224" customFormat="1"/>
    <row r="7041" s="224" customFormat="1"/>
    <row r="7042" s="224" customFormat="1"/>
    <row r="7043" s="224" customFormat="1"/>
    <row r="7044" s="224" customFormat="1"/>
    <row r="7045" s="224" customFormat="1"/>
    <row r="7046" s="224" customFormat="1"/>
    <row r="7047" s="224" customFormat="1"/>
    <row r="7048" s="224" customFormat="1"/>
    <row r="7049" s="224" customFormat="1"/>
    <row r="7050" s="224" customFormat="1"/>
    <row r="7051" s="224" customFormat="1"/>
    <row r="7052" s="224" customFormat="1"/>
    <row r="7053" s="224" customFormat="1"/>
    <row r="7054" s="224" customFormat="1"/>
    <row r="7055" s="224" customFormat="1"/>
    <row r="7056" s="224" customFormat="1"/>
    <row r="7057" s="224" customFormat="1"/>
    <row r="7058" s="224" customFormat="1"/>
    <row r="7059" s="224" customFormat="1"/>
    <row r="7060" s="224" customFormat="1"/>
    <row r="7061" s="224" customFormat="1"/>
    <row r="7062" s="224" customFormat="1"/>
    <row r="7063" s="224" customFormat="1"/>
    <row r="7064" s="224" customFormat="1"/>
    <row r="7065" s="224" customFormat="1"/>
    <row r="7066" s="224" customFormat="1"/>
    <row r="7067" s="224" customFormat="1"/>
    <row r="7068" s="224" customFormat="1"/>
    <row r="7069" s="224" customFormat="1"/>
    <row r="7070" s="224" customFormat="1"/>
    <row r="7071" s="224" customFormat="1"/>
    <row r="7072" s="224" customFormat="1"/>
    <row r="7073" s="224" customFormat="1"/>
    <row r="7074" s="224" customFormat="1"/>
    <row r="7075" s="224" customFormat="1"/>
    <row r="7076" s="224" customFormat="1"/>
    <row r="7077" s="224" customFormat="1"/>
    <row r="7078" s="224" customFormat="1"/>
    <row r="7079" s="224" customFormat="1"/>
    <row r="7080" s="224" customFormat="1"/>
    <row r="7081" s="224" customFormat="1"/>
    <row r="7082" s="224" customFormat="1"/>
    <row r="7083" s="224" customFormat="1"/>
    <row r="7084" s="224" customFormat="1"/>
    <row r="7085" s="224" customFormat="1"/>
    <row r="7086" s="224" customFormat="1"/>
    <row r="7087" s="224" customFormat="1"/>
    <row r="7088" s="224" customFormat="1"/>
    <row r="7089" s="224" customFormat="1"/>
    <row r="7090" s="224" customFormat="1"/>
    <row r="7091" s="224" customFormat="1"/>
    <row r="7092" s="224" customFormat="1"/>
    <row r="7093" s="224" customFormat="1"/>
    <row r="7094" s="224" customFormat="1"/>
    <row r="7095" s="224" customFormat="1"/>
    <row r="7096" s="224" customFormat="1"/>
    <row r="7097" s="224" customFormat="1"/>
    <row r="7098" s="224" customFormat="1"/>
    <row r="7099" s="224" customFormat="1"/>
    <row r="7100" s="224" customFormat="1"/>
    <row r="7101" s="224" customFormat="1"/>
    <row r="7102" s="224" customFormat="1"/>
    <row r="7103" s="224" customFormat="1"/>
    <row r="7104" s="224" customFormat="1"/>
    <row r="7105" s="224" customFormat="1"/>
    <row r="7106" s="224" customFormat="1"/>
    <row r="7107" s="224" customFormat="1"/>
    <row r="7108" s="224" customFormat="1"/>
    <row r="7109" s="224" customFormat="1"/>
    <row r="7110" s="224" customFormat="1"/>
    <row r="7111" s="224" customFormat="1"/>
    <row r="7112" s="224" customFormat="1"/>
    <row r="7113" s="224" customFormat="1"/>
    <row r="7114" s="224" customFormat="1"/>
    <row r="7115" s="224" customFormat="1"/>
    <row r="7116" s="224" customFormat="1"/>
    <row r="7117" s="224" customFormat="1"/>
    <row r="7118" s="224" customFormat="1"/>
    <row r="7119" s="224" customFormat="1"/>
    <row r="7120" s="224" customFormat="1"/>
    <row r="7121" s="224" customFormat="1"/>
    <row r="7122" s="224" customFormat="1"/>
    <row r="7123" s="224" customFormat="1"/>
    <row r="7124" s="224" customFormat="1"/>
    <row r="7125" s="224" customFormat="1"/>
    <row r="7126" s="224" customFormat="1"/>
    <row r="7127" s="224" customFormat="1"/>
    <row r="7128" s="224" customFormat="1"/>
    <row r="7129" s="224" customFormat="1"/>
    <row r="7130" s="224" customFormat="1"/>
    <row r="7131" s="224" customFormat="1"/>
    <row r="7132" s="224" customFormat="1"/>
    <row r="7133" s="224" customFormat="1"/>
    <row r="7134" s="224" customFormat="1"/>
    <row r="7135" s="224" customFormat="1"/>
    <row r="7136" s="224" customFormat="1"/>
    <row r="7137" s="224" customFormat="1"/>
    <row r="7138" s="224" customFormat="1"/>
    <row r="7139" s="224" customFormat="1"/>
    <row r="7140" s="224" customFormat="1"/>
    <row r="7141" s="224" customFormat="1"/>
    <row r="7142" s="224" customFormat="1"/>
    <row r="7143" s="224" customFormat="1"/>
    <row r="7144" s="224" customFormat="1"/>
    <row r="7145" s="224" customFormat="1"/>
    <row r="7146" s="224" customFormat="1"/>
    <row r="7147" s="224" customFormat="1"/>
    <row r="7148" s="224" customFormat="1"/>
    <row r="7149" s="224" customFormat="1"/>
    <row r="7150" s="224" customFormat="1"/>
    <row r="7151" s="224" customFormat="1"/>
    <row r="7152" s="224" customFormat="1"/>
    <row r="7153" s="224" customFormat="1"/>
    <row r="7154" s="224" customFormat="1"/>
    <row r="7155" s="224" customFormat="1"/>
    <row r="7156" s="224" customFormat="1"/>
    <row r="7157" s="224" customFormat="1"/>
    <row r="7158" s="224" customFormat="1"/>
    <row r="7159" s="224" customFormat="1"/>
    <row r="7160" s="224" customFormat="1"/>
    <row r="7161" s="224" customFormat="1"/>
    <row r="7162" s="224" customFormat="1"/>
    <row r="7163" s="224" customFormat="1"/>
    <row r="7164" s="224" customFormat="1"/>
    <row r="7165" s="224" customFormat="1"/>
    <row r="7166" s="224" customFormat="1"/>
    <row r="7167" s="224" customFormat="1"/>
    <row r="7168" s="224" customFormat="1"/>
    <row r="7169" s="224" customFormat="1"/>
    <row r="7170" s="224" customFormat="1"/>
    <row r="7171" s="224" customFormat="1"/>
    <row r="7172" s="224" customFormat="1"/>
    <row r="7173" s="224" customFormat="1"/>
    <row r="7174" s="224" customFormat="1"/>
    <row r="7175" s="224" customFormat="1"/>
    <row r="7176" s="224" customFormat="1"/>
    <row r="7177" s="224" customFormat="1"/>
    <row r="7178" s="224" customFormat="1"/>
    <row r="7179" s="224" customFormat="1"/>
    <row r="7180" s="224" customFormat="1"/>
    <row r="7181" s="224" customFormat="1"/>
    <row r="7182" s="224" customFormat="1"/>
    <row r="7183" s="224" customFormat="1"/>
    <row r="7184" s="224" customFormat="1"/>
    <row r="7185" s="224" customFormat="1"/>
    <row r="7186" s="224" customFormat="1"/>
    <row r="7187" s="224" customFormat="1"/>
    <row r="7188" s="224" customFormat="1"/>
    <row r="7189" s="224" customFormat="1"/>
    <row r="7190" s="224" customFormat="1"/>
    <row r="7191" s="224" customFormat="1"/>
    <row r="7192" s="224" customFormat="1"/>
    <row r="7193" s="224" customFormat="1"/>
    <row r="7194" s="224" customFormat="1"/>
    <row r="7195" s="224" customFormat="1"/>
    <row r="7196" s="224" customFormat="1"/>
    <row r="7197" s="224" customFormat="1"/>
    <row r="7198" s="224" customFormat="1"/>
    <row r="7199" s="224" customFormat="1"/>
    <row r="7200" s="224" customFormat="1"/>
    <row r="7201" s="224" customFormat="1"/>
    <row r="7202" s="224" customFormat="1"/>
    <row r="7203" s="224" customFormat="1"/>
    <row r="7204" s="224" customFormat="1"/>
    <row r="7205" s="224" customFormat="1"/>
    <row r="7206" s="224" customFormat="1"/>
    <row r="7207" s="224" customFormat="1"/>
    <row r="7208" s="224" customFormat="1"/>
    <row r="7209" s="224" customFormat="1"/>
    <row r="7210" s="224" customFormat="1"/>
    <row r="7211" s="224" customFormat="1"/>
    <row r="7212" s="224" customFormat="1"/>
    <row r="7213" s="224" customFormat="1"/>
    <row r="7214" s="224" customFormat="1"/>
    <row r="7215" s="224" customFormat="1"/>
    <row r="7216" s="224" customFormat="1"/>
    <row r="7217" s="224" customFormat="1"/>
    <row r="7218" s="224" customFormat="1"/>
    <row r="7219" s="224" customFormat="1"/>
    <row r="7220" s="224" customFormat="1"/>
    <row r="7221" s="224" customFormat="1"/>
    <row r="7222" s="224" customFormat="1"/>
    <row r="7223" s="224" customFormat="1"/>
    <row r="7224" s="224" customFormat="1"/>
    <row r="7225" s="224" customFormat="1"/>
    <row r="7226" s="224" customFormat="1"/>
    <row r="7227" s="224" customFormat="1"/>
    <row r="7228" s="224" customFormat="1"/>
    <row r="7229" s="224" customFormat="1"/>
    <row r="7230" s="224" customFormat="1"/>
    <row r="7231" s="224" customFormat="1"/>
    <row r="7232" s="224" customFormat="1"/>
    <row r="7233" s="224" customFormat="1"/>
    <row r="7234" s="224" customFormat="1"/>
    <row r="7235" s="224" customFormat="1"/>
    <row r="7236" s="224" customFormat="1"/>
    <row r="7237" s="224" customFormat="1"/>
    <row r="7238" s="224" customFormat="1"/>
    <row r="7239" s="224" customFormat="1"/>
    <row r="7240" s="224" customFormat="1"/>
    <row r="7241" s="224" customFormat="1"/>
    <row r="7242" s="224" customFormat="1"/>
    <row r="7243" s="224" customFormat="1"/>
    <row r="7244" s="224" customFormat="1"/>
    <row r="7245" s="224" customFormat="1"/>
    <row r="7246" s="224" customFormat="1"/>
    <row r="7247" s="224" customFormat="1"/>
    <row r="7248" s="224" customFormat="1"/>
    <row r="7249" s="224" customFormat="1"/>
    <row r="7250" s="224" customFormat="1"/>
    <row r="7251" s="224" customFormat="1"/>
    <row r="7252" s="224" customFormat="1"/>
    <row r="7253" s="224" customFormat="1"/>
    <row r="7254" s="224" customFormat="1"/>
    <row r="7255" s="224" customFormat="1"/>
    <row r="7256" s="224" customFormat="1"/>
    <row r="7257" s="224" customFormat="1"/>
    <row r="7258" s="224" customFormat="1"/>
    <row r="7259" s="224" customFormat="1"/>
    <row r="7260" s="224" customFormat="1"/>
    <row r="7261" s="224" customFormat="1"/>
    <row r="7262" s="224" customFormat="1"/>
    <row r="7263" s="224" customFormat="1"/>
    <row r="7264" s="224" customFormat="1"/>
    <row r="7265" s="224" customFormat="1"/>
    <row r="7266" s="224" customFormat="1"/>
    <row r="7267" s="224" customFormat="1"/>
    <row r="7268" s="224" customFormat="1"/>
    <row r="7269" s="224" customFormat="1"/>
    <row r="7270" s="224" customFormat="1"/>
    <row r="7271" s="224" customFormat="1"/>
    <row r="7272" s="224" customFormat="1"/>
    <row r="7273" s="224" customFormat="1"/>
    <row r="7274" s="224" customFormat="1"/>
    <row r="7275" s="224" customFormat="1"/>
    <row r="7276" s="224" customFormat="1"/>
    <row r="7277" s="224" customFormat="1"/>
    <row r="7278" s="224" customFormat="1"/>
    <row r="7279" s="224" customFormat="1"/>
    <row r="7280" s="224" customFormat="1"/>
    <row r="7281" s="224" customFormat="1"/>
    <row r="7282" s="224" customFormat="1"/>
    <row r="7283" s="224" customFormat="1"/>
    <row r="7284" s="224" customFormat="1"/>
    <row r="7285" s="224" customFormat="1"/>
    <row r="7286" s="224" customFormat="1"/>
    <row r="7287" s="224" customFormat="1"/>
    <row r="7288" s="224" customFormat="1"/>
    <row r="7289" s="224" customFormat="1"/>
    <row r="7290" s="224" customFormat="1"/>
    <row r="7291" s="224" customFormat="1"/>
    <row r="7292" s="224" customFormat="1"/>
    <row r="7293" s="224" customFormat="1"/>
    <row r="7294" s="224" customFormat="1"/>
    <row r="7295" s="224" customFormat="1"/>
    <row r="7296" s="224" customFormat="1"/>
    <row r="7297" s="224" customFormat="1"/>
    <row r="7298" s="224" customFormat="1"/>
    <row r="7299" s="224" customFormat="1"/>
    <row r="7300" s="224" customFormat="1"/>
    <row r="7301" s="224" customFormat="1"/>
    <row r="7302" s="224" customFormat="1"/>
    <row r="7303" s="224" customFormat="1"/>
    <row r="7304" s="224" customFormat="1"/>
    <row r="7305" s="224" customFormat="1"/>
    <row r="7306" s="224" customFormat="1"/>
    <row r="7307" s="224" customFormat="1"/>
    <row r="7308" s="224" customFormat="1"/>
    <row r="7309" s="224" customFormat="1"/>
    <row r="7310" s="224" customFormat="1"/>
    <row r="7311" s="224" customFormat="1"/>
    <row r="7312" s="224" customFormat="1"/>
    <row r="7313" s="224" customFormat="1"/>
    <row r="7314" s="224" customFormat="1"/>
    <row r="7315" s="224" customFormat="1"/>
    <row r="7316" s="224" customFormat="1"/>
    <row r="7317" s="224" customFormat="1"/>
    <row r="7318" s="224" customFormat="1"/>
    <row r="7319" s="224" customFormat="1"/>
    <row r="7320" s="224" customFormat="1"/>
    <row r="7321" s="224" customFormat="1"/>
    <row r="7322" s="224" customFormat="1"/>
    <row r="7323" s="224" customFormat="1"/>
    <row r="7324" s="224" customFormat="1"/>
    <row r="7325" s="224" customFormat="1"/>
    <row r="7326" s="224" customFormat="1"/>
    <row r="7327" s="224" customFormat="1"/>
    <row r="7328" s="224" customFormat="1"/>
    <row r="7329" s="224" customFormat="1"/>
    <row r="7330" s="224" customFormat="1"/>
    <row r="7331" s="224" customFormat="1"/>
    <row r="7332" s="224" customFormat="1"/>
    <row r="7333" s="224" customFormat="1"/>
    <row r="7334" s="224" customFormat="1"/>
    <row r="7335" s="224" customFormat="1"/>
    <row r="7336" s="224" customFormat="1"/>
    <row r="7337" s="224" customFormat="1"/>
    <row r="7338" s="224" customFormat="1"/>
    <row r="7339" s="224" customFormat="1"/>
    <row r="7340" s="224" customFormat="1"/>
    <row r="7341" s="224" customFormat="1"/>
    <row r="7342" s="224" customFormat="1"/>
    <row r="7343" s="224" customFormat="1"/>
    <row r="7344" s="224" customFormat="1"/>
    <row r="7345" s="224" customFormat="1"/>
    <row r="7346" s="224" customFormat="1"/>
    <row r="7347" s="224" customFormat="1"/>
    <row r="7348" s="224" customFormat="1"/>
    <row r="7349" s="224" customFormat="1"/>
    <row r="7350" s="224" customFormat="1"/>
    <row r="7351" s="224" customFormat="1"/>
    <row r="7352" s="224" customFormat="1"/>
    <row r="7353" s="224" customFormat="1"/>
    <row r="7354" s="224" customFormat="1"/>
    <row r="7355" s="224" customFormat="1"/>
    <row r="7356" s="224" customFormat="1"/>
    <row r="7357" s="224" customFormat="1"/>
    <row r="7358" s="224" customFormat="1"/>
    <row r="7359" s="224" customFormat="1"/>
    <row r="7360" s="224" customFormat="1"/>
    <row r="7361" s="224" customFormat="1"/>
    <row r="7362" s="224" customFormat="1"/>
    <row r="7363" s="224" customFormat="1"/>
    <row r="7364" s="224" customFormat="1"/>
    <row r="7365" s="224" customFormat="1"/>
    <row r="7366" s="224" customFormat="1"/>
    <row r="7367" s="224" customFormat="1"/>
    <row r="7368" s="224" customFormat="1"/>
    <row r="7369" s="224" customFormat="1"/>
    <row r="7370" s="224" customFormat="1"/>
    <row r="7371" s="224" customFormat="1"/>
    <row r="7372" s="224" customFormat="1"/>
    <row r="7373" s="224" customFormat="1"/>
    <row r="7374" s="224" customFormat="1"/>
    <row r="7375" s="224" customFormat="1"/>
    <row r="7376" s="224" customFormat="1"/>
    <row r="7377" s="224" customFormat="1"/>
    <row r="7378" s="224" customFormat="1"/>
    <row r="7379" s="224" customFormat="1"/>
    <row r="7380" s="224" customFormat="1"/>
    <row r="7381" s="224" customFormat="1"/>
    <row r="7382" s="224" customFormat="1"/>
    <row r="7383" s="224" customFormat="1"/>
    <row r="7384" s="224" customFormat="1"/>
    <row r="7385" s="224" customFormat="1"/>
    <row r="7386" s="224" customFormat="1"/>
    <row r="7387" s="224" customFormat="1"/>
    <row r="7388" s="224" customFormat="1"/>
    <row r="7389" s="224" customFormat="1"/>
    <row r="7390" s="224" customFormat="1"/>
    <row r="7391" s="224" customFormat="1"/>
    <row r="7392" s="224" customFormat="1"/>
    <row r="7393" s="224" customFormat="1"/>
    <row r="7394" s="224" customFormat="1"/>
    <row r="7395" s="224" customFormat="1"/>
    <row r="7396" s="224" customFormat="1"/>
    <row r="7397" s="224" customFormat="1"/>
    <row r="7398" s="224" customFormat="1"/>
    <row r="7399" s="224" customFormat="1"/>
    <row r="7400" s="224" customFormat="1"/>
    <row r="7401" s="224" customFormat="1"/>
    <row r="7402" s="224" customFormat="1"/>
    <row r="7403" s="224" customFormat="1"/>
    <row r="7404" s="224" customFormat="1"/>
    <row r="7405" s="224" customFormat="1"/>
    <row r="7406" s="224" customFormat="1"/>
    <row r="7407" s="224" customFormat="1"/>
    <row r="7408" s="224" customFormat="1"/>
    <row r="7409" s="224" customFormat="1"/>
    <row r="7410" s="224" customFormat="1"/>
    <row r="7411" s="224" customFormat="1"/>
    <row r="7412" s="224" customFormat="1"/>
    <row r="7413" s="224" customFormat="1"/>
    <row r="7414" s="224" customFormat="1"/>
    <row r="7415" s="224" customFormat="1"/>
    <row r="7416" s="224" customFormat="1"/>
    <row r="7417" s="224" customFormat="1"/>
    <row r="7418" s="224" customFormat="1"/>
    <row r="7419" s="224" customFormat="1"/>
    <row r="7420" s="224" customFormat="1"/>
    <row r="7421" s="224" customFormat="1"/>
    <row r="7422" s="224" customFormat="1"/>
    <row r="7423" s="224" customFormat="1"/>
    <row r="7424" s="224" customFormat="1"/>
    <row r="7425" s="224" customFormat="1"/>
    <row r="7426" s="224" customFormat="1"/>
    <row r="7427" s="224" customFormat="1"/>
    <row r="7428" s="224" customFormat="1"/>
    <row r="7429" s="224" customFormat="1"/>
    <row r="7430" s="224" customFormat="1"/>
    <row r="7431" s="224" customFormat="1"/>
    <row r="7432" s="224" customFormat="1"/>
    <row r="7433" s="224" customFormat="1"/>
    <row r="7434" s="224" customFormat="1"/>
    <row r="7435" s="224" customFormat="1"/>
    <row r="7436" s="224" customFormat="1"/>
    <row r="7437" s="224" customFormat="1"/>
    <row r="7438" s="224" customFormat="1"/>
    <row r="7439" s="224" customFormat="1"/>
    <row r="7440" s="224" customFormat="1"/>
    <row r="7441" s="224" customFormat="1"/>
    <row r="7442" s="224" customFormat="1"/>
    <row r="7443" s="224" customFormat="1"/>
    <row r="7444" s="224" customFormat="1"/>
    <row r="7445" s="224" customFormat="1"/>
    <row r="7446" s="224" customFormat="1"/>
    <row r="7447" s="224" customFormat="1"/>
    <row r="7448" s="224" customFormat="1"/>
    <row r="7449" s="224" customFormat="1"/>
    <row r="7450" s="224" customFormat="1"/>
    <row r="7451" s="224" customFormat="1"/>
    <row r="7452" s="224" customFormat="1"/>
    <row r="7453" s="224" customFormat="1"/>
    <row r="7454" s="224" customFormat="1"/>
    <row r="7455" s="224" customFormat="1"/>
    <row r="7456" s="224" customFormat="1"/>
    <row r="7457" s="224" customFormat="1"/>
    <row r="7458" s="224" customFormat="1"/>
    <row r="7459" s="224" customFormat="1"/>
    <row r="7460" s="224" customFormat="1"/>
    <row r="7461" s="224" customFormat="1"/>
    <row r="7462" s="224" customFormat="1"/>
    <row r="7463" s="224" customFormat="1"/>
    <row r="7464" s="224" customFormat="1"/>
    <row r="7465" s="224" customFormat="1"/>
    <row r="7466" s="224" customFormat="1"/>
    <row r="7467" s="224" customFormat="1"/>
    <row r="7468" s="224" customFormat="1"/>
    <row r="7469" s="224" customFormat="1"/>
    <row r="7470" s="224" customFormat="1"/>
    <row r="7471" s="224" customFormat="1"/>
    <row r="7472" s="224" customFormat="1"/>
    <row r="7473" s="224" customFormat="1"/>
    <row r="7474" s="224" customFormat="1"/>
    <row r="7475" s="224" customFormat="1"/>
    <row r="7476" s="224" customFormat="1"/>
    <row r="7477" s="224" customFormat="1"/>
    <row r="7478" s="224" customFormat="1"/>
    <row r="7479" s="224" customFormat="1"/>
    <row r="7480" s="224" customFormat="1"/>
    <row r="7481" s="224" customFormat="1"/>
    <row r="7482" s="224" customFormat="1"/>
    <row r="7483" s="224" customFormat="1"/>
    <row r="7484" s="224" customFormat="1"/>
    <row r="7485" s="224" customFormat="1"/>
    <row r="7486" s="224" customFormat="1"/>
    <row r="7487" s="224" customFormat="1"/>
    <row r="7488" s="224" customFormat="1"/>
    <row r="7489" s="224" customFormat="1"/>
    <row r="7490" s="224" customFormat="1"/>
    <row r="7491" s="224" customFormat="1"/>
    <row r="7492" s="224" customFormat="1"/>
    <row r="7493" s="224" customFormat="1"/>
    <row r="7494" s="224" customFormat="1"/>
    <row r="7495" s="224" customFormat="1"/>
    <row r="7496" s="224" customFormat="1"/>
    <row r="7497" s="224" customFormat="1"/>
    <row r="7498" s="224" customFormat="1"/>
    <row r="7499" s="224" customFormat="1"/>
    <row r="7500" s="224" customFormat="1"/>
    <row r="7501" s="224" customFormat="1"/>
    <row r="7502" s="224" customFormat="1"/>
    <row r="7503" s="224" customFormat="1"/>
    <row r="7504" s="224" customFormat="1"/>
    <row r="7505" s="224" customFormat="1"/>
    <row r="7506" s="224" customFormat="1"/>
    <row r="7507" s="224" customFormat="1"/>
    <row r="7508" s="224" customFormat="1"/>
    <row r="7509" s="224" customFormat="1"/>
    <row r="7510" s="224" customFormat="1"/>
    <row r="7511" s="224" customFormat="1"/>
    <row r="7512" s="224" customFormat="1"/>
    <row r="7513" s="224" customFormat="1"/>
    <row r="7514" s="224" customFormat="1"/>
    <row r="7515" s="224" customFormat="1"/>
    <row r="7516" s="224" customFormat="1"/>
    <row r="7517" s="224" customFormat="1"/>
    <row r="7518" s="224" customFormat="1"/>
    <row r="7519" s="224" customFormat="1"/>
    <row r="7520" s="224" customFormat="1"/>
    <row r="7521" s="224" customFormat="1"/>
    <row r="7522" s="224" customFormat="1"/>
    <row r="7523" s="224" customFormat="1"/>
    <row r="7524" s="224" customFormat="1"/>
    <row r="7525" s="224" customFormat="1"/>
    <row r="7526" s="224" customFormat="1"/>
    <row r="7527" s="224" customFormat="1"/>
    <row r="7528" s="224" customFormat="1"/>
    <row r="7529" s="224" customFormat="1"/>
    <row r="7530" s="224" customFormat="1"/>
    <row r="7531" s="224" customFormat="1"/>
    <row r="7532" s="224" customFormat="1"/>
    <row r="7533" s="224" customFormat="1"/>
    <row r="7534" s="224" customFormat="1"/>
    <row r="7535" s="224" customFormat="1"/>
    <row r="7536" s="224" customFormat="1"/>
    <row r="7537" s="224" customFormat="1"/>
    <row r="7538" s="224" customFormat="1"/>
    <row r="7539" s="224" customFormat="1"/>
    <row r="7540" s="224" customFormat="1"/>
    <row r="7541" s="224" customFormat="1"/>
    <row r="7542" s="224" customFormat="1"/>
    <row r="7543" s="224" customFormat="1"/>
    <row r="7544" s="224" customFormat="1"/>
    <row r="7545" s="224" customFormat="1"/>
    <row r="7546" s="224" customFormat="1"/>
    <row r="7547" s="224" customFormat="1"/>
    <row r="7548" s="224" customFormat="1"/>
    <row r="7549" s="224" customFormat="1"/>
    <row r="7550" s="224" customFormat="1"/>
    <row r="7551" s="224" customFormat="1"/>
    <row r="7552" s="224" customFormat="1"/>
    <row r="7553" s="224" customFormat="1"/>
    <row r="7554" s="224" customFormat="1"/>
    <row r="7555" s="224" customFormat="1"/>
    <row r="7556" s="224" customFormat="1"/>
    <row r="7557" s="224" customFormat="1"/>
    <row r="7558" s="224" customFormat="1"/>
    <row r="7559" s="224" customFormat="1"/>
    <row r="7560" s="224" customFormat="1"/>
    <row r="7561" s="224" customFormat="1"/>
    <row r="7562" s="224" customFormat="1"/>
    <row r="7563" s="224" customFormat="1"/>
    <row r="7564" s="224" customFormat="1"/>
    <row r="7565" s="224" customFormat="1"/>
    <row r="7566" s="224" customFormat="1"/>
    <row r="7567" s="224" customFormat="1"/>
    <row r="7568" s="224" customFormat="1"/>
    <row r="7569" s="224" customFormat="1"/>
    <row r="7570" s="224" customFormat="1"/>
    <row r="7571" s="224" customFormat="1"/>
    <row r="7572" s="224" customFormat="1"/>
    <row r="7573" s="224" customFormat="1"/>
    <row r="7574" s="224" customFormat="1"/>
    <row r="7575" s="224" customFormat="1"/>
    <row r="7576" s="224" customFormat="1"/>
    <row r="7577" s="224" customFormat="1"/>
    <row r="7578" s="224" customFormat="1"/>
    <row r="7579" s="224" customFormat="1"/>
    <row r="7580" s="224" customFormat="1"/>
    <row r="7581" s="224" customFormat="1"/>
    <row r="7582" s="224" customFormat="1"/>
    <row r="7583" s="224" customFormat="1"/>
    <row r="7584" s="224" customFormat="1"/>
    <row r="7585" s="224" customFormat="1"/>
    <row r="7586" s="224" customFormat="1"/>
    <row r="7587" s="224" customFormat="1"/>
    <row r="7588" s="224" customFormat="1"/>
    <row r="7589" s="224" customFormat="1"/>
    <row r="7590" s="224" customFormat="1"/>
    <row r="7591" s="224" customFormat="1"/>
    <row r="7592" s="224" customFormat="1"/>
    <row r="7593" s="224" customFormat="1"/>
    <row r="7594" s="224" customFormat="1"/>
    <row r="7595" s="224" customFormat="1"/>
    <row r="7596" s="224" customFormat="1"/>
    <row r="7597" s="224" customFormat="1"/>
    <row r="7598" s="224" customFormat="1"/>
    <row r="7599" s="224" customFormat="1"/>
    <row r="7600" s="224" customFormat="1"/>
    <row r="7601" s="224" customFormat="1"/>
    <row r="7602" s="224" customFormat="1"/>
    <row r="7603" s="224" customFormat="1"/>
    <row r="7604" s="224" customFormat="1"/>
    <row r="7605" s="224" customFormat="1"/>
    <row r="7606" s="224" customFormat="1"/>
    <row r="7607" s="224" customFormat="1"/>
    <row r="7608" s="224" customFormat="1"/>
    <row r="7609" s="224" customFormat="1"/>
    <row r="7610" s="224" customFormat="1"/>
    <row r="7611" s="224" customFormat="1"/>
    <row r="7612" s="224" customFormat="1"/>
    <row r="7613" s="224" customFormat="1"/>
    <row r="7614" s="224" customFormat="1"/>
    <row r="7615" s="224" customFormat="1"/>
    <row r="7616" s="224" customFormat="1"/>
    <row r="7617" s="224" customFormat="1"/>
    <row r="7618" s="224" customFormat="1"/>
    <row r="7619" s="224" customFormat="1"/>
    <row r="7620" s="224" customFormat="1"/>
    <row r="7621" s="224" customFormat="1"/>
    <row r="7622" s="224" customFormat="1"/>
    <row r="7623" s="224" customFormat="1"/>
    <row r="7624" s="224" customFormat="1"/>
    <row r="7625" s="224" customFormat="1"/>
    <row r="7626" s="224" customFormat="1"/>
    <row r="7627" s="224" customFormat="1"/>
    <row r="7628" s="224" customFormat="1"/>
    <row r="7629" s="224" customFormat="1"/>
    <row r="7630" s="224" customFormat="1"/>
    <row r="7631" s="224" customFormat="1"/>
    <row r="7632" s="224" customFormat="1"/>
    <row r="7633" s="224" customFormat="1"/>
    <row r="7634" s="224" customFormat="1"/>
    <row r="7635" s="224" customFormat="1"/>
    <row r="7636" s="224" customFormat="1"/>
    <row r="7637" s="224" customFormat="1"/>
    <row r="7638" s="224" customFormat="1"/>
    <row r="7639" s="224" customFormat="1"/>
    <row r="7640" s="224" customFormat="1"/>
    <row r="7641" s="224" customFormat="1"/>
    <row r="7642" s="224" customFormat="1"/>
    <row r="7643" s="224" customFormat="1"/>
    <row r="7644" s="224" customFormat="1"/>
    <row r="7645" s="224" customFormat="1"/>
    <row r="7646" s="224" customFormat="1"/>
    <row r="7647" s="224" customFormat="1"/>
    <row r="7648" s="224" customFormat="1"/>
    <row r="7649" s="224" customFormat="1"/>
    <row r="7650" s="224" customFormat="1"/>
    <row r="7651" s="224" customFormat="1"/>
    <row r="7652" s="224" customFormat="1"/>
    <row r="7653" s="224" customFormat="1"/>
    <row r="7654" s="224" customFormat="1"/>
    <row r="7655" s="224" customFormat="1"/>
    <row r="7656" s="224" customFormat="1"/>
    <row r="7657" s="224" customFormat="1"/>
    <row r="7658" s="224" customFormat="1"/>
    <row r="7659" s="224" customFormat="1"/>
    <row r="7660" s="224" customFormat="1"/>
    <row r="7661" s="224" customFormat="1"/>
    <row r="7662" s="224" customFormat="1"/>
    <row r="7663" s="224" customFormat="1"/>
    <row r="7664" s="224" customFormat="1"/>
    <row r="7665" s="224" customFormat="1"/>
    <row r="7666" s="224" customFormat="1"/>
    <row r="7667" s="224" customFormat="1"/>
    <row r="7668" s="224" customFormat="1"/>
    <row r="7669" s="224" customFormat="1"/>
    <row r="7670" s="224" customFormat="1"/>
    <row r="7671" s="224" customFormat="1"/>
    <row r="7672" s="224" customFormat="1"/>
    <row r="7673" s="224" customFormat="1"/>
    <row r="7674" s="224" customFormat="1"/>
    <row r="7675" s="224" customFormat="1"/>
    <row r="7676" s="224" customFormat="1"/>
    <row r="7677" s="224" customFormat="1"/>
    <row r="7678" s="224" customFormat="1"/>
    <row r="7679" s="224" customFormat="1"/>
    <row r="7680" s="224" customFormat="1"/>
    <row r="7681" s="224" customFormat="1"/>
    <row r="7682" s="224" customFormat="1"/>
    <row r="7683" s="224" customFormat="1"/>
    <row r="7684" s="224" customFormat="1"/>
    <row r="7685" s="224" customFormat="1"/>
    <row r="7686" s="224" customFormat="1"/>
    <row r="7687" s="224" customFormat="1"/>
    <row r="7688" s="224" customFormat="1"/>
    <row r="7689" s="224" customFormat="1"/>
    <row r="7690" s="224" customFormat="1"/>
    <row r="7691" s="224" customFormat="1"/>
    <row r="7692" s="224" customFormat="1"/>
    <row r="7693" s="224" customFormat="1"/>
    <row r="7694" s="224" customFormat="1"/>
    <row r="7695" s="224" customFormat="1"/>
    <row r="7696" s="224" customFormat="1"/>
    <row r="7697" s="224" customFormat="1"/>
    <row r="7698" s="224" customFormat="1"/>
    <row r="7699" s="224" customFormat="1"/>
    <row r="7700" s="224" customFormat="1"/>
    <row r="7701" s="224" customFormat="1"/>
    <row r="7702" s="224" customFormat="1"/>
    <row r="7703" s="224" customFormat="1"/>
    <row r="7704" s="224" customFormat="1"/>
    <row r="7705" s="224" customFormat="1"/>
    <row r="7706" s="224" customFormat="1"/>
    <row r="7707" s="224" customFormat="1"/>
    <row r="7708" s="224" customFormat="1"/>
    <row r="7709" s="224" customFormat="1"/>
    <row r="7710" s="224" customFormat="1"/>
    <row r="7711" s="224" customFormat="1"/>
    <row r="7712" s="224" customFormat="1"/>
    <row r="7713" s="224" customFormat="1"/>
    <row r="7714" s="224" customFormat="1"/>
    <row r="7715" s="224" customFormat="1"/>
    <row r="7716" s="224" customFormat="1"/>
    <row r="7717" s="224" customFormat="1"/>
    <row r="7718" s="224" customFormat="1"/>
    <row r="7719" s="224" customFormat="1"/>
    <row r="7720" s="224" customFormat="1"/>
    <row r="7721" s="224" customFormat="1"/>
    <row r="7722" s="224" customFormat="1"/>
    <row r="7723" s="224" customFormat="1"/>
    <row r="7724" s="224" customFormat="1"/>
    <row r="7725" s="224" customFormat="1"/>
    <row r="7726" s="224" customFormat="1"/>
    <row r="7727" s="224" customFormat="1"/>
    <row r="7728" s="224" customFormat="1"/>
    <row r="7729" s="224" customFormat="1"/>
    <row r="7730" s="224" customFormat="1"/>
    <row r="7731" s="224" customFormat="1"/>
    <row r="7732" s="224" customFormat="1"/>
    <row r="7733" s="224" customFormat="1"/>
    <row r="7734" s="224" customFormat="1"/>
    <row r="7735" s="224" customFormat="1"/>
    <row r="7736" s="224" customFormat="1"/>
    <row r="7737" s="224" customFormat="1"/>
    <row r="7738" s="224" customFormat="1"/>
    <row r="7739" s="224" customFormat="1"/>
    <row r="7740" s="224" customFormat="1"/>
    <row r="7741" s="224" customFormat="1"/>
    <row r="7742" s="224" customFormat="1"/>
    <row r="7743" s="224" customFormat="1"/>
    <row r="7744" s="224" customFormat="1"/>
    <row r="7745" s="224" customFormat="1"/>
    <row r="7746" s="224" customFormat="1"/>
    <row r="7747" s="224" customFormat="1"/>
    <row r="7748" s="224" customFormat="1"/>
    <row r="7749" s="224" customFormat="1"/>
    <row r="7750" s="224" customFormat="1"/>
    <row r="7751" s="224" customFormat="1"/>
    <row r="7752" s="224" customFormat="1"/>
    <row r="7753" s="224" customFormat="1"/>
    <row r="7754" s="224" customFormat="1"/>
    <row r="7755" s="224" customFormat="1"/>
    <row r="7756" s="224" customFormat="1"/>
    <row r="7757" s="224" customFormat="1"/>
    <row r="7758" s="224" customFormat="1"/>
    <row r="7759" s="224" customFormat="1"/>
    <row r="7760" s="224" customFormat="1"/>
    <row r="7761" s="224" customFormat="1"/>
    <row r="7762" s="224" customFormat="1"/>
    <row r="7763" s="224" customFormat="1"/>
    <row r="7764" s="224" customFormat="1"/>
    <row r="7765" s="224" customFormat="1"/>
    <row r="7766" s="224" customFormat="1"/>
    <row r="7767" s="224" customFormat="1"/>
    <row r="7768" s="224" customFormat="1"/>
    <row r="7769" s="224" customFormat="1"/>
    <row r="7770" s="224" customFormat="1"/>
    <row r="7771" s="224" customFormat="1"/>
    <row r="7772" s="224" customFormat="1"/>
    <row r="7773" s="224" customFormat="1"/>
    <row r="7774" s="224" customFormat="1"/>
    <row r="7775" s="224" customFormat="1"/>
    <row r="7776" s="224" customFormat="1"/>
    <row r="7777" s="224" customFormat="1"/>
    <row r="7778" s="224" customFormat="1"/>
    <row r="7779" s="224" customFormat="1"/>
    <row r="7780" s="224" customFormat="1"/>
    <row r="7781" s="224" customFormat="1"/>
    <row r="7782" s="224" customFormat="1"/>
    <row r="7783" s="224" customFormat="1"/>
    <row r="7784" s="224" customFormat="1"/>
    <row r="7785" s="224" customFormat="1"/>
    <row r="7786" s="224" customFormat="1"/>
    <row r="7787" s="224" customFormat="1"/>
    <row r="7788" s="224" customFormat="1"/>
    <row r="7789" s="224" customFormat="1"/>
    <row r="7790" s="224" customFormat="1"/>
    <row r="7791" s="224" customFormat="1"/>
    <row r="7792" s="224" customFormat="1"/>
    <row r="7793" s="224" customFormat="1"/>
    <row r="7794" s="224" customFormat="1"/>
    <row r="7795" s="224" customFormat="1"/>
    <row r="7796" s="224" customFormat="1"/>
    <row r="7797" s="224" customFormat="1"/>
    <row r="7798" s="224" customFormat="1"/>
    <row r="7799" s="224" customFormat="1"/>
    <row r="7800" s="224" customFormat="1"/>
    <row r="7801" s="224" customFormat="1"/>
    <row r="7802" s="224" customFormat="1"/>
    <row r="7803" s="224" customFormat="1"/>
    <row r="7804" s="224" customFormat="1"/>
    <row r="7805" s="224" customFormat="1"/>
    <row r="7806" s="224" customFormat="1"/>
    <row r="7807" s="224" customFormat="1"/>
    <row r="7808" s="224" customFormat="1"/>
    <row r="7809" s="224" customFormat="1"/>
    <row r="7810" s="224" customFormat="1"/>
    <row r="7811" s="224" customFormat="1"/>
    <row r="7812" s="224" customFormat="1"/>
    <row r="7813" s="224" customFormat="1"/>
    <row r="7814" s="224" customFormat="1"/>
    <row r="7815" s="224" customFormat="1"/>
    <row r="7816" s="224" customFormat="1"/>
    <row r="7817" s="224" customFormat="1"/>
    <row r="7818" s="224" customFormat="1"/>
    <row r="7819" s="224" customFormat="1"/>
    <row r="7820" s="224" customFormat="1"/>
    <row r="7821" s="224" customFormat="1"/>
    <row r="7822" s="224" customFormat="1"/>
    <row r="7823" s="224" customFormat="1"/>
    <row r="7824" s="224" customFormat="1"/>
    <row r="7825" s="224" customFormat="1"/>
    <row r="7826" s="224" customFormat="1"/>
    <row r="7827" s="224" customFormat="1"/>
    <row r="7828" s="224" customFormat="1"/>
    <row r="7829" s="224" customFormat="1"/>
    <row r="7830" s="224" customFormat="1"/>
    <row r="7831" s="224" customFormat="1"/>
    <row r="7832" s="224" customFormat="1"/>
    <row r="7833" s="224" customFormat="1"/>
    <row r="7834" s="224" customFormat="1"/>
    <row r="7835" s="224" customFormat="1"/>
    <row r="7836" s="224" customFormat="1"/>
    <row r="7837" s="224" customFormat="1"/>
    <row r="7838" s="224" customFormat="1"/>
    <row r="7839" s="224" customFormat="1"/>
    <row r="7840" s="224" customFormat="1"/>
    <row r="7841" s="224" customFormat="1"/>
    <row r="7842" s="224" customFormat="1"/>
    <row r="7843" s="224" customFormat="1"/>
    <row r="7844" s="224" customFormat="1"/>
    <row r="7845" s="224" customFormat="1"/>
    <row r="7846" s="224" customFormat="1"/>
    <row r="7847" s="224" customFormat="1"/>
    <row r="7848" s="224" customFormat="1"/>
    <row r="7849" s="224" customFormat="1"/>
    <row r="7850" s="224" customFormat="1"/>
    <row r="7851" s="224" customFormat="1"/>
    <row r="7852" s="224" customFormat="1"/>
    <row r="7853" s="224" customFormat="1"/>
    <row r="7854" s="224" customFormat="1"/>
    <row r="7855" s="224" customFormat="1"/>
    <row r="7856" s="224" customFormat="1"/>
    <row r="7857" s="224" customFormat="1"/>
    <row r="7858" s="224" customFormat="1"/>
    <row r="7859" s="224" customFormat="1"/>
    <row r="7860" s="224" customFormat="1"/>
    <row r="7861" s="224" customFormat="1"/>
    <row r="7862" s="224" customFormat="1"/>
    <row r="7863" s="224" customFormat="1"/>
    <row r="7864" s="224" customFormat="1"/>
    <row r="7865" s="224" customFormat="1"/>
    <row r="7866" s="224" customFormat="1"/>
    <row r="7867" s="224" customFormat="1"/>
    <row r="7868" s="224" customFormat="1"/>
    <row r="7869" s="224" customFormat="1"/>
    <row r="7870" s="224" customFormat="1"/>
    <row r="7871" s="224" customFormat="1"/>
    <row r="7872" s="224" customFormat="1"/>
    <row r="7873" s="224" customFormat="1"/>
    <row r="7874" s="224" customFormat="1"/>
    <row r="7875" s="224" customFormat="1"/>
    <row r="7876" s="224" customFormat="1"/>
    <row r="7877" s="224" customFormat="1"/>
    <row r="7878" s="224" customFormat="1"/>
    <row r="7879" s="224" customFormat="1"/>
    <row r="7880" s="224" customFormat="1"/>
    <row r="7881" s="224" customFormat="1"/>
    <row r="7882" s="224" customFormat="1"/>
    <row r="7883" s="224" customFormat="1"/>
    <row r="7884" s="224" customFormat="1"/>
    <row r="7885" s="224" customFormat="1"/>
    <row r="7886" s="224" customFormat="1"/>
    <row r="7887" s="224" customFormat="1"/>
    <row r="7888" s="224" customFormat="1"/>
    <row r="7889" s="224" customFormat="1"/>
    <row r="7890" s="224" customFormat="1"/>
    <row r="7891" s="224" customFormat="1"/>
    <row r="7892" s="224" customFormat="1"/>
    <row r="7893" s="224" customFormat="1"/>
    <row r="7894" s="224" customFormat="1"/>
    <row r="7895" s="224" customFormat="1"/>
    <row r="7896" s="224" customFormat="1"/>
    <row r="7897" s="224" customFormat="1"/>
    <row r="7898" s="224" customFormat="1"/>
    <row r="7899" s="224" customFormat="1"/>
    <row r="7900" s="224" customFormat="1"/>
    <row r="7901" s="224" customFormat="1"/>
    <row r="7902" s="224" customFormat="1"/>
    <row r="7903" s="224" customFormat="1"/>
    <row r="7904" s="224" customFormat="1"/>
    <row r="7905" s="224" customFormat="1"/>
    <row r="7906" s="224" customFormat="1"/>
    <row r="7907" s="224" customFormat="1"/>
    <row r="7908" s="224" customFormat="1"/>
    <row r="7909" s="224" customFormat="1"/>
    <row r="7910" s="224" customFormat="1"/>
    <row r="7911" s="224" customFormat="1"/>
    <row r="7912" s="224" customFormat="1"/>
    <row r="7913" s="224" customFormat="1"/>
    <row r="7914" s="224" customFormat="1"/>
    <row r="7915" s="224" customFormat="1"/>
    <row r="7916" s="224" customFormat="1"/>
    <row r="7917" s="224" customFormat="1"/>
    <row r="7918" s="224" customFormat="1"/>
    <row r="7919" s="224" customFormat="1"/>
    <row r="7920" s="224" customFormat="1"/>
    <row r="7921" s="224" customFormat="1"/>
    <row r="7922" s="224" customFormat="1"/>
    <row r="7923" s="224" customFormat="1"/>
    <row r="7924" s="224" customFormat="1"/>
    <row r="7925" s="224" customFormat="1"/>
    <row r="7926" s="224" customFormat="1"/>
    <row r="7927" s="224" customFormat="1"/>
    <row r="7928" s="224" customFormat="1"/>
    <row r="7929" s="224" customFormat="1"/>
    <row r="7930" s="224" customFormat="1"/>
    <row r="7931" s="224" customFormat="1"/>
    <row r="7932" s="224" customFormat="1"/>
    <row r="7933" s="224" customFormat="1"/>
    <row r="7934" s="224" customFormat="1"/>
    <row r="7935" s="224" customFormat="1"/>
    <row r="7936" s="224" customFormat="1"/>
    <row r="7937" s="224" customFormat="1"/>
    <row r="7938" s="224" customFormat="1"/>
    <row r="7939" s="224" customFormat="1"/>
    <row r="7940" s="224" customFormat="1"/>
    <row r="7941" s="224" customFormat="1"/>
    <row r="7942" s="224" customFormat="1"/>
    <row r="7943" s="224" customFormat="1"/>
    <row r="7944" s="224" customFormat="1"/>
    <row r="7945" s="224" customFormat="1"/>
    <row r="7946" s="224" customFormat="1"/>
    <row r="7947" s="224" customFormat="1"/>
    <row r="7948" s="224" customFormat="1"/>
    <row r="7949" s="224" customFormat="1"/>
    <row r="7950" s="224" customFormat="1"/>
    <row r="7951" s="224" customFormat="1"/>
    <row r="7952" s="224" customFormat="1"/>
    <row r="7953" s="224" customFormat="1"/>
    <row r="7954" s="224" customFormat="1"/>
    <row r="7955" s="224" customFormat="1"/>
    <row r="7956" s="224" customFormat="1"/>
    <row r="7957" s="224" customFormat="1"/>
    <row r="7958" s="224" customFormat="1"/>
    <row r="7959" s="224" customFormat="1"/>
    <row r="7960" s="224" customFormat="1"/>
    <row r="7961" s="224" customFormat="1"/>
    <row r="7962" s="224" customFormat="1"/>
    <row r="7963" s="224" customFormat="1"/>
    <row r="7964" s="224" customFormat="1"/>
    <row r="7965" s="224" customFormat="1"/>
    <row r="7966" s="224" customFormat="1"/>
    <row r="7967" s="224" customFormat="1"/>
    <row r="7968" s="224" customFormat="1"/>
    <row r="7969" s="224" customFormat="1"/>
    <row r="7970" s="224" customFormat="1"/>
    <row r="7971" s="224" customFormat="1"/>
    <row r="7972" s="224" customFormat="1"/>
    <row r="7973" s="224" customFormat="1"/>
    <row r="7974" s="224" customFormat="1"/>
    <row r="7975" s="224" customFormat="1"/>
    <row r="7976" s="224" customFormat="1"/>
    <row r="7977" s="224" customFormat="1"/>
    <row r="7978" s="224" customFormat="1"/>
    <row r="7979" s="224" customFormat="1"/>
    <row r="7980" s="224" customFormat="1"/>
    <row r="7981" s="224" customFormat="1"/>
    <row r="7982" s="224" customFormat="1"/>
    <row r="7983" s="224" customFormat="1"/>
    <row r="7984" s="224" customFormat="1"/>
    <row r="7985" s="224" customFormat="1"/>
    <row r="7986" s="224" customFormat="1"/>
    <row r="7987" s="224" customFormat="1"/>
    <row r="7988" s="224" customFormat="1"/>
    <row r="7989" s="224" customFormat="1"/>
    <row r="7990" s="224" customFormat="1"/>
    <row r="7991" s="224" customFormat="1"/>
    <row r="7992" s="224" customFormat="1"/>
    <row r="7993" s="224" customFormat="1"/>
    <row r="7994" s="224" customFormat="1"/>
    <row r="7995" s="224" customFormat="1"/>
    <row r="7996" s="224" customFormat="1"/>
    <row r="7997" s="224" customFormat="1"/>
    <row r="7998" s="224" customFormat="1"/>
    <row r="7999" s="224" customFormat="1"/>
    <row r="8000" s="224" customFormat="1"/>
    <row r="8001" s="224" customFormat="1"/>
    <row r="8002" s="224" customFormat="1"/>
    <row r="8003" s="224" customFormat="1"/>
    <row r="8004" s="224" customFormat="1"/>
    <row r="8005" s="224" customFormat="1"/>
    <row r="8006" s="224" customFormat="1"/>
    <row r="8007" s="224" customFormat="1"/>
    <row r="8008" s="224" customFormat="1"/>
    <row r="8009" s="224" customFormat="1"/>
    <row r="8010" s="224" customFormat="1"/>
    <row r="8011" s="224" customFormat="1"/>
    <row r="8012" s="224" customFormat="1"/>
    <row r="8013" s="224" customFormat="1"/>
    <row r="8014" s="224" customFormat="1"/>
    <row r="8015" s="224" customFormat="1"/>
    <row r="8016" s="224" customFormat="1"/>
    <row r="8017" s="224" customFormat="1"/>
    <row r="8018" s="224" customFormat="1"/>
    <row r="8019" s="224" customFormat="1"/>
    <row r="8020" s="224" customFormat="1"/>
    <row r="8021" s="224" customFormat="1"/>
    <row r="8022" s="224" customFormat="1"/>
    <row r="8023" s="224" customFormat="1"/>
    <row r="8024" s="224" customFormat="1"/>
    <row r="8025" s="224" customFormat="1"/>
    <row r="8026" s="224" customFormat="1"/>
    <row r="8027" s="224" customFormat="1"/>
    <row r="8028" s="224" customFormat="1"/>
    <row r="8029" s="224" customFormat="1"/>
    <row r="8030" s="224" customFormat="1"/>
    <row r="8031" s="224" customFormat="1"/>
    <row r="8032" s="224" customFormat="1"/>
    <row r="8033" s="224" customFormat="1"/>
    <row r="8034" s="224" customFormat="1"/>
    <row r="8035" s="224" customFormat="1"/>
    <row r="8036" s="224" customFormat="1"/>
    <row r="8037" s="224" customFormat="1"/>
    <row r="8038" s="224" customFormat="1"/>
    <row r="8039" s="224" customFormat="1"/>
    <row r="8040" s="224" customFormat="1"/>
    <row r="8041" s="224" customFormat="1"/>
    <row r="8042" s="224" customFormat="1"/>
    <row r="8043" s="224" customFormat="1"/>
    <row r="8044" s="224" customFormat="1"/>
    <row r="8045" s="224" customFormat="1"/>
    <row r="8046" s="224" customFormat="1"/>
    <row r="8047" s="224" customFormat="1"/>
    <row r="8048" s="224" customFormat="1"/>
    <row r="8049" s="224" customFormat="1"/>
    <row r="8050" s="224" customFormat="1"/>
    <row r="8051" s="224" customFormat="1"/>
    <row r="8052" s="224" customFormat="1"/>
    <row r="8053" s="224" customFormat="1"/>
    <row r="8054" s="224" customFormat="1"/>
    <row r="8055" s="224" customFormat="1"/>
    <row r="8056" s="224" customFormat="1"/>
    <row r="8057" s="224" customFormat="1"/>
    <row r="8058" s="224" customFormat="1"/>
    <row r="8059" s="224" customFormat="1"/>
    <row r="8060" s="224" customFormat="1"/>
    <row r="8061" s="224" customFormat="1"/>
    <row r="8062" s="224" customFormat="1"/>
    <row r="8063" s="224" customFormat="1"/>
    <row r="8064" s="224" customFormat="1"/>
    <row r="8065" s="224" customFormat="1"/>
    <row r="8066" s="224" customFormat="1"/>
    <row r="8067" s="224" customFormat="1"/>
    <row r="8068" s="224" customFormat="1"/>
    <row r="8069" s="224" customFormat="1"/>
    <row r="8070" s="224" customFormat="1"/>
    <row r="8071" s="224" customFormat="1"/>
    <row r="8072" s="224" customFormat="1"/>
    <row r="8073" s="224" customFormat="1"/>
    <row r="8074" s="224" customFormat="1"/>
    <row r="8075" s="224" customFormat="1"/>
    <row r="8076" s="224" customFormat="1"/>
    <row r="8077" s="224" customFormat="1"/>
    <row r="8078" s="224" customFormat="1"/>
    <row r="8079" s="224" customFormat="1"/>
    <row r="8080" s="224" customFormat="1"/>
    <row r="8081" s="224" customFormat="1"/>
    <row r="8082" s="224" customFormat="1"/>
    <row r="8083" s="224" customFormat="1"/>
    <row r="8084" s="224" customFormat="1"/>
    <row r="8085" s="224" customFormat="1"/>
    <row r="8086" s="224" customFormat="1"/>
    <row r="8087" s="224" customFormat="1"/>
    <row r="8088" s="224" customFormat="1"/>
    <row r="8089" s="224" customFormat="1"/>
    <row r="8090" s="224" customFormat="1"/>
    <row r="8091" s="224" customFormat="1"/>
    <row r="8092" s="224" customFormat="1"/>
    <row r="8093" s="224" customFormat="1"/>
    <row r="8094" s="224" customFormat="1"/>
    <row r="8095" s="224" customFormat="1"/>
    <row r="8096" s="224" customFormat="1"/>
    <row r="8097" s="224" customFormat="1"/>
    <row r="8098" s="224" customFormat="1"/>
    <row r="8099" s="224" customFormat="1"/>
    <row r="8100" s="224" customFormat="1"/>
    <row r="8101" s="224" customFormat="1"/>
    <row r="8102" s="224" customFormat="1"/>
    <row r="8103" s="224" customFormat="1"/>
    <row r="8104" s="224" customFormat="1"/>
    <row r="8105" s="224" customFormat="1"/>
    <row r="8106" s="224" customFormat="1"/>
    <row r="8107" s="224" customFormat="1"/>
    <row r="8108" s="224" customFormat="1"/>
    <row r="8109" s="224" customFormat="1"/>
    <row r="8110" s="224" customFormat="1"/>
    <row r="8111" s="224" customFormat="1"/>
    <row r="8112" s="224" customFormat="1"/>
    <row r="8113" s="224" customFormat="1"/>
    <row r="8114" s="224" customFormat="1"/>
    <row r="8115" s="224" customFormat="1"/>
    <row r="8116" s="224" customFormat="1"/>
    <row r="8117" s="224" customFormat="1"/>
    <row r="8118" s="224" customFormat="1"/>
    <row r="8119" s="224" customFormat="1"/>
    <row r="8120" s="224" customFormat="1"/>
    <row r="8121" s="224" customFormat="1"/>
    <row r="8122" s="224" customFormat="1"/>
    <row r="8123" s="224" customFormat="1"/>
    <row r="8124" s="224" customFormat="1"/>
    <row r="8125" s="224" customFormat="1"/>
    <row r="8126" s="224" customFormat="1"/>
    <row r="8127" s="224" customFormat="1"/>
    <row r="8128" s="224" customFormat="1"/>
    <row r="8129" s="224" customFormat="1"/>
    <row r="8130" s="224" customFormat="1"/>
    <row r="8131" s="224" customFormat="1"/>
    <row r="8132" s="224" customFormat="1"/>
    <row r="8133" s="224" customFormat="1"/>
    <row r="8134" s="224" customFormat="1"/>
    <row r="8135" s="224" customFormat="1"/>
    <row r="8136" s="224" customFormat="1"/>
    <row r="8137" s="224" customFormat="1"/>
    <row r="8138" s="224" customFormat="1"/>
    <row r="8139" s="224" customFormat="1"/>
    <row r="8140" s="224" customFormat="1"/>
    <row r="8141" s="224" customFormat="1"/>
    <row r="8142" s="224" customFormat="1"/>
    <row r="8143" s="224" customFormat="1"/>
    <row r="8144" s="224" customFormat="1"/>
    <row r="8145" s="224" customFormat="1"/>
    <row r="8146" s="224" customFormat="1"/>
    <row r="8147" s="224" customFormat="1"/>
    <row r="8148" s="224" customFormat="1"/>
    <row r="8149" s="224" customFormat="1"/>
    <row r="8150" s="224" customFormat="1"/>
    <row r="8151" s="224" customFormat="1"/>
    <row r="8152" s="224" customFormat="1"/>
    <row r="8153" s="224" customFormat="1"/>
    <row r="8154" s="224" customFormat="1"/>
    <row r="8155" s="224" customFormat="1"/>
    <row r="8156" s="224" customFormat="1"/>
    <row r="8157" s="224" customFormat="1"/>
    <row r="8158" s="224" customFormat="1"/>
    <row r="8159" s="224" customFormat="1"/>
    <row r="8160" s="224" customFormat="1"/>
    <row r="8161" s="224" customFormat="1"/>
    <row r="8162" s="224" customFormat="1"/>
    <row r="8163" s="224" customFormat="1"/>
    <row r="8164" s="224" customFormat="1"/>
    <row r="8165" s="224" customFormat="1"/>
    <row r="8166" s="224" customFormat="1"/>
    <row r="8167" s="224" customFormat="1"/>
    <row r="8168" s="224" customFormat="1"/>
    <row r="8169" s="224" customFormat="1"/>
    <row r="8170" s="224" customFormat="1"/>
    <row r="8171" s="224" customFormat="1"/>
    <row r="8172" s="224" customFormat="1"/>
    <row r="8173" s="224" customFormat="1"/>
    <row r="8174" s="224" customFormat="1"/>
    <row r="8175" s="224" customFormat="1"/>
    <row r="8176" s="224" customFormat="1"/>
    <row r="8177" s="224" customFormat="1"/>
    <row r="8178" s="224" customFormat="1"/>
    <row r="8179" s="224" customFormat="1"/>
    <row r="8180" s="224" customFormat="1"/>
    <row r="8181" s="224" customFormat="1"/>
    <row r="8182" s="224" customFormat="1"/>
    <row r="8183" s="224" customFormat="1"/>
    <row r="8184" s="224" customFormat="1"/>
    <row r="8185" s="224" customFormat="1"/>
    <row r="8186" s="224" customFormat="1"/>
    <row r="8187" s="224" customFormat="1"/>
    <row r="8188" s="224" customFormat="1"/>
    <row r="8189" s="224" customFormat="1"/>
    <row r="8190" s="224" customFormat="1"/>
    <row r="8191" s="224" customFormat="1"/>
    <row r="8192" s="224" customFormat="1"/>
    <row r="8193" s="224" customFormat="1"/>
    <row r="8194" s="224" customFormat="1"/>
    <row r="8195" s="224" customFormat="1"/>
    <row r="8196" s="224" customFormat="1"/>
    <row r="8197" s="224" customFormat="1"/>
    <row r="8198" s="224" customFormat="1"/>
    <row r="8199" s="224" customFormat="1"/>
    <row r="8200" s="224" customFormat="1"/>
    <row r="8201" s="224" customFormat="1"/>
    <row r="8202" s="224" customFormat="1"/>
    <row r="8203" s="224" customFormat="1"/>
    <row r="8204" s="224" customFormat="1"/>
    <row r="8205" s="224" customFormat="1"/>
    <row r="8206" s="224" customFormat="1"/>
    <row r="8207" s="224" customFormat="1"/>
    <row r="8208" s="224" customFormat="1"/>
    <row r="8209" s="224" customFormat="1"/>
    <row r="8210" s="224" customFormat="1"/>
    <row r="8211" s="224" customFormat="1"/>
    <row r="8212" s="224" customFormat="1"/>
    <row r="8213" s="224" customFormat="1"/>
    <row r="8214" s="224" customFormat="1"/>
    <row r="8215" s="224" customFormat="1"/>
    <row r="8216" s="224" customFormat="1"/>
    <row r="8217" s="224" customFormat="1"/>
    <row r="8218" s="224" customFormat="1"/>
    <row r="8219" s="224" customFormat="1"/>
    <row r="8220" s="224" customFormat="1"/>
    <row r="8221" s="224" customFormat="1"/>
    <row r="8222" s="224" customFormat="1"/>
    <row r="8223" s="224" customFormat="1"/>
    <row r="8224" s="224" customFormat="1"/>
    <row r="8225" s="224" customFormat="1"/>
    <row r="8226" s="224" customFormat="1"/>
    <row r="8227" s="224" customFormat="1"/>
    <row r="8228" s="224" customFormat="1"/>
    <row r="8229" s="224" customFormat="1"/>
    <row r="8230" s="224" customFormat="1"/>
    <row r="8231" s="224" customFormat="1"/>
    <row r="8232" s="224" customFormat="1"/>
    <row r="8233" s="224" customFormat="1"/>
    <row r="8234" s="224" customFormat="1"/>
    <row r="8235" s="224" customFormat="1"/>
    <row r="8236" s="224" customFormat="1"/>
    <row r="8237" s="224" customFormat="1"/>
    <row r="8238" s="224" customFormat="1"/>
    <row r="8239" s="224" customFormat="1"/>
    <row r="8240" s="224" customFormat="1"/>
    <row r="8241" s="224" customFormat="1"/>
    <row r="8242" s="224" customFormat="1"/>
    <row r="8243" s="224" customFormat="1"/>
    <row r="8244" s="224" customFormat="1"/>
    <row r="8245" s="224" customFormat="1"/>
    <row r="8246" s="224" customFormat="1"/>
    <row r="8247" s="224" customFormat="1"/>
    <row r="8248" s="224" customFormat="1"/>
    <row r="8249" s="224" customFormat="1"/>
    <row r="8250" s="224" customFormat="1"/>
    <row r="8251" s="224" customFormat="1"/>
    <row r="8252" s="224" customFormat="1"/>
    <row r="8253" s="224" customFormat="1"/>
    <row r="8254" s="224" customFormat="1"/>
    <row r="8255" s="224" customFormat="1"/>
    <row r="8256" s="224" customFormat="1"/>
    <row r="8257" s="224" customFormat="1"/>
    <row r="8258" s="224" customFormat="1"/>
    <row r="8259" s="224" customFormat="1"/>
    <row r="8260" s="224" customFormat="1"/>
    <row r="8261" s="224" customFormat="1"/>
    <row r="8262" s="224" customFormat="1"/>
    <row r="8263" s="224" customFormat="1"/>
    <row r="8264" s="224" customFormat="1"/>
    <row r="8265" s="224" customFormat="1"/>
    <row r="8266" s="224" customFormat="1"/>
    <row r="8267" s="224" customFormat="1"/>
    <row r="8268" s="224" customFormat="1"/>
    <row r="8269" s="224" customFormat="1"/>
    <row r="8270" s="224" customFormat="1"/>
    <row r="8271" s="224" customFormat="1"/>
    <row r="8272" s="224" customFormat="1"/>
    <row r="8273" s="224" customFormat="1"/>
    <row r="8274" s="224" customFormat="1"/>
    <row r="8275" s="224" customFormat="1"/>
    <row r="8276" s="224" customFormat="1"/>
    <row r="8277" s="224" customFormat="1"/>
    <row r="8278" s="224" customFormat="1"/>
    <row r="8279" s="224" customFormat="1"/>
    <row r="8280" s="224" customFormat="1"/>
    <row r="8281" s="224" customFormat="1"/>
    <row r="8282" s="224" customFormat="1"/>
    <row r="8283" s="224" customFormat="1"/>
    <row r="8284" s="224" customFormat="1"/>
    <row r="8285" s="224" customFormat="1"/>
    <row r="8286" s="224" customFormat="1"/>
    <row r="8287" s="224" customFormat="1"/>
    <row r="8288" s="224" customFormat="1"/>
    <row r="8289" s="224" customFormat="1"/>
    <row r="8290" s="224" customFormat="1"/>
    <row r="8291" s="224" customFormat="1"/>
    <row r="8292" s="224" customFormat="1"/>
    <row r="8293" s="224" customFormat="1"/>
    <row r="8294" s="224" customFormat="1"/>
    <row r="8295" s="224" customFormat="1"/>
    <row r="8296" s="224" customFormat="1"/>
    <row r="8297" s="224" customFormat="1"/>
    <row r="8298" s="224" customFormat="1"/>
    <row r="8299" s="224" customFormat="1"/>
    <row r="8300" s="224" customFormat="1"/>
    <row r="8301" s="224" customFormat="1"/>
    <row r="8302" s="224" customFormat="1"/>
    <row r="8303" s="224" customFormat="1"/>
    <row r="8304" s="224" customFormat="1"/>
    <row r="8305" s="224" customFormat="1"/>
    <row r="8306" s="224" customFormat="1"/>
    <row r="8307" s="224" customFormat="1"/>
    <row r="8308" s="224" customFormat="1"/>
    <row r="8309" s="224" customFormat="1"/>
    <row r="8310" s="224" customFormat="1"/>
    <row r="8311" s="224" customFormat="1"/>
    <row r="8312" s="224" customFormat="1"/>
    <row r="8313" s="224" customFormat="1"/>
    <row r="8314" s="224" customFormat="1"/>
    <row r="8315" s="224" customFormat="1"/>
    <row r="8316" s="224" customFormat="1"/>
    <row r="8317" s="224" customFormat="1"/>
    <row r="8318" s="224" customFormat="1"/>
    <row r="8319" s="224" customFormat="1"/>
    <row r="8320" s="224" customFormat="1"/>
    <row r="8321" s="224" customFormat="1"/>
    <row r="8322" s="224" customFormat="1"/>
    <row r="8323" s="224" customFormat="1"/>
    <row r="8324" s="224" customFormat="1"/>
    <row r="8325" s="224" customFormat="1"/>
    <row r="8326" s="224" customFormat="1"/>
    <row r="8327" s="224" customFormat="1"/>
    <row r="8328" s="224" customFormat="1"/>
    <row r="8329" s="224" customFormat="1"/>
    <row r="8330" s="224" customFormat="1"/>
    <row r="8331" s="224" customFormat="1"/>
    <row r="8332" s="224" customFormat="1"/>
    <row r="8333" s="224" customFormat="1"/>
    <row r="8334" s="224" customFormat="1"/>
    <row r="8335" s="224" customFormat="1"/>
    <row r="8336" s="224" customFormat="1"/>
    <row r="8337" s="224" customFormat="1"/>
    <row r="8338" s="224" customFormat="1"/>
    <row r="8339" s="224" customFormat="1"/>
    <row r="8340" s="224" customFormat="1"/>
    <row r="8341" s="224" customFormat="1"/>
    <row r="8342" s="224" customFormat="1"/>
    <row r="8343" s="224" customFormat="1"/>
    <row r="8344" s="224" customFormat="1"/>
    <row r="8345" s="224" customFormat="1"/>
    <row r="8346" s="224" customFormat="1"/>
    <row r="8347" s="224" customFormat="1"/>
    <row r="8348" s="224" customFormat="1"/>
    <row r="8349" s="224" customFormat="1"/>
    <row r="8350" s="224" customFormat="1"/>
    <row r="8351" s="224" customFormat="1"/>
    <row r="8352" s="224" customFormat="1"/>
    <row r="8353" s="224" customFormat="1"/>
    <row r="8354" s="224" customFormat="1"/>
    <row r="8355" s="224" customFormat="1"/>
    <row r="8356" s="224" customFormat="1"/>
    <row r="8357" s="224" customFormat="1"/>
    <row r="8358" s="224" customFormat="1"/>
    <row r="8359" s="224" customFormat="1"/>
    <row r="8360" s="224" customFormat="1"/>
    <row r="8361" s="224" customFormat="1"/>
    <row r="8362" s="224" customFormat="1"/>
    <row r="8363" s="224" customFormat="1"/>
    <row r="8364" s="224" customFormat="1"/>
    <row r="8365" s="224" customFormat="1"/>
    <row r="8366" s="224" customFormat="1"/>
    <row r="8367" s="224" customFormat="1"/>
    <row r="8368" s="224" customFormat="1"/>
    <row r="8369" s="224" customFormat="1"/>
    <row r="8370" s="224" customFormat="1"/>
    <row r="8371" s="224" customFormat="1"/>
    <row r="8372" s="224" customFormat="1"/>
    <row r="8373" s="224" customFormat="1"/>
    <row r="8374" s="224" customFormat="1"/>
    <row r="8375" s="224" customFormat="1"/>
    <row r="8376" s="224" customFormat="1"/>
    <row r="8377" s="224" customFormat="1"/>
    <row r="8378" s="224" customFormat="1"/>
    <row r="8379" s="224" customFormat="1"/>
    <row r="8380" s="224" customFormat="1"/>
    <row r="8381" s="224" customFormat="1"/>
    <row r="8382" s="224" customFormat="1"/>
    <row r="8383" s="224" customFormat="1"/>
    <row r="8384" s="224" customFormat="1"/>
    <row r="8385" s="224" customFormat="1"/>
    <row r="8386" s="224" customFormat="1"/>
    <row r="8387" s="224" customFormat="1"/>
    <row r="8388" s="224" customFormat="1"/>
    <row r="8389" s="224" customFormat="1"/>
    <row r="8390" s="224" customFormat="1"/>
    <row r="8391" s="224" customFormat="1"/>
    <row r="8392" s="224" customFormat="1"/>
    <row r="8393" s="224" customFormat="1"/>
    <row r="8394" s="224" customFormat="1"/>
    <row r="8395" s="224" customFormat="1"/>
    <row r="8396" s="224" customFormat="1"/>
    <row r="8397" s="224" customFormat="1"/>
    <row r="8398" s="224" customFormat="1"/>
    <row r="8399" s="224" customFormat="1"/>
    <row r="8400" s="224" customFormat="1"/>
    <row r="8401" s="224" customFormat="1"/>
    <row r="8402" s="224" customFormat="1"/>
    <row r="8403" s="224" customFormat="1"/>
    <row r="8404" s="224" customFormat="1"/>
    <row r="8405" s="224" customFormat="1"/>
    <row r="8406" s="224" customFormat="1"/>
    <row r="8407" s="224" customFormat="1"/>
    <row r="8408" s="224" customFormat="1"/>
    <row r="8409" s="224" customFormat="1"/>
    <row r="8410" s="224" customFormat="1"/>
    <row r="8411" s="224" customFormat="1"/>
    <row r="8412" s="224" customFormat="1"/>
    <row r="8413" s="224" customFormat="1"/>
    <row r="8414" s="224" customFormat="1"/>
    <row r="8415" s="224" customFormat="1"/>
    <row r="8416" s="224" customFormat="1"/>
    <row r="8417" s="224" customFormat="1"/>
    <row r="8418" s="224" customFormat="1"/>
    <row r="8419" s="224" customFormat="1"/>
    <row r="8420" s="224" customFormat="1"/>
    <row r="8421" s="224" customFormat="1"/>
    <row r="8422" s="224" customFormat="1"/>
    <row r="8423" s="224" customFormat="1"/>
    <row r="8424" s="224" customFormat="1"/>
    <row r="8425" s="224" customFormat="1"/>
    <row r="8426" s="224" customFormat="1"/>
    <row r="8427" s="224" customFormat="1"/>
    <row r="8428" s="224" customFormat="1"/>
    <row r="8429" s="224" customFormat="1"/>
    <row r="8430" s="224" customFormat="1"/>
    <row r="8431" s="224" customFormat="1"/>
    <row r="8432" s="224" customFormat="1"/>
    <row r="8433" s="224" customFormat="1"/>
    <row r="8434" s="224" customFormat="1"/>
    <row r="8435" s="224" customFormat="1"/>
    <row r="8436" s="224" customFormat="1"/>
    <row r="8437" s="224" customFormat="1"/>
    <row r="8438" s="224" customFormat="1"/>
    <row r="8439" s="224" customFormat="1"/>
    <row r="8440" s="224" customFormat="1"/>
    <row r="8441" s="224" customFormat="1"/>
    <row r="8442" s="224" customFormat="1"/>
    <row r="8443" s="224" customFormat="1"/>
    <row r="8444" s="224" customFormat="1"/>
    <row r="8445" s="224" customFormat="1"/>
    <row r="8446" s="224" customFormat="1"/>
    <row r="8447" s="224" customFormat="1"/>
    <row r="8448" s="224" customFormat="1"/>
    <row r="8449" s="224" customFormat="1"/>
    <row r="8450" s="224" customFormat="1"/>
    <row r="8451" s="224" customFormat="1"/>
    <row r="8452" s="224" customFormat="1"/>
    <row r="8453" s="224" customFormat="1"/>
    <row r="8454" s="224" customFormat="1"/>
    <row r="8455" s="224" customFormat="1"/>
    <row r="8456" s="224" customFormat="1"/>
    <row r="8457" s="224" customFormat="1"/>
    <row r="8458" s="224" customFormat="1"/>
    <row r="8459" s="224" customFormat="1"/>
    <row r="8460" s="224" customFormat="1"/>
    <row r="8461" s="224" customFormat="1"/>
    <row r="8462" s="224" customFormat="1"/>
    <row r="8463" s="224" customFormat="1"/>
    <row r="8464" s="224" customFormat="1"/>
    <row r="8465" s="224" customFormat="1"/>
    <row r="8466" s="224" customFormat="1"/>
    <row r="8467" s="224" customFormat="1"/>
    <row r="8468" s="224" customFormat="1"/>
    <row r="8469" s="224" customFormat="1"/>
    <row r="8470" s="224" customFormat="1"/>
    <row r="8471" s="224" customFormat="1"/>
    <row r="8472" s="224" customFormat="1"/>
    <row r="8473" s="224" customFormat="1"/>
    <row r="8474" s="224" customFormat="1"/>
    <row r="8475" s="224" customFormat="1"/>
    <row r="8476" s="224" customFormat="1"/>
    <row r="8477" s="224" customFormat="1"/>
    <row r="8478" s="224" customFormat="1"/>
    <row r="8479" s="224" customFormat="1"/>
    <row r="8480" s="224" customFormat="1"/>
    <row r="8481" s="224" customFormat="1"/>
    <row r="8482" s="224" customFormat="1"/>
    <row r="8483" s="224" customFormat="1"/>
    <row r="8484" s="224" customFormat="1"/>
    <row r="8485" s="224" customFormat="1"/>
    <row r="8486" s="224" customFormat="1"/>
    <row r="8487" s="224" customFormat="1"/>
    <row r="8488" s="224" customFormat="1"/>
    <row r="8489" s="224" customFormat="1"/>
    <row r="8490" s="224" customFormat="1"/>
    <row r="8491" s="224" customFormat="1"/>
    <row r="8492" s="224" customFormat="1"/>
    <row r="8493" s="224" customFormat="1"/>
    <row r="8494" s="224" customFormat="1"/>
    <row r="8495" s="224" customFormat="1"/>
    <row r="8496" s="224" customFormat="1"/>
    <row r="8497" s="224" customFormat="1"/>
    <row r="8498" s="224" customFormat="1"/>
    <row r="8499" s="224" customFormat="1"/>
    <row r="8500" s="224" customFormat="1"/>
    <row r="8501" s="224" customFormat="1"/>
    <row r="8502" s="224" customFormat="1"/>
    <row r="8503" s="224" customFormat="1"/>
    <row r="8504" s="224" customFormat="1"/>
    <row r="8505" s="224" customFormat="1"/>
    <row r="8506" s="224" customFormat="1"/>
    <row r="8507" s="224" customFormat="1"/>
    <row r="8508" s="224" customFormat="1"/>
    <row r="8509" s="224" customFormat="1"/>
    <row r="8510" s="224" customFormat="1"/>
    <row r="8511" s="224" customFormat="1"/>
    <row r="8512" s="224" customFormat="1"/>
    <row r="8513" s="224" customFormat="1"/>
    <row r="8514" s="224" customFormat="1"/>
    <row r="8515" s="224" customFormat="1"/>
    <row r="8516" s="224" customFormat="1"/>
    <row r="8517" s="224" customFormat="1"/>
    <row r="8518" s="224" customFormat="1"/>
    <row r="8519" s="224" customFormat="1"/>
    <row r="8520" s="224" customFormat="1"/>
    <row r="8521" s="224" customFormat="1"/>
    <row r="8522" s="224" customFormat="1"/>
    <row r="8523" s="224" customFormat="1"/>
    <row r="8524" s="224" customFormat="1"/>
    <row r="8525" s="224" customFormat="1"/>
    <row r="8526" s="224" customFormat="1"/>
    <row r="8527" s="224" customFormat="1"/>
    <row r="8528" s="224" customFormat="1"/>
    <row r="8529" s="224" customFormat="1"/>
    <row r="8530" s="224" customFormat="1"/>
    <row r="8531" s="224" customFormat="1"/>
    <row r="8532" s="224" customFormat="1"/>
    <row r="8533" s="224" customFormat="1"/>
    <row r="8534" s="224" customFormat="1"/>
    <row r="8535" s="224" customFormat="1"/>
    <row r="8536" s="224" customFormat="1"/>
    <row r="8537" s="224" customFormat="1"/>
    <row r="8538" s="224" customFormat="1"/>
    <row r="8539" s="224" customFormat="1"/>
    <row r="8540" s="224" customFormat="1"/>
    <row r="8541" s="224" customFormat="1"/>
    <row r="8542" s="224" customFormat="1"/>
    <row r="8543" s="224" customFormat="1"/>
    <row r="8544" s="224" customFormat="1"/>
    <row r="8545" s="224" customFormat="1"/>
    <row r="8546" s="224" customFormat="1"/>
    <row r="8547" s="224" customFormat="1"/>
    <row r="8548" s="224" customFormat="1"/>
    <row r="8549" s="224" customFormat="1"/>
    <row r="8550" s="224" customFormat="1"/>
    <row r="8551" s="224" customFormat="1"/>
    <row r="8552" s="224" customFormat="1"/>
    <row r="8553" s="224" customFormat="1"/>
    <row r="8554" s="224" customFormat="1"/>
    <row r="8555" s="224" customFormat="1"/>
    <row r="8556" s="224" customFormat="1"/>
    <row r="8557" s="224" customFormat="1"/>
    <row r="8558" s="224" customFormat="1"/>
    <row r="8559" s="224" customFormat="1"/>
    <row r="8560" s="224" customFormat="1"/>
    <row r="8561" s="224" customFormat="1"/>
    <row r="8562" s="224" customFormat="1"/>
    <row r="8563" s="224" customFormat="1"/>
    <row r="8564" s="224" customFormat="1"/>
    <row r="8565" s="224" customFormat="1"/>
    <row r="8566" s="224" customFormat="1"/>
    <row r="8567" s="224" customFormat="1"/>
    <row r="8568" s="224" customFormat="1"/>
    <row r="8569" s="224" customFormat="1"/>
    <row r="8570" s="224" customFormat="1"/>
    <row r="8571" s="224" customFormat="1"/>
    <row r="8572" s="224" customFormat="1"/>
    <row r="8573" s="224" customFormat="1"/>
    <row r="8574" s="224" customFormat="1"/>
    <row r="8575" s="224" customFormat="1"/>
    <row r="8576" s="224" customFormat="1"/>
    <row r="8577" s="224" customFormat="1"/>
    <row r="8578" s="224" customFormat="1"/>
    <row r="8579" s="224" customFormat="1"/>
    <row r="8580" s="224" customFormat="1"/>
    <row r="8581" s="224" customFormat="1"/>
    <row r="8582" s="224" customFormat="1"/>
    <row r="8583" s="224" customFormat="1"/>
    <row r="8584" s="224" customFormat="1"/>
    <row r="8585" s="224" customFormat="1"/>
    <row r="8586" s="224" customFormat="1"/>
    <row r="8587" s="224" customFormat="1"/>
    <row r="8588" s="224" customFormat="1"/>
    <row r="8589" s="224" customFormat="1"/>
    <row r="8590" s="224" customFormat="1"/>
    <row r="8591" s="224" customFormat="1"/>
    <row r="8592" s="224" customFormat="1"/>
    <row r="8593" s="224" customFormat="1"/>
    <row r="8594" s="224" customFormat="1"/>
    <row r="8595" s="224" customFormat="1"/>
    <row r="8596" s="224" customFormat="1"/>
    <row r="8597" s="224" customFormat="1"/>
    <row r="8598" s="224" customFormat="1"/>
    <row r="8599" s="224" customFormat="1"/>
    <row r="8600" s="224" customFormat="1"/>
    <row r="8601" s="224" customFormat="1"/>
    <row r="8602" s="224" customFormat="1"/>
    <row r="8603" s="224" customFormat="1"/>
    <row r="8604" s="224" customFormat="1"/>
    <row r="8605" s="224" customFormat="1"/>
    <row r="8606" s="224" customFormat="1"/>
    <row r="8607" s="224" customFormat="1"/>
    <row r="8608" s="224" customFormat="1"/>
    <row r="8609" s="224" customFormat="1"/>
    <row r="8610" s="224" customFormat="1"/>
    <row r="8611" s="224" customFormat="1"/>
    <row r="8612" s="224" customFormat="1"/>
    <row r="8613" s="224" customFormat="1"/>
    <row r="8614" s="224" customFormat="1"/>
    <row r="8615" s="224" customFormat="1"/>
    <row r="8616" s="224" customFormat="1"/>
    <row r="8617" s="224" customFormat="1"/>
    <row r="8618" s="224" customFormat="1"/>
    <row r="8619" s="224" customFormat="1"/>
    <row r="8620" s="224" customFormat="1"/>
    <row r="8621" s="224" customFormat="1"/>
    <row r="8622" s="224" customFormat="1"/>
    <row r="8623" s="224" customFormat="1"/>
    <row r="8624" s="224" customFormat="1"/>
    <row r="8625" s="224" customFormat="1"/>
    <row r="8626" s="224" customFormat="1"/>
    <row r="8627" s="224" customFormat="1"/>
    <row r="8628" s="224" customFormat="1"/>
    <row r="8629" s="224" customFormat="1"/>
    <row r="8630" s="224" customFormat="1"/>
    <row r="8631" s="224" customFormat="1"/>
    <row r="8632" s="224" customFormat="1"/>
    <row r="8633" s="224" customFormat="1"/>
    <row r="8634" s="224" customFormat="1"/>
    <row r="8635" s="224" customFormat="1"/>
    <row r="8636" s="224" customFormat="1"/>
    <row r="8637" s="224" customFormat="1"/>
    <row r="8638" s="224" customFormat="1"/>
    <row r="8639" s="224" customFormat="1"/>
    <row r="8640" s="224" customFormat="1"/>
    <row r="8641" s="224" customFormat="1"/>
    <row r="8642" s="224" customFormat="1"/>
    <row r="8643" s="224" customFormat="1"/>
    <row r="8644" s="224" customFormat="1"/>
    <row r="8645" s="224" customFormat="1"/>
    <row r="8646" s="224" customFormat="1"/>
    <row r="8647" s="224" customFormat="1"/>
    <row r="8648" s="224" customFormat="1"/>
    <row r="8649" s="224" customFormat="1"/>
    <row r="8650" s="224" customFormat="1"/>
    <row r="8651" s="224" customFormat="1"/>
    <row r="8652" s="224" customFormat="1"/>
    <row r="8653" s="224" customFormat="1"/>
    <row r="8654" s="224" customFormat="1"/>
    <row r="8655" s="224" customFormat="1"/>
    <row r="8656" s="224" customFormat="1"/>
    <row r="8657" s="224" customFormat="1"/>
    <row r="8658" s="224" customFormat="1"/>
    <row r="8659" s="224" customFormat="1"/>
    <row r="8660" s="224" customFormat="1"/>
    <row r="8661" s="224" customFormat="1"/>
    <row r="8662" s="224" customFormat="1"/>
    <row r="8663" s="224" customFormat="1"/>
    <row r="8664" s="224" customFormat="1"/>
    <row r="8665" s="224" customFormat="1"/>
    <row r="8666" s="224" customFormat="1"/>
    <row r="8667" s="224" customFormat="1"/>
    <row r="8668" s="224" customFormat="1"/>
    <row r="8669" s="224" customFormat="1"/>
    <row r="8670" s="224" customFormat="1"/>
    <row r="8671" s="224" customFormat="1"/>
    <row r="8672" s="224" customFormat="1"/>
    <row r="8673" s="224" customFormat="1"/>
    <row r="8674" s="224" customFormat="1"/>
    <row r="8675" s="224" customFormat="1"/>
    <row r="8676" s="224" customFormat="1"/>
    <row r="8677" s="224" customFormat="1"/>
    <row r="8678" s="224" customFormat="1"/>
    <row r="8679" s="224" customFormat="1"/>
    <row r="8680" s="224" customFormat="1"/>
    <row r="8681" s="224" customFormat="1"/>
    <row r="8682" s="224" customFormat="1"/>
    <row r="8683" s="224" customFormat="1"/>
    <row r="8684" s="224" customFormat="1"/>
    <row r="8685" s="224" customFormat="1"/>
    <row r="8686" s="224" customFormat="1"/>
    <row r="8687" s="224" customFormat="1"/>
    <row r="8688" s="224" customFormat="1"/>
    <row r="8689" s="224" customFormat="1"/>
    <row r="8690" s="224" customFormat="1"/>
    <row r="8691" s="224" customFormat="1"/>
    <row r="8692" s="224" customFormat="1"/>
    <row r="8693" s="224" customFormat="1"/>
    <row r="8694" s="224" customFormat="1"/>
    <row r="8695" s="224" customFormat="1"/>
    <row r="8696" s="224" customFormat="1"/>
    <row r="8697" s="224" customFormat="1"/>
    <row r="8698" s="224" customFormat="1"/>
    <row r="8699" s="224" customFormat="1"/>
    <row r="8700" s="224" customFormat="1"/>
    <row r="8701" s="224" customFormat="1"/>
    <row r="8702" s="224" customFormat="1"/>
    <row r="8703" s="224" customFormat="1"/>
    <row r="8704" s="224" customFormat="1"/>
    <row r="8705" s="224" customFormat="1"/>
    <row r="8706" s="224" customFormat="1"/>
    <row r="8707" s="224" customFormat="1"/>
    <row r="8708" s="224" customFormat="1"/>
    <row r="8709" s="224" customFormat="1"/>
    <row r="8710" s="224" customFormat="1"/>
    <row r="8711" s="224" customFormat="1"/>
    <row r="8712" s="224" customFormat="1"/>
    <row r="8713" s="224" customFormat="1"/>
    <row r="8714" s="224" customFormat="1"/>
    <row r="8715" s="224" customFormat="1"/>
    <row r="8716" s="224" customFormat="1"/>
    <row r="8717" s="224" customFormat="1"/>
    <row r="8718" s="224" customFormat="1"/>
    <row r="8719" s="224" customFormat="1"/>
    <row r="8720" s="224" customFormat="1"/>
    <row r="8721" s="224" customFormat="1"/>
    <row r="8722" s="224" customFormat="1"/>
    <row r="8723" s="224" customFormat="1"/>
    <row r="8724" s="224" customFormat="1"/>
    <row r="8725" s="224" customFormat="1"/>
    <row r="8726" s="224" customFormat="1"/>
    <row r="8727" s="224" customFormat="1"/>
    <row r="8728" s="224" customFormat="1"/>
    <row r="8729" s="224" customFormat="1"/>
    <row r="8730" s="224" customFormat="1"/>
    <row r="8731" s="224" customFormat="1"/>
    <row r="8732" s="224" customFormat="1"/>
    <row r="8733" s="224" customFormat="1"/>
    <row r="8734" s="224" customFormat="1"/>
    <row r="8735" s="224" customFormat="1"/>
    <row r="8736" s="224" customFormat="1"/>
    <row r="8737" s="224" customFormat="1"/>
    <row r="8738" s="224" customFormat="1"/>
    <row r="8739" s="224" customFormat="1"/>
    <row r="8740" s="224" customFormat="1"/>
    <row r="8741" s="224" customFormat="1"/>
    <row r="8742" s="224" customFormat="1"/>
    <row r="8743" s="224" customFormat="1"/>
    <row r="8744" s="224" customFormat="1"/>
    <row r="8745" s="224" customFormat="1"/>
    <row r="8746" s="224" customFormat="1"/>
    <row r="8747" s="224" customFormat="1"/>
    <row r="8748" s="224" customFormat="1"/>
    <row r="8749" s="224" customFormat="1"/>
    <row r="8750" s="224" customFormat="1"/>
    <row r="8751" s="224" customFormat="1"/>
    <row r="8752" s="224" customFormat="1"/>
    <row r="8753" s="224" customFormat="1"/>
    <row r="8754" s="224" customFormat="1"/>
    <row r="8755" s="224" customFormat="1"/>
    <row r="8756" s="224" customFormat="1"/>
    <row r="8757" s="224" customFormat="1"/>
    <row r="8758" s="224" customFormat="1"/>
    <row r="8759" s="224" customFormat="1"/>
    <row r="8760" s="224" customFormat="1"/>
    <row r="8761" s="224" customFormat="1"/>
    <row r="8762" s="224" customFormat="1"/>
    <row r="8763" s="224" customFormat="1"/>
    <row r="8764" s="224" customFormat="1"/>
    <row r="8765" s="224" customFormat="1"/>
    <row r="8766" s="224" customFormat="1"/>
    <row r="8767" s="224" customFormat="1"/>
    <row r="8768" s="224" customFormat="1"/>
    <row r="8769" s="224" customFormat="1"/>
    <row r="8770" s="224" customFormat="1"/>
    <row r="8771" s="224" customFormat="1"/>
    <row r="8772" s="224" customFormat="1"/>
    <row r="8773" s="224" customFormat="1"/>
    <row r="8774" s="224" customFormat="1"/>
    <row r="8775" s="224" customFormat="1"/>
    <row r="8776" s="224" customFormat="1"/>
    <row r="8777" s="224" customFormat="1"/>
    <row r="8778" s="224" customFormat="1"/>
    <row r="8779" s="224" customFormat="1"/>
    <row r="8780" s="224" customFormat="1"/>
    <row r="8781" s="224" customFormat="1"/>
    <row r="8782" s="224" customFormat="1"/>
    <row r="8783" s="224" customFormat="1"/>
    <row r="8784" s="224" customFormat="1"/>
    <row r="8785" s="224" customFormat="1"/>
    <row r="8786" s="224" customFormat="1"/>
    <row r="8787" s="224" customFormat="1"/>
    <row r="8788" s="224" customFormat="1"/>
    <row r="8789" s="224" customFormat="1"/>
    <row r="8790" s="224" customFormat="1"/>
    <row r="8791" s="224" customFormat="1"/>
    <row r="8792" s="224" customFormat="1"/>
    <row r="8793" s="224" customFormat="1"/>
    <row r="8794" s="224" customFormat="1"/>
    <row r="8795" s="224" customFormat="1"/>
    <row r="8796" s="224" customFormat="1"/>
    <row r="8797" s="224" customFormat="1"/>
    <row r="8798" s="224" customFormat="1"/>
    <row r="8799" s="224" customFormat="1"/>
    <row r="8800" s="224" customFormat="1"/>
    <row r="8801" s="224" customFormat="1"/>
    <row r="8802" s="224" customFormat="1"/>
    <row r="8803" s="224" customFormat="1"/>
    <row r="8804" s="224" customFormat="1"/>
    <row r="8805" s="224" customFormat="1"/>
    <row r="8806" s="224" customFormat="1"/>
    <row r="8807" s="224" customFormat="1"/>
    <row r="8808" s="224" customFormat="1"/>
    <row r="8809" s="224" customFormat="1"/>
    <row r="8810" s="224" customFormat="1"/>
    <row r="8811" s="224" customFormat="1"/>
    <row r="8812" s="224" customFormat="1"/>
    <row r="8813" s="224" customFormat="1"/>
    <row r="8814" s="224" customFormat="1"/>
    <row r="8815" s="224" customFormat="1"/>
    <row r="8816" s="224" customFormat="1"/>
    <row r="8817" s="224" customFormat="1"/>
    <row r="8818" s="224" customFormat="1"/>
    <row r="8819" s="224" customFormat="1"/>
    <row r="8820" s="224" customFormat="1"/>
    <row r="8821" s="224" customFormat="1"/>
    <row r="8822" s="224" customFormat="1"/>
    <row r="8823" s="224" customFormat="1"/>
    <row r="8824" s="224" customFormat="1"/>
    <row r="8825" s="224" customFormat="1"/>
    <row r="8826" s="224" customFormat="1"/>
    <row r="8827" s="224" customFormat="1"/>
    <row r="8828" s="224" customFormat="1"/>
    <row r="8829" s="224" customFormat="1"/>
    <row r="8830" s="224" customFormat="1"/>
    <row r="8831" s="224" customFormat="1"/>
    <row r="8832" s="224" customFormat="1"/>
    <row r="8833" s="224" customFormat="1"/>
    <row r="8834" s="224" customFormat="1"/>
    <row r="8835" s="224" customFormat="1"/>
    <row r="8836" s="224" customFormat="1"/>
    <row r="8837" s="224" customFormat="1"/>
    <row r="8838" s="224" customFormat="1"/>
    <row r="8839" s="224" customFormat="1"/>
    <row r="8840" s="224" customFormat="1"/>
    <row r="8841" s="224" customFormat="1"/>
    <row r="8842" s="224" customFormat="1"/>
    <row r="8843" s="224" customFormat="1"/>
    <row r="8844" s="224" customFormat="1"/>
    <row r="8845" s="224" customFormat="1"/>
    <row r="8846" s="224" customFormat="1"/>
    <row r="8847" s="224" customFormat="1"/>
    <row r="8848" s="224" customFormat="1"/>
    <row r="8849" s="224" customFormat="1"/>
    <row r="8850" s="224" customFormat="1"/>
    <row r="8851" s="224" customFormat="1"/>
    <row r="8852" s="224" customFormat="1"/>
    <row r="8853" s="224" customFormat="1"/>
    <row r="8854" s="224" customFormat="1"/>
    <row r="8855" s="224" customFormat="1"/>
    <row r="8856" s="224" customFormat="1"/>
    <row r="8857" s="224" customFormat="1"/>
    <row r="8858" s="224" customFormat="1"/>
    <row r="8859" s="224" customFormat="1"/>
    <row r="8860" s="224" customFormat="1"/>
    <row r="8861" s="224" customFormat="1"/>
    <row r="8862" s="224" customFormat="1"/>
    <row r="8863" s="224" customFormat="1"/>
    <row r="8864" s="224" customFormat="1"/>
    <row r="8865" s="224" customFormat="1"/>
    <row r="8866" s="224" customFormat="1"/>
    <row r="8867" s="224" customFormat="1"/>
    <row r="8868" s="224" customFormat="1"/>
    <row r="8869" s="224" customFormat="1"/>
    <row r="8870" s="224" customFormat="1"/>
    <row r="8871" s="224" customFormat="1"/>
    <row r="8872" s="224" customFormat="1"/>
    <row r="8873" s="224" customFormat="1"/>
    <row r="8874" s="224" customFormat="1"/>
    <row r="8875" s="224" customFormat="1"/>
    <row r="8876" s="224" customFormat="1"/>
    <row r="8877" s="224" customFormat="1"/>
    <row r="8878" s="224" customFormat="1"/>
    <row r="8879" s="224" customFormat="1"/>
    <row r="8880" s="224" customFormat="1"/>
    <row r="8881" s="224" customFormat="1"/>
    <row r="8882" s="224" customFormat="1"/>
    <row r="8883" s="224" customFormat="1"/>
    <row r="8884" s="224" customFormat="1"/>
    <row r="8885" s="224" customFormat="1"/>
    <row r="8886" s="224" customFormat="1"/>
    <row r="8887" s="224" customFormat="1"/>
    <row r="8888" s="224" customFormat="1"/>
    <row r="8889" s="224" customFormat="1"/>
    <row r="8890" s="224" customFormat="1"/>
    <row r="8891" s="224" customFormat="1"/>
    <row r="8892" s="224" customFormat="1"/>
    <row r="8893" s="224" customFormat="1"/>
    <row r="8894" s="224" customFormat="1"/>
    <row r="8895" s="224" customFormat="1"/>
    <row r="8896" s="224" customFormat="1"/>
    <row r="8897" s="224" customFormat="1"/>
    <row r="8898" s="224" customFormat="1"/>
    <row r="8899" s="224" customFormat="1"/>
    <row r="8900" s="224" customFormat="1"/>
    <row r="8901" s="224" customFormat="1"/>
    <row r="8902" s="224" customFormat="1"/>
    <row r="8903" s="224" customFormat="1"/>
    <row r="8904" s="224" customFormat="1"/>
    <row r="8905" s="224" customFormat="1"/>
    <row r="8906" s="224" customFormat="1"/>
    <row r="8907" s="224" customFormat="1"/>
    <row r="8908" s="224" customFormat="1"/>
    <row r="8909" s="224" customFormat="1"/>
    <row r="8910" s="224" customFormat="1"/>
    <row r="8911" s="224" customFormat="1"/>
    <row r="8912" s="224" customFormat="1"/>
    <row r="8913" s="224" customFormat="1"/>
    <row r="8914" s="224" customFormat="1"/>
    <row r="8915" s="224" customFormat="1"/>
    <row r="8916" s="224" customFormat="1"/>
    <row r="8917" s="224" customFormat="1"/>
    <row r="8918" s="224" customFormat="1"/>
    <row r="8919" s="224" customFormat="1"/>
    <row r="8920" s="224" customFormat="1"/>
    <row r="8921" s="224" customFormat="1"/>
    <row r="8922" s="224" customFormat="1"/>
    <row r="8923" s="224" customFormat="1"/>
    <row r="8924" s="224" customFormat="1"/>
    <row r="8925" s="224" customFormat="1"/>
    <row r="8926" s="224" customFormat="1"/>
    <row r="8927" s="224" customFormat="1"/>
    <row r="8928" s="224" customFormat="1"/>
    <row r="8929" s="224" customFormat="1"/>
    <row r="8930" s="224" customFormat="1"/>
    <row r="8931" s="224" customFormat="1"/>
    <row r="8932" s="224" customFormat="1"/>
    <row r="8933" s="224" customFormat="1"/>
    <row r="8934" s="224" customFormat="1"/>
    <row r="8935" s="224" customFormat="1"/>
    <row r="8936" s="224" customFormat="1"/>
    <row r="8937" s="224" customFormat="1"/>
    <row r="8938" s="224" customFormat="1"/>
    <row r="8939" s="224" customFormat="1"/>
    <row r="8940" s="224" customFormat="1"/>
    <row r="8941" s="224" customFormat="1"/>
    <row r="8942" s="224" customFormat="1"/>
    <row r="8943" s="224" customFormat="1"/>
    <row r="8944" s="224" customFormat="1"/>
    <row r="8945" s="224" customFormat="1"/>
    <row r="8946" s="224" customFormat="1"/>
    <row r="8947" s="224" customFormat="1"/>
    <row r="8948" s="224" customFormat="1"/>
    <row r="8949" s="224" customFormat="1"/>
    <row r="8950" s="224" customFormat="1"/>
    <row r="8951" s="224" customFormat="1"/>
    <row r="8952" s="224" customFormat="1"/>
    <row r="8953" s="224" customFormat="1"/>
    <row r="8954" s="224" customFormat="1"/>
    <row r="8955" s="224" customFormat="1"/>
    <row r="8956" s="224" customFormat="1"/>
    <row r="8957" s="224" customFormat="1"/>
    <row r="8958" s="224" customFormat="1"/>
    <row r="8959" s="224" customFormat="1"/>
    <row r="8960" s="224" customFormat="1"/>
    <row r="8961" s="224" customFormat="1"/>
    <row r="8962" s="224" customFormat="1"/>
    <row r="8963" s="224" customFormat="1"/>
    <row r="8964" s="224" customFormat="1"/>
    <row r="8965" s="224" customFormat="1"/>
    <row r="8966" s="224" customFormat="1"/>
    <row r="8967" s="224" customFormat="1"/>
    <row r="8968" s="224" customFormat="1"/>
    <row r="8969" s="224" customFormat="1"/>
    <row r="8970" s="224" customFormat="1"/>
    <row r="8971" s="224" customFormat="1"/>
    <row r="8972" s="224" customFormat="1"/>
    <row r="8973" s="224" customFormat="1"/>
    <row r="8974" s="224" customFormat="1"/>
    <row r="8975" s="224" customFormat="1"/>
    <row r="8976" s="224" customFormat="1"/>
    <row r="8977" s="224" customFormat="1"/>
    <row r="8978" s="224" customFormat="1"/>
    <row r="8979" s="224" customFormat="1"/>
    <row r="8980" s="224" customFormat="1"/>
    <row r="8981" s="224" customFormat="1"/>
    <row r="8982" s="224" customFormat="1"/>
    <row r="8983" s="224" customFormat="1"/>
    <row r="8984" s="224" customFormat="1"/>
    <row r="8985" s="224" customFormat="1"/>
    <row r="8986" s="224" customFormat="1"/>
    <row r="8987" s="224" customFormat="1"/>
    <row r="8988" s="224" customFormat="1"/>
    <row r="8989" s="224" customFormat="1"/>
    <row r="8990" s="224" customFormat="1"/>
    <row r="8991" s="224" customFormat="1"/>
    <row r="8992" s="224" customFormat="1"/>
    <row r="8993" s="224" customFormat="1"/>
    <row r="8994" s="224" customFormat="1"/>
    <row r="8995" s="224" customFormat="1"/>
    <row r="8996" s="224" customFormat="1"/>
    <row r="8997" s="224" customFormat="1"/>
    <row r="8998" s="224" customFormat="1"/>
    <row r="8999" s="224" customFormat="1"/>
    <row r="9000" s="224" customFormat="1"/>
    <row r="9001" s="224" customFormat="1"/>
    <row r="9002" s="224" customFormat="1"/>
    <row r="9003" s="224" customFormat="1"/>
    <row r="9004" s="224" customFormat="1"/>
    <row r="9005" s="224" customFormat="1"/>
    <row r="9006" s="224" customFormat="1"/>
    <row r="9007" s="224" customFormat="1"/>
    <row r="9008" s="224" customFormat="1"/>
    <row r="9009" s="224" customFormat="1"/>
    <row r="9010" s="224" customFormat="1"/>
    <row r="9011" s="224" customFormat="1"/>
    <row r="9012" s="224" customFormat="1"/>
    <row r="9013" s="224" customFormat="1"/>
    <row r="9014" s="224" customFormat="1"/>
    <row r="9015" s="224" customFormat="1"/>
    <row r="9016" s="224" customFormat="1"/>
    <row r="9017" s="224" customFormat="1"/>
    <row r="9018" s="224" customFormat="1"/>
    <row r="9019" s="224" customFormat="1"/>
    <row r="9020" s="224" customFormat="1"/>
    <row r="9021" s="224" customFormat="1"/>
    <row r="9022" s="224" customFormat="1"/>
    <row r="9023" s="224" customFormat="1"/>
    <row r="9024" s="224" customFormat="1"/>
    <row r="9025" s="224" customFormat="1"/>
    <row r="9026" s="224" customFormat="1"/>
    <row r="9027" s="224" customFormat="1"/>
    <row r="9028" s="224" customFormat="1"/>
    <row r="9029" s="224" customFormat="1"/>
    <row r="9030" s="224" customFormat="1"/>
    <row r="9031" s="224" customFormat="1"/>
    <row r="9032" s="224" customFormat="1"/>
    <row r="9033" s="224" customFormat="1"/>
    <row r="9034" s="224" customFormat="1"/>
    <row r="9035" s="224" customFormat="1"/>
    <row r="9036" s="224" customFormat="1"/>
    <row r="9037" s="224" customFormat="1"/>
    <row r="9038" s="224" customFormat="1"/>
    <row r="9039" s="224" customFormat="1"/>
    <row r="9040" s="224" customFormat="1"/>
    <row r="9041" s="224" customFormat="1"/>
    <row r="9042" s="224" customFormat="1"/>
    <row r="9043" s="224" customFormat="1"/>
    <row r="9044" s="224" customFormat="1"/>
    <row r="9045" s="224" customFormat="1"/>
    <row r="9046" s="224" customFormat="1"/>
    <row r="9047" s="224" customFormat="1"/>
    <row r="9048" s="224" customFormat="1"/>
    <row r="9049" s="224" customFormat="1"/>
    <row r="9050" s="224" customFormat="1"/>
    <row r="9051" s="224" customFormat="1"/>
    <row r="9052" s="224" customFormat="1"/>
    <row r="9053" s="224" customFormat="1"/>
    <row r="9054" s="224" customFormat="1"/>
    <row r="9055" s="224" customFormat="1"/>
    <row r="9056" s="224" customFormat="1"/>
    <row r="9057" s="224" customFormat="1"/>
    <row r="9058" s="224" customFormat="1"/>
    <row r="9059" s="224" customFormat="1"/>
    <row r="9060" s="224" customFormat="1"/>
    <row r="9061" s="224" customFormat="1"/>
    <row r="9062" s="224" customFormat="1"/>
    <row r="9063" s="224" customFormat="1"/>
    <row r="9064" s="224" customFormat="1"/>
    <row r="9065" s="224" customFormat="1"/>
    <row r="9066" s="224" customFormat="1"/>
    <row r="9067" s="224" customFormat="1"/>
    <row r="9068" s="224" customFormat="1"/>
    <row r="9069" s="224" customFormat="1"/>
    <row r="9070" s="224" customFormat="1"/>
    <row r="9071" s="224" customFormat="1"/>
    <row r="9072" s="224" customFormat="1"/>
    <row r="9073" s="224" customFormat="1"/>
    <row r="9074" s="224" customFormat="1"/>
    <row r="9075" s="224" customFormat="1"/>
    <row r="9076" s="224" customFormat="1"/>
    <row r="9077" s="224" customFormat="1"/>
    <row r="9078" s="224" customFormat="1"/>
    <row r="9079" s="224" customFormat="1"/>
    <row r="9080" s="224" customFormat="1"/>
    <row r="9081" s="224" customFormat="1"/>
    <row r="9082" s="224" customFormat="1"/>
    <row r="9083" s="224" customFormat="1"/>
    <row r="9084" s="224" customFormat="1"/>
    <row r="9085" s="224" customFormat="1"/>
    <row r="9086" s="224" customFormat="1"/>
    <row r="9087" s="224" customFormat="1"/>
    <row r="9088" s="224" customFormat="1"/>
    <row r="9089" s="224" customFormat="1"/>
    <row r="9090" s="224" customFormat="1"/>
    <row r="9091" s="224" customFormat="1"/>
    <row r="9092" s="224" customFormat="1"/>
    <row r="9093" s="224" customFormat="1"/>
    <row r="9094" s="224" customFormat="1"/>
    <row r="9095" s="224" customFormat="1"/>
    <row r="9096" s="224" customFormat="1"/>
    <row r="9097" s="224" customFormat="1"/>
    <row r="9098" s="224" customFormat="1"/>
    <row r="9099" s="224" customFormat="1"/>
    <row r="9100" s="224" customFormat="1"/>
    <row r="9101" s="224" customFormat="1"/>
    <row r="9102" s="224" customFormat="1"/>
    <row r="9103" s="224" customFormat="1"/>
    <row r="9104" s="224" customFormat="1"/>
    <row r="9105" s="224" customFormat="1"/>
    <row r="9106" s="224" customFormat="1"/>
    <row r="9107" s="224" customFormat="1"/>
    <row r="9108" s="224" customFormat="1"/>
    <row r="9109" s="224" customFormat="1"/>
    <row r="9110" s="224" customFormat="1"/>
    <row r="9111" s="224" customFormat="1"/>
    <row r="9112" s="224" customFormat="1"/>
    <row r="9113" s="224" customFormat="1"/>
    <row r="9114" s="224" customFormat="1"/>
    <row r="9115" s="224" customFormat="1"/>
    <row r="9116" s="224" customFormat="1"/>
    <row r="9117" s="224" customFormat="1"/>
    <row r="9118" s="224" customFormat="1"/>
    <row r="9119" s="224" customFormat="1"/>
    <row r="9120" s="224" customFormat="1"/>
    <row r="9121" s="224" customFormat="1"/>
    <row r="9122" s="224" customFormat="1"/>
    <row r="9123" s="224" customFormat="1"/>
    <row r="9124" s="224" customFormat="1"/>
    <row r="9125" s="224" customFormat="1"/>
    <row r="9126" s="224" customFormat="1"/>
    <row r="9127" s="224" customFormat="1"/>
    <row r="9128" s="224" customFormat="1"/>
    <row r="9129" s="224" customFormat="1"/>
    <row r="9130" s="224" customFormat="1"/>
    <row r="9131" s="224" customFormat="1"/>
    <row r="9132" s="224" customFormat="1"/>
    <row r="9133" s="224" customFormat="1"/>
    <row r="9134" s="224" customFormat="1"/>
    <row r="9135" s="224" customFormat="1"/>
    <row r="9136" s="224" customFormat="1"/>
    <row r="9137" s="224" customFormat="1"/>
    <row r="9138" s="224" customFormat="1"/>
    <row r="9139" s="224" customFormat="1"/>
    <row r="9140" s="224" customFormat="1"/>
    <row r="9141" s="224" customFormat="1"/>
    <row r="9142" s="224" customFormat="1"/>
    <row r="9143" s="224" customFormat="1"/>
    <row r="9144" s="224" customFormat="1"/>
    <row r="9145" s="224" customFormat="1"/>
    <row r="9146" s="224" customFormat="1"/>
    <row r="9147" s="224" customFormat="1"/>
    <row r="9148" s="224" customFormat="1"/>
    <row r="9149" s="224" customFormat="1"/>
    <row r="9150" s="224" customFormat="1"/>
    <row r="9151" s="224" customFormat="1"/>
    <row r="9152" s="224" customFormat="1"/>
    <row r="9153" s="224" customFormat="1"/>
    <row r="9154" s="224" customFormat="1"/>
    <row r="9155" s="224" customFormat="1"/>
    <row r="9156" s="224" customFormat="1"/>
    <row r="9157" s="224" customFormat="1"/>
    <row r="9158" s="224" customFormat="1"/>
    <row r="9159" s="224" customFormat="1"/>
    <row r="9160" s="224" customFormat="1"/>
    <row r="9161" s="224" customFormat="1"/>
    <row r="9162" s="224" customFormat="1"/>
    <row r="9163" s="224" customFormat="1"/>
    <row r="9164" s="224" customFormat="1"/>
    <row r="9165" s="224" customFormat="1"/>
    <row r="9166" s="224" customFormat="1"/>
    <row r="9167" s="224" customFormat="1"/>
    <row r="9168" s="224" customFormat="1"/>
    <row r="9169" s="224" customFormat="1"/>
    <row r="9170" s="224" customFormat="1"/>
    <row r="9171" s="224" customFormat="1"/>
    <row r="9172" s="224" customFormat="1"/>
    <row r="9173" s="224" customFormat="1"/>
    <row r="9174" s="224" customFormat="1"/>
    <row r="9175" s="224" customFormat="1"/>
    <row r="9176" s="224" customFormat="1"/>
    <row r="9177" s="224" customFormat="1"/>
    <row r="9178" s="224" customFormat="1"/>
    <row r="9179" s="224" customFormat="1"/>
    <row r="9180" s="224" customFormat="1"/>
    <row r="9181" s="224" customFormat="1"/>
    <row r="9182" s="224" customFormat="1"/>
    <row r="9183" s="224" customFormat="1"/>
    <row r="9184" s="224" customFormat="1"/>
    <row r="9185" s="224" customFormat="1"/>
    <row r="9186" s="224" customFormat="1"/>
    <row r="9187" s="224" customFormat="1"/>
    <row r="9188" s="224" customFormat="1"/>
    <row r="9189" s="224" customFormat="1"/>
    <row r="9190" s="224" customFormat="1"/>
    <row r="9191" s="224" customFormat="1"/>
    <row r="9192" s="224" customFormat="1"/>
    <row r="9193" s="224" customFormat="1"/>
    <row r="9194" s="224" customFormat="1"/>
    <row r="9195" s="224" customFormat="1"/>
    <row r="9196" s="224" customFormat="1"/>
    <row r="9197" s="224" customFormat="1"/>
    <row r="9198" s="224" customFormat="1"/>
    <row r="9199" s="224" customFormat="1"/>
    <row r="9200" s="224" customFormat="1"/>
    <row r="9201" s="224" customFormat="1"/>
    <row r="9202" s="224" customFormat="1"/>
    <row r="9203" s="224" customFormat="1"/>
    <row r="9204" s="224" customFormat="1"/>
    <row r="9205" s="224" customFormat="1"/>
    <row r="9206" s="224" customFormat="1"/>
    <row r="9207" s="224" customFormat="1"/>
    <row r="9208" s="224" customFormat="1"/>
    <row r="9209" s="224" customFormat="1"/>
    <row r="9210" s="224" customFormat="1"/>
    <row r="9211" s="224" customFormat="1"/>
    <row r="9212" s="224" customFormat="1"/>
    <row r="9213" s="224" customFormat="1"/>
    <row r="9214" s="224" customFormat="1"/>
    <row r="9215" s="224" customFormat="1"/>
    <row r="9216" s="224" customFormat="1"/>
    <row r="9217" s="224" customFormat="1"/>
    <row r="9218" s="224" customFormat="1"/>
    <row r="9219" s="224" customFormat="1"/>
    <row r="9220" s="224" customFormat="1"/>
    <row r="9221" s="224" customFormat="1"/>
    <row r="9222" s="224" customFormat="1"/>
    <row r="9223" s="224" customFormat="1"/>
    <row r="9224" s="224" customFormat="1"/>
    <row r="9225" s="224" customFormat="1"/>
    <row r="9226" s="224" customFormat="1"/>
    <row r="9227" s="224" customFormat="1"/>
    <row r="9228" s="224" customFormat="1"/>
    <row r="9229" s="224" customFormat="1"/>
    <row r="9230" s="224" customFormat="1"/>
    <row r="9231" s="224" customFormat="1"/>
    <row r="9232" s="224" customFormat="1"/>
    <row r="9233" s="224" customFormat="1"/>
    <row r="9234" s="224" customFormat="1"/>
    <row r="9235" s="224" customFormat="1"/>
    <row r="9236" s="224" customFormat="1"/>
    <row r="9237" s="224" customFormat="1"/>
    <row r="9238" s="224" customFormat="1"/>
    <row r="9239" s="224" customFormat="1"/>
    <row r="9240" s="224" customFormat="1"/>
    <row r="9241" s="224" customFormat="1"/>
    <row r="9242" s="224" customFormat="1"/>
    <row r="9243" s="224" customFormat="1"/>
    <row r="9244" s="224" customFormat="1"/>
    <row r="9245" s="224" customFormat="1"/>
    <row r="9246" s="224" customFormat="1"/>
    <row r="9247" s="224" customFormat="1"/>
    <row r="9248" s="224" customFormat="1"/>
    <row r="9249" s="224" customFormat="1"/>
    <row r="9250" s="224" customFormat="1"/>
    <row r="9251" s="224" customFormat="1"/>
    <row r="9252" s="224" customFormat="1"/>
    <row r="9253" s="224" customFormat="1"/>
    <row r="9254" s="224" customFormat="1"/>
    <row r="9255" s="224" customFormat="1"/>
    <row r="9256" s="224" customFormat="1"/>
    <row r="9257" s="224" customFormat="1"/>
    <row r="9258" s="224" customFormat="1"/>
    <row r="9259" s="224" customFormat="1"/>
    <row r="9260" s="224" customFormat="1"/>
    <row r="9261" s="224" customFormat="1"/>
    <row r="9262" s="224" customFormat="1"/>
    <row r="9263" s="224" customFormat="1"/>
    <row r="9264" s="224" customFormat="1"/>
    <row r="9265" s="224" customFormat="1"/>
    <row r="9266" s="224" customFormat="1"/>
    <row r="9267" s="224" customFormat="1"/>
    <row r="9268" s="224" customFormat="1"/>
    <row r="9269" s="224" customFormat="1"/>
    <row r="9270" s="224" customFormat="1"/>
    <row r="9271" s="224" customFormat="1"/>
    <row r="9272" s="224" customFormat="1"/>
    <row r="9273" s="224" customFormat="1"/>
    <row r="9274" s="224" customFormat="1"/>
    <row r="9275" s="224" customFormat="1"/>
    <row r="9276" s="224" customFormat="1"/>
    <row r="9277" s="224" customFormat="1"/>
    <row r="9278" s="224" customFormat="1"/>
    <row r="9279" s="224" customFormat="1"/>
    <row r="9280" s="224" customFormat="1"/>
    <row r="9281" s="224" customFormat="1"/>
    <row r="9282" s="224" customFormat="1"/>
    <row r="9283" s="224" customFormat="1"/>
    <row r="9284" s="224" customFormat="1"/>
    <row r="9285" s="224" customFormat="1"/>
    <row r="9286" s="224" customFormat="1"/>
    <row r="9287" s="224" customFormat="1"/>
    <row r="9288" s="224" customFormat="1"/>
    <row r="9289" s="224" customFormat="1"/>
    <row r="9290" s="224" customFormat="1"/>
    <row r="9291" s="224" customFormat="1"/>
    <row r="9292" s="224" customFormat="1"/>
    <row r="9293" s="224" customFormat="1"/>
    <row r="9294" s="224" customFormat="1"/>
    <row r="9295" s="224" customFormat="1"/>
    <row r="9296" s="224" customFormat="1"/>
    <row r="9297" s="224" customFormat="1"/>
    <row r="9298" s="224" customFormat="1"/>
    <row r="9299" s="224" customFormat="1"/>
    <row r="9300" s="224" customFormat="1"/>
    <row r="9301" s="224" customFormat="1"/>
    <row r="9302" s="224" customFormat="1"/>
    <row r="9303" s="224" customFormat="1"/>
    <row r="9304" s="224" customFormat="1"/>
    <row r="9305" s="224" customFormat="1"/>
    <row r="9306" s="224" customFormat="1"/>
    <row r="9307" s="224" customFormat="1"/>
    <row r="9308" s="224" customFormat="1"/>
    <row r="9309" s="224" customFormat="1"/>
    <row r="9310" s="224" customFormat="1"/>
    <row r="9311" s="224" customFormat="1"/>
    <row r="9312" s="224" customFormat="1"/>
    <row r="9313" s="224" customFormat="1"/>
    <row r="9314" s="224" customFormat="1"/>
    <row r="9315" s="224" customFormat="1"/>
    <row r="9316" s="224" customFormat="1"/>
    <row r="9317" s="224" customFormat="1"/>
    <row r="9318" s="224" customFormat="1"/>
    <row r="9319" s="224" customFormat="1"/>
    <row r="9320" s="224" customFormat="1"/>
    <row r="9321" s="224" customFormat="1"/>
    <row r="9322" s="224" customFormat="1"/>
    <row r="9323" s="224" customFormat="1"/>
    <row r="9324" s="224" customFormat="1"/>
    <row r="9325" s="224" customFormat="1"/>
    <row r="9326" s="224" customFormat="1"/>
    <row r="9327" s="224" customFormat="1"/>
    <row r="9328" s="224" customFormat="1"/>
    <row r="9329" s="224" customFormat="1"/>
    <row r="9330" s="224" customFormat="1"/>
    <row r="9331" s="224" customFormat="1"/>
    <row r="9332" s="224" customFormat="1"/>
    <row r="9333" s="224" customFormat="1"/>
    <row r="9334" s="224" customFormat="1"/>
    <row r="9335" s="224" customFormat="1"/>
    <row r="9336" s="224" customFormat="1"/>
    <row r="9337" s="224" customFormat="1"/>
    <row r="9338" s="224" customFormat="1"/>
    <row r="9339" s="224" customFormat="1"/>
    <row r="9340" s="224" customFormat="1"/>
    <row r="9341" s="224" customFormat="1"/>
    <row r="9342" s="224" customFormat="1"/>
    <row r="9343" s="224" customFormat="1"/>
    <row r="9344" s="224" customFormat="1"/>
    <row r="9345" s="224" customFormat="1"/>
    <row r="9346" s="224" customFormat="1"/>
    <row r="9347" s="224" customFormat="1"/>
    <row r="9348" s="224" customFormat="1"/>
    <row r="9349" s="224" customFormat="1"/>
    <row r="9350" s="224" customFormat="1"/>
    <row r="9351" s="224" customFormat="1"/>
    <row r="9352" s="224" customFormat="1"/>
    <row r="9353" s="224" customFormat="1"/>
    <row r="9354" s="224" customFormat="1"/>
    <row r="9355" s="224" customFormat="1"/>
    <row r="9356" s="224" customFormat="1"/>
    <row r="9357" s="224" customFormat="1"/>
    <row r="9358" s="224" customFormat="1"/>
    <row r="9359" s="224" customFormat="1"/>
    <row r="9360" s="224" customFormat="1"/>
    <row r="9361" s="224" customFormat="1"/>
    <row r="9362" s="224" customFormat="1"/>
    <row r="9363" s="224" customFormat="1"/>
    <row r="9364" s="224" customFormat="1"/>
    <row r="9365" s="224" customFormat="1"/>
    <row r="9366" s="224" customFormat="1"/>
    <row r="9367" s="224" customFormat="1"/>
    <row r="9368" s="224" customFormat="1"/>
    <row r="9369" s="224" customFormat="1"/>
    <row r="9370" s="224" customFormat="1"/>
    <row r="9371" s="224" customFormat="1"/>
    <row r="9372" s="224" customFormat="1"/>
    <row r="9373" s="224" customFormat="1"/>
    <row r="9374" s="224" customFormat="1"/>
    <row r="9375" s="224" customFormat="1"/>
    <row r="9376" s="224" customFormat="1"/>
    <row r="9377" s="224" customFormat="1"/>
    <row r="9378" s="224" customFormat="1"/>
    <row r="9379" s="224" customFormat="1"/>
    <row r="9380" s="224" customFormat="1"/>
    <row r="9381" s="224" customFormat="1"/>
    <row r="9382" s="224" customFormat="1"/>
    <row r="9383" s="224" customFormat="1"/>
    <row r="9384" s="224" customFormat="1"/>
    <row r="9385" s="224" customFormat="1"/>
    <row r="9386" s="224" customFormat="1"/>
    <row r="9387" s="224" customFormat="1"/>
    <row r="9388" s="224" customFormat="1"/>
    <row r="9389" s="224" customFormat="1"/>
    <row r="9390" s="224" customFormat="1"/>
    <row r="9391" s="224" customFormat="1"/>
    <row r="9392" s="224" customFormat="1"/>
    <row r="9393" s="224" customFormat="1"/>
    <row r="9394" s="224" customFormat="1"/>
    <row r="9395" s="224" customFormat="1"/>
    <row r="9396" s="224" customFormat="1"/>
    <row r="9397" s="224" customFormat="1"/>
    <row r="9398" s="224" customFormat="1"/>
    <row r="9399" s="224" customFormat="1"/>
    <row r="9400" s="224" customFormat="1"/>
    <row r="9401" s="224" customFormat="1"/>
    <row r="9402" s="224" customFormat="1"/>
    <row r="9403" s="224" customFormat="1"/>
    <row r="9404" s="224" customFormat="1"/>
    <row r="9405" s="224" customFormat="1"/>
    <row r="9406" s="224" customFormat="1"/>
    <row r="9407" s="224" customFormat="1"/>
    <row r="9408" s="224" customFormat="1"/>
    <row r="9409" s="224" customFormat="1"/>
    <row r="9410" s="224" customFormat="1"/>
    <row r="9411" s="224" customFormat="1"/>
    <row r="9412" s="224" customFormat="1"/>
    <row r="9413" s="224" customFormat="1"/>
    <row r="9414" s="224" customFormat="1"/>
    <row r="9415" s="224" customFormat="1"/>
    <row r="9416" s="224" customFormat="1"/>
    <row r="9417" s="224" customFormat="1"/>
    <row r="9418" s="224" customFormat="1"/>
    <row r="9419" s="224" customFormat="1"/>
    <row r="9420" s="224" customFormat="1"/>
    <row r="9421" s="224" customFormat="1"/>
    <row r="9422" s="224" customFormat="1"/>
    <row r="9423" s="224" customFormat="1"/>
    <row r="9424" s="224" customFormat="1"/>
    <row r="9425" s="224" customFormat="1"/>
    <row r="9426" s="224" customFormat="1"/>
    <row r="9427" s="224" customFormat="1"/>
    <row r="9428" s="224" customFormat="1"/>
    <row r="9429" s="224" customFormat="1"/>
    <row r="9430" s="224" customFormat="1"/>
    <row r="9431" s="224" customFormat="1"/>
    <row r="9432" s="224" customFormat="1"/>
    <row r="9433" s="224" customFormat="1"/>
    <row r="9434" s="224" customFormat="1"/>
    <row r="9435" s="224" customFormat="1"/>
    <row r="9436" s="224" customFormat="1"/>
    <row r="9437" s="224" customFormat="1"/>
    <row r="9438" s="224" customFormat="1"/>
    <row r="9439" s="224" customFormat="1"/>
    <row r="9440" s="224" customFormat="1"/>
    <row r="9441" s="224" customFormat="1"/>
    <row r="9442" s="224" customFormat="1"/>
    <row r="9443" s="224" customFormat="1"/>
    <row r="9444" s="224" customFormat="1"/>
    <row r="9445" s="224" customFormat="1"/>
    <row r="9446" s="224" customFormat="1"/>
    <row r="9447" s="224" customFormat="1"/>
    <row r="9448" s="224" customFormat="1"/>
    <row r="9449" s="224" customFormat="1"/>
    <row r="9450" s="224" customFormat="1"/>
    <row r="9451" s="224" customFormat="1"/>
    <row r="9452" s="224" customFormat="1"/>
    <row r="9453" s="224" customFormat="1"/>
    <row r="9454" s="224" customFormat="1"/>
    <row r="9455" s="224" customFormat="1"/>
    <row r="9456" s="224" customFormat="1"/>
    <row r="9457" s="224" customFormat="1"/>
    <row r="9458" s="224" customFormat="1"/>
    <row r="9459" s="224" customFormat="1"/>
    <row r="9460" s="224" customFormat="1"/>
    <row r="9461" s="224" customFormat="1"/>
    <row r="9462" s="224" customFormat="1"/>
    <row r="9463" s="224" customFormat="1"/>
    <row r="9464" s="224" customFormat="1"/>
    <row r="9465" s="224" customFormat="1"/>
    <row r="9466" s="224" customFormat="1"/>
    <row r="9467" s="224" customFormat="1"/>
    <row r="9468" s="224" customFormat="1"/>
    <row r="9469" s="224" customFormat="1"/>
    <row r="9470" s="224" customFormat="1"/>
    <row r="9471" s="224" customFormat="1"/>
    <row r="9472" s="224" customFormat="1"/>
    <row r="9473" s="224" customFormat="1"/>
    <row r="9474" s="224" customFormat="1"/>
    <row r="9475" s="224" customFormat="1"/>
    <row r="9476" s="224" customFormat="1"/>
    <row r="9477" s="224" customFormat="1"/>
    <row r="9478" s="224" customFormat="1"/>
    <row r="9479" s="224" customFormat="1"/>
    <row r="9480" s="224" customFormat="1"/>
    <row r="9481" s="224" customFormat="1"/>
    <row r="9482" s="224" customFormat="1"/>
    <row r="9483" s="224" customFormat="1"/>
    <row r="9484" s="224" customFormat="1"/>
    <row r="9485" s="224" customFormat="1"/>
    <row r="9486" s="224" customFormat="1"/>
    <row r="9487" s="224" customFormat="1"/>
    <row r="9488" s="224" customFormat="1"/>
    <row r="9489" s="224" customFormat="1"/>
    <row r="9490" s="224" customFormat="1"/>
    <row r="9491" s="224" customFormat="1"/>
    <row r="9492" s="224" customFormat="1"/>
    <row r="9493" s="224" customFormat="1"/>
    <row r="9494" s="224" customFormat="1"/>
    <row r="9495" s="224" customFormat="1"/>
    <row r="9496" s="224" customFormat="1"/>
    <row r="9497" s="224" customFormat="1"/>
    <row r="9498" s="224" customFormat="1"/>
    <row r="9499" s="224" customFormat="1"/>
    <row r="9500" s="224" customFormat="1"/>
    <row r="9501" s="224" customFormat="1"/>
    <row r="9502" s="224" customFormat="1"/>
    <row r="9503" s="224" customFormat="1"/>
    <row r="9504" s="224" customFormat="1"/>
    <row r="9505" s="224" customFormat="1"/>
    <row r="9506" s="224" customFormat="1"/>
    <row r="9507" s="224" customFormat="1"/>
    <row r="9508" s="224" customFormat="1"/>
    <row r="9509" s="224" customFormat="1"/>
    <row r="9510" s="224" customFormat="1"/>
    <row r="9511" s="224" customFormat="1"/>
    <row r="9512" s="224" customFormat="1"/>
    <row r="9513" s="224" customFormat="1"/>
    <row r="9514" s="224" customFormat="1"/>
    <row r="9515" s="224" customFormat="1"/>
    <row r="9516" s="224" customFormat="1"/>
    <row r="9517" s="224" customFormat="1"/>
    <row r="9518" s="224" customFormat="1"/>
    <row r="9519" s="224" customFormat="1"/>
    <row r="9520" s="224" customFormat="1"/>
    <row r="9521" s="224" customFormat="1"/>
    <row r="9522" s="224" customFormat="1"/>
    <row r="9523" s="224" customFormat="1"/>
    <row r="9524" s="224" customFormat="1"/>
    <row r="9525" s="224" customFormat="1"/>
    <row r="9526" s="224" customFormat="1"/>
    <row r="9527" s="224" customFormat="1"/>
    <row r="9528" s="224" customFormat="1"/>
    <row r="9529" s="224" customFormat="1"/>
    <row r="9530" s="224" customFormat="1"/>
    <row r="9531" s="224" customFormat="1"/>
    <row r="9532" s="224" customFormat="1"/>
    <row r="9533" s="224" customFormat="1"/>
    <row r="9534" s="224" customFormat="1"/>
    <row r="9535" s="224" customFormat="1"/>
    <row r="9536" s="224" customFormat="1"/>
    <row r="9537" s="224" customFormat="1"/>
    <row r="9538" s="224" customFormat="1"/>
    <row r="9539" s="224" customFormat="1"/>
    <row r="9540" s="224" customFormat="1"/>
    <row r="9541" s="224" customFormat="1"/>
    <row r="9542" s="224" customFormat="1"/>
    <row r="9543" s="224" customFormat="1"/>
    <row r="9544" s="224" customFormat="1"/>
    <row r="9545" s="224" customFormat="1"/>
    <row r="9546" s="224" customFormat="1"/>
    <row r="9547" s="224" customFormat="1"/>
    <row r="9548" s="224" customFormat="1"/>
    <row r="9549" s="224" customFormat="1"/>
    <row r="9550" s="224" customFormat="1"/>
    <row r="9551" s="224" customFormat="1"/>
    <row r="9552" s="224" customFormat="1"/>
    <row r="9553" s="224" customFormat="1"/>
    <row r="9554" s="224" customFormat="1"/>
    <row r="9555" s="224" customFormat="1"/>
    <row r="9556" s="224" customFormat="1"/>
    <row r="9557" s="224" customFormat="1"/>
    <row r="9558" s="224" customFormat="1"/>
    <row r="9559" s="224" customFormat="1"/>
    <row r="9560" s="224" customFormat="1"/>
    <row r="9561" s="224" customFormat="1"/>
    <row r="9562" s="224" customFormat="1"/>
    <row r="9563" s="224" customFormat="1"/>
    <row r="9564" s="224" customFormat="1"/>
    <row r="9565" s="224" customFormat="1"/>
    <row r="9566" s="224" customFormat="1"/>
    <row r="9567" s="224" customFormat="1"/>
    <row r="9568" s="224" customFormat="1"/>
    <row r="9569" s="224" customFormat="1"/>
    <row r="9570" s="224" customFormat="1"/>
    <row r="9571" s="224" customFormat="1"/>
    <row r="9572" s="224" customFormat="1"/>
    <row r="9573" s="224" customFormat="1"/>
    <row r="9574" s="224" customFormat="1"/>
    <row r="9575" s="224" customFormat="1"/>
    <row r="9576" s="224" customFormat="1"/>
    <row r="9577" s="224" customFormat="1"/>
    <row r="9578" s="224" customFormat="1"/>
    <row r="9579" s="224" customFormat="1"/>
    <row r="9580" s="224" customFormat="1"/>
    <row r="9581" s="224" customFormat="1"/>
    <row r="9582" s="224" customFormat="1"/>
    <row r="9583" s="224" customFormat="1"/>
    <row r="9584" s="224" customFormat="1"/>
    <row r="9585" s="224" customFormat="1"/>
    <row r="9586" s="224" customFormat="1"/>
    <row r="9587" s="224" customFormat="1"/>
    <row r="9588" s="224" customFormat="1"/>
    <row r="9589" s="224" customFormat="1"/>
    <row r="9590" s="224" customFormat="1"/>
    <row r="9591" s="224" customFormat="1"/>
    <row r="9592" s="224" customFormat="1"/>
    <row r="9593" s="224" customFormat="1"/>
    <row r="9594" s="224" customFormat="1"/>
    <row r="9595" s="224" customFormat="1"/>
    <row r="9596" s="224" customFormat="1"/>
    <row r="9597" s="224" customFormat="1"/>
    <row r="9598" s="224" customFormat="1"/>
    <row r="9599" s="224" customFormat="1"/>
    <row r="9600" s="224" customFormat="1"/>
    <row r="9601" s="224" customFormat="1"/>
    <row r="9602" s="224" customFormat="1"/>
    <row r="9603" s="224" customFormat="1"/>
    <row r="9604" s="224" customFormat="1"/>
    <row r="9605" s="224" customFormat="1"/>
    <row r="9606" s="224" customFormat="1"/>
    <row r="9607" s="224" customFormat="1"/>
    <row r="9608" s="224" customFormat="1"/>
    <row r="9609" s="224" customFormat="1"/>
    <row r="9610" s="224" customFormat="1"/>
    <row r="9611" s="224" customFormat="1"/>
    <row r="9612" s="224" customFormat="1"/>
    <row r="9613" s="224" customFormat="1"/>
    <row r="9614" s="224" customFormat="1"/>
    <row r="9615" s="224" customFormat="1"/>
    <row r="9616" s="224" customFormat="1"/>
    <row r="9617" s="224" customFormat="1"/>
    <row r="9618" s="224" customFormat="1"/>
    <row r="9619" s="224" customFormat="1"/>
    <row r="9620" s="224" customFormat="1"/>
    <row r="9621" s="224" customFormat="1"/>
    <row r="9622" s="224" customFormat="1"/>
    <row r="9623" s="224" customFormat="1"/>
    <row r="9624" s="224" customFormat="1"/>
    <row r="9625" s="224" customFormat="1"/>
    <row r="9626" s="224" customFormat="1"/>
    <row r="9627" s="224" customFormat="1"/>
    <row r="9628" s="224" customFormat="1"/>
    <row r="9629" s="224" customFormat="1"/>
    <row r="9630" s="224" customFormat="1"/>
    <row r="9631" s="224" customFormat="1"/>
    <row r="9632" s="224" customFormat="1"/>
    <row r="9633" s="224" customFormat="1"/>
    <row r="9634" s="224" customFormat="1"/>
    <row r="9635" s="224" customFormat="1"/>
    <row r="9636" s="224" customFormat="1"/>
    <row r="9637" s="224" customFormat="1"/>
    <row r="9638" s="224" customFormat="1"/>
    <row r="9639" s="224" customFormat="1"/>
    <row r="9640" s="224" customFormat="1"/>
    <row r="9641" s="224" customFormat="1"/>
    <row r="9642" s="224" customFormat="1"/>
    <row r="9643" s="224" customFormat="1"/>
    <row r="9644" s="224" customFormat="1"/>
    <row r="9645" s="224" customFormat="1"/>
    <row r="9646" s="224" customFormat="1"/>
    <row r="9647" s="224" customFormat="1"/>
    <row r="9648" s="224" customFormat="1"/>
    <row r="9649" s="224" customFormat="1"/>
    <row r="9650" s="224" customFormat="1"/>
    <row r="9651" s="224" customFormat="1"/>
    <row r="9652" s="224" customFormat="1"/>
    <row r="9653" s="224" customFormat="1"/>
    <row r="9654" s="224" customFormat="1"/>
    <row r="9655" s="224" customFormat="1"/>
    <row r="9656" s="224" customFormat="1"/>
    <row r="9657" s="224" customFormat="1"/>
    <row r="9658" s="224" customFormat="1"/>
    <row r="9659" s="224" customFormat="1"/>
    <row r="9660" s="224" customFormat="1"/>
    <row r="9661" s="224" customFormat="1"/>
    <row r="9662" s="224" customFormat="1"/>
    <row r="9663" s="224" customFormat="1"/>
    <row r="9664" s="224" customFormat="1"/>
    <row r="9665" s="224" customFormat="1"/>
    <row r="9666" s="224" customFormat="1"/>
    <row r="9667" s="224" customFormat="1"/>
    <row r="9668" s="224" customFormat="1"/>
    <row r="9669" s="224" customFormat="1"/>
    <row r="9670" s="224" customFormat="1"/>
    <row r="9671" s="224" customFormat="1"/>
    <row r="9672" s="224" customFormat="1"/>
    <row r="9673" s="224" customFormat="1"/>
    <row r="9674" s="224" customFormat="1"/>
    <row r="9675" s="224" customFormat="1"/>
    <row r="9676" s="224" customFormat="1"/>
    <row r="9677" s="224" customFormat="1"/>
    <row r="9678" s="224" customFormat="1"/>
    <row r="9679" s="224" customFormat="1"/>
    <row r="9680" s="224" customFormat="1"/>
    <row r="9681" s="224" customFormat="1"/>
    <row r="9682" s="224" customFormat="1"/>
    <row r="9683" s="224" customFormat="1"/>
    <row r="9684" s="224" customFormat="1"/>
    <row r="9685" s="224" customFormat="1"/>
    <row r="9686" s="224" customFormat="1"/>
    <row r="9687" s="224" customFormat="1"/>
    <row r="9688" s="224" customFormat="1"/>
    <row r="9689" s="224" customFormat="1"/>
    <row r="9690" s="224" customFormat="1"/>
    <row r="9691" s="224" customFormat="1"/>
    <row r="9692" s="224" customFormat="1"/>
    <row r="9693" s="224" customFormat="1"/>
    <row r="9694" s="224" customFormat="1"/>
    <row r="9695" s="224" customFormat="1"/>
    <row r="9696" s="224" customFormat="1"/>
    <row r="9697" s="224" customFormat="1"/>
    <row r="9698" s="224" customFormat="1"/>
    <row r="9699" s="224" customFormat="1"/>
    <row r="9700" s="224" customFormat="1"/>
    <row r="9701" s="224" customFormat="1"/>
    <row r="9702" s="224" customFormat="1"/>
    <row r="9703" s="224" customFormat="1"/>
    <row r="9704" s="224" customFormat="1"/>
    <row r="9705" s="224" customFormat="1"/>
    <row r="9706" s="224" customFormat="1"/>
    <row r="9707" s="224" customFormat="1"/>
    <row r="9708" s="224" customFormat="1"/>
    <row r="9709" s="224" customFormat="1"/>
    <row r="9710" s="224" customFormat="1"/>
    <row r="9711" s="224" customFormat="1"/>
    <row r="9712" s="224" customFormat="1"/>
    <row r="9713" s="224" customFormat="1"/>
    <row r="9714" s="224" customFormat="1"/>
    <row r="9715" s="224" customFormat="1"/>
    <row r="9716" s="224" customFormat="1"/>
    <row r="9717" s="224" customFormat="1"/>
    <row r="9718" s="224" customFormat="1"/>
    <row r="9719" s="224" customFormat="1"/>
    <row r="9720" s="224" customFormat="1"/>
    <row r="9721" s="224" customFormat="1"/>
    <row r="9722" s="224" customFormat="1"/>
    <row r="9723" s="224" customFormat="1"/>
    <row r="9724" s="224" customFormat="1"/>
    <row r="9725" s="224" customFormat="1"/>
    <row r="9726" s="224" customFormat="1"/>
    <row r="9727" s="224" customFormat="1"/>
    <row r="9728" s="224" customFormat="1"/>
    <row r="9729" s="224" customFormat="1"/>
    <row r="9730" s="224" customFormat="1"/>
    <row r="9731" s="224" customFormat="1"/>
    <row r="9732" s="224" customFormat="1"/>
    <row r="9733" s="224" customFormat="1"/>
    <row r="9734" s="224" customFormat="1"/>
    <row r="9735" s="224" customFormat="1"/>
    <row r="9736" s="224" customFormat="1"/>
    <row r="9737" s="224" customFormat="1"/>
    <row r="9738" s="224" customFormat="1"/>
    <row r="9739" s="224" customFormat="1"/>
    <row r="9740" s="224" customFormat="1"/>
    <row r="9741" s="224" customFormat="1"/>
    <row r="9742" s="224" customFormat="1"/>
    <row r="9743" s="224" customFormat="1"/>
    <row r="9744" s="224" customFormat="1"/>
    <row r="9745" s="224" customFormat="1"/>
    <row r="9746" s="224" customFormat="1"/>
    <row r="9747" s="224" customFormat="1"/>
    <row r="9748" s="224" customFormat="1"/>
    <row r="9749" s="224" customFormat="1"/>
    <row r="9750" s="224" customFormat="1"/>
    <row r="9751" s="224" customFormat="1"/>
    <row r="9752" s="224" customFormat="1"/>
    <row r="9753" s="224" customFormat="1"/>
    <row r="9754" s="224" customFormat="1"/>
    <row r="9755" s="224" customFormat="1"/>
    <row r="9756" s="224" customFormat="1"/>
    <row r="9757" s="224" customFormat="1"/>
    <row r="9758" s="224" customFormat="1"/>
    <row r="9759" s="224" customFormat="1"/>
    <row r="9760" s="224" customFormat="1"/>
    <row r="9761" s="224" customFormat="1"/>
    <row r="9762" s="224" customFormat="1"/>
    <row r="9763" s="224" customFormat="1"/>
    <row r="9764" s="224" customFormat="1"/>
    <row r="9765" s="224" customFormat="1"/>
    <row r="9766" s="224" customFormat="1"/>
    <row r="9767" s="224" customFormat="1"/>
    <row r="9768" s="224" customFormat="1"/>
    <row r="9769" s="224" customFormat="1"/>
    <row r="9770" s="224" customFormat="1"/>
    <row r="9771" s="224" customFormat="1"/>
    <row r="9772" s="224" customFormat="1"/>
    <row r="9773" s="224" customFormat="1"/>
    <row r="9774" s="224" customFormat="1"/>
    <row r="9775" s="224" customFormat="1"/>
    <row r="9776" s="224" customFormat="1"/>
    <row r="9777" s="224" customFormat="1"/>
    <row r="9778" s="224" customFormat="1"/>
    <row r="9779" s="224" customFormat="1"/>
    <row r="9780" s="224" customFormat="1"/>
    <row r="9781" s="224" customFormat="1"/>
    <row r="9782" s="224" customFormat="1"/>
    <row r="9783" s="224" customFormat="1"/>
    <row r="9784" s="224" customFormat="1"/>
    <row r="9785" s="224" customFormat="1"/>
    <row r="9786" s="224" customFormat="1"/>
    <row r="9787" s="224" customFormat="1"/>
    <row r="9788" s="224" customFormat="1"/>
    <row r="9789" s="224" customFormat="1"/>
    <row r="9790" s="224" customFormat="1"/>
    <row r="9791" s="224" customFormat="1"/>
    <row r="9792" s="224" customFormat="1"/>
    <row r="9793" s="224" customFormat="1"/>
    <row r="9794" s="224" customFormat="1"/>
    <row r="9795" s="224" customFormat="1"/>
    <row r="9796" s="224" customFormat="1"/>
    <row r="9797" s="224" customFormat="1"/>
    <row r="9798" s="224" customFormat="1"/>
    <row r="9799" s="224" customFormat="1"/>
    <row r="9800" s="224" customFormat="1"/>
    <row r="9801" s="224" customFormat="1"/>
    <row r="9802" s="224" customFormat="1"/>
    <row r="9803" s="224" customFormat="1"/>
    <row r="9804" s="224" customFormat="1"/>
    <row r="9805" s="224" customFormat="1"/>
    <row r="9806" s="224" customFormat="1"/>
    <row r="9807" s="224" customFormat="1"/>
    <row r="9808" s="224" customFormat="1"/>
    <row r="9809" s="224" customFormat="1"/>
    <row r="9810" s="224" customFormat="1"/>
    <row r="9811" s="224" customFormat="1"/>
    <row r="9812" s="224" customFormat="1"/>
    <row r="9813" s="224" customFormat="1"/>
    <row r="9814" s="224" customFormat="1"/>
    <row r="9815" s="224" customFormat="1"/>
    <row r="9816" s="224" customFormat="1"/>
    <row r="9817" s="224" customFormat="1"/>
    <row r="9818" s="224" customFormat="1"/>
    <row r="9819" s="224" customFormat="1"/>
    <row r="9820" s="224" customFormat="1"/>
    <row r="9821" s="224" customFormat="1"/>
    <row r="9822" s="224" customFormat="1"/>
    <row r="9823" s="224" customFormat="1"/>
    <row r="9824" s="224" customFormat="1"/>
    <row r="9825" s="224" customFormat="1"/>
    <row r="9826" s="224" customFormat="1"/>
    <row r="9827" s="224" customFormat="1"/>
    <row r="9828" s="224" customFormat="1"/>
    <row r="9829" s="224" customFormat="1"/>
    <row r="9830" s="224" customFormat="1"/>
    <row r="9831" s="224" customFormat="1"/>
    <row r="9832" s="224" customFormat="1"/>
    <row r="9833" s="224" customFormat="1"/>
    <row r="9834" s="224" customFormat="1"/>
    <row r="9835" s="224" customFormat="1"/>
    <row r="9836" s="224" customFormat="1"/>
    <row r="9837" s="224" customFormat="1"/>
    <row r="9838" s="224" customFormat="1"/>
    <row r="9839" s="224" customFormat="1"/>
    <row r="9840" s="224" customFormat="1"/>
    <row r="9841" s="224" customFormat="1"/>
    <row r="9842" s="224" customFormat="1"/>
    <row r="9843" s="224" customFormat="1"/>
    <row r="9844" s="224" customFormat="1"/>
    <row r="9845" s="224" customFormat="1"/>
    <row r="9846" s="224" customFormat="1"/>
    <row r="9847" s="224" customFormat="1"/>
    <row r="9848" s="224" customFormat="1"/>
    <row r="9849" s="224" customFormat="1"/>
    <row r="9850" s="224" customFormat="1"/>
    <row r="9851" s="224" customFormat="1"/>
    <row r="9852" s="224" customFormat="1"/>
    <row r="9853" s="224" customFormat="1"/>
    <row r="9854" s="224" customFormat="1"/>
    <row r="9855" s="224" customFormat="1"/>
    <row r="9856" s="224" customFormat="1"/>
    <row r="9857" s="224" customFormat="1"/>
    <row r="9858" s="224" customFormat="1"/>
    <row r="9859" s="224" customFormat="1"/>
    <row r="9860" s="224" customFormat="1"/>
    <row r="9861" s="224" customFormat="1"/>
    <row r="9862" s="224" customFormat="1"/>
    <row r="9863" s="224" customFormat="1"/>
    <row r="9864" s="224" customFormat="1"/>
    <row r="9865" s="224" customFormat="1"/>
    <row r="9866" s="224" customFormat="1"/>
    <row r="9867" s="224" customFormat="1"/>
    <row r="9868" s="224" customFormat="1"/>
    <row r="9869" s="224" customFormat="1"/>
    <row r="9870" s="224" customFormat="1"/>
    <row r="9871" s="224" customFormat="1"/>
    <row r="9872" s="224" customFormat="1"/>
    <row r="9873" s="224" customFormat="1"/>
    <row r="9874" s="224" customFormat="1"/>
    <row r="9875" s="224" customFormat="1"/>
    <row r="9876" s="224" customFormat="1"/>
    <row r="9877" s="224" customFormat="1"/>
    <row r="9878" s="224" customFormat="1"/>
    <row r="9879" s="224" customFormat="1"/>
    <row r="9880" s="224" customFormat="1"/>
    <row r="9881" s="224" customFormat="1"/>
    <row r="9882" s="224" customFormat="1"/>
    <row r="9883" s="224" customFormat="1"/>
    <row r="9884" s="224" customFormat="1"/>
    <row r="9885" s="224" customFormat="1"/>
    <row r="9886" s="224" customFormat="1"/>
    <row r="9887" s="224" customFormat="1"/>
    <row r="9888" s="224" customFormat="1"/>
    <row r="9889" s="224" customFormat="1"/>
    <row r="9890" s="224" customFormat="1"/>
    <row r="9891" s="224" customFormat="1"/>
    <row r="9892" s="224" customFormat="1"/>
    <row r="9893" s="224" customFormat="1"/>
    <row r="9894" s="224" customFormat="1"/>
    <row r="9895" s="224" customFormat="1"/>
    <row r="9896" s="224" customFormat="1"/>
    <row r="9897" s="224" customFormat="1"/>
    <row r="9898" s="224" customFormat="1"/>
    <row r="9899" s="224" customFormat="1"/>
    <row r="9900" s="224" customFormat="1"/>
    <row r="9901" s="224" customFormat="1"/>
    <row r="9902" s="224" customFormat="1"/>
    <row r="9903" s="224" customFormat="1"/>
    <row r="9904" s="224" customFormat="1"/>
    <row r="9905" s="224" customFormat="1"/>
    <row r="9906" s="224" customFormat="1"/>
    <row r="9907" s="224" customFormat="1"/>
    <row r="9908" s="224" customFormat="1"/>
    <row r="9909" s="224" customFormat="1"/>
    <row r="9910" s="224" customFormat="1"/>
    <row r="9911" s="224" customFormat="1"/>
    <row r="9912" s="224" customFormat="1"/>
    <row r="9913" s="224" customFormat="1"/>
    <row r="9914" s="224" customFormat="1"/>
    <row r="9915" s="224" customFormat="1"/>
    <row r="9916" s="224" customFormat="1"/>
    <row r="9917" s="224" customFormat="1"/>
    <row r="9918" s="224" customFormat="1"/>
    <row r="9919" s="224" customFormat="1"/>
    <row r="9920" s="224" customFormat="1"/>
    <row r="9921" s="224" customFormat="1"/>
    <row r="9922" s="224" customFormat="1"/>
    <row r="9923" s="224" customFormat="1"/>
    <row r="9924" s="224" customFormat="1"/>
    <row r="9925" s="224" customFormat="1"/>
    <row r="9926" s="224" customFormat="1"/>
    <row r="9927" s="224" customFormat="1"/>
    <row r="9928" s="224" customFormat="1"/>
    <row r="9929" s="224" customFormat="1"/>
    <row r="9930" s="224" customFormat="1"/>
    <row r="9931" s="224" customFormat="1"/>
    <row r="9932" s="224" customFormat="1"/>
    <row r="9933" s="224" customFormat="1"/>
    <row r="9934" s="224" customFormat="1"/>
    <row r="9935" s="224" customFormat="1"/>
    <row r="9936" s="224" customFormat="1"/>
    <row r="9937" s="224" customFormat="1"/>
    <row r="9938" s="224" customFormat="1"/>
    <row r="9939" s="224" customFormat="1"/>
    <row r="9940" s="224" customFormat="1"/>
    <row r="9941" s="224" customFormat="1"/>
    <row r="9942" s="224" customFormat="1"/>
    <row r="9943" s="224" customFormat="1"/>
    <row r="9944" s="224" customFormat="1"/>
    <row r="9945" s="224" customFormat="1"/>
    <row r="9946" s="224" customFormat="1"/>
    <row r="9947" s="224" customFormat="1"/>
    <row r="9948" s="224" customFormat="1"/>
    <row r="9949" s="224" customFormat="1"/>
    <row r="9950" s="224" customFormat="1"/>
    <row r="9951" s="224" customFormat="1"/>
    <row r="9952" s="224" customFormat="1"/>
    <row r="9953" s="224" customFormat="1"/>
    <row r="9954" s="224" customFormat="1"/>
    <row r="9955" s="224" customFormat="1"/>
    <row r="9956" s="224" customFormat="1"/>
    <row r="9957" s="224" customFormat="1"/>
    <row r="9958" s="224" customFormat="1"/>
    <row r="9959" s="224" customFormat="1"/>
    <row r="9960" s="224" customFormat="1"/>
    <row r="9961" s="224" customFormat="1"/>
    <row r="9962" s="224" customFormat="1"/>
    <row r="9963" s="224" customFormat="1"/>
    <row r="9964" s="224" customFormat="1"/>
    <row r="9965" s="224" customFormat="1"/>
    <row r="9966" s="224" customFormat="1"/>
    <row r="9967" s="224" customFormat="1"/>
    <row r="9968" s="224" customFormat="1"/>
    <row r="9969" s="224" customFormat="1"/>
    <row r="9970" s="224" customFormat="1"/>
    <row r="9971" s="224" customFormat="1"/>
    <row r="9972" s="224" customFormat="1"/>
    <row r="9973" s="224" customFormat="1"/>
    <row r="9974" s="224" customFormat="1"/>
    <row r="9975" s="224" customFormat="1"/>
    <row r="9976" s="224" customFormat="1"/>
    <row r="9977" s="224" customFormat="1"/>
    <row r="9978" s="224" customFormat="1"/>
    <row r="9979" s="224" customFormat="1"/>
    <row r="9980" s="224" customFormat="1"/>
    <row r="9981" s="224" customFormat="1"/>
    <row r="9982" s="224" customFormat="1"/>
    <row r="9983" s="224" customFormat="1"/>
    <row r="9984" s="224" customFormat="1"/>
    <row r="9985" s="224" customFormat="1"/>
    <row r="9986" s="224" customFormat="1"/>
    <row r="9987" s="224" customFormat="1"/>
    <row r="9988" s="224" customFormat="1"/>
    <row r="9989" s="224" customFormat="1"/>
    <row r="9990" s="224" customFormat="1"/>
    <row r="9991" s="224" customFormat="1"/>
    <row r="9992" s="224" customFormat="1"/>
    <row r="9993" s="224" customFormat="1"/>
    <row r="9994" s="224" customFormat="1"/>
    <row r="9995" s="224" customFormat="1"/>
    <row r="9996" s="224" customFormat="1"/>
    <row r="9997" s="224" customFormat="1"/>
    <row r="9998" s="224" customFormat="1"/>
    <row r="9999" s="224" customFormat="1"/>
    <row r="10000" s="224" customFormat="1"/>
    <row r="10001" s="224" customFormat="1"/>
    <row r="10002" s="224" customFormat="1"/>
    <row r="10003" s="224" customFormat="1"/>
    <row r="10004" s="224" customFormat="1"/>
    <row r="10005" s="224" customFormat="1"/>
    <row r="10006" s="224" customFormat="1"/>
    <row r="10007" s="224" customFormat="1"/>
    <row r="10008" s="224" customFormat="1"/>
    <row r="10009" s="224" customFormat="1"/>
    <row r="10010" s="224" customFormat="1"/>
    <row r="10011" s="224" customFormat="1"/>
    <row r="10012" s="224" customFormat="1"/>
    <row r="10013" s="224" customFormat="1"/>
    <row r="10014" s="224" customFormat="1"/>
    <row r="10015" s="224" customFormat="1"/>
    <row r="10016" s="224" customFormat="1"/>
    <row r="10017" s="224" customFormat="1"/>
    <row r="10018" s="224" customFormat="1"/>
    <row r="10019" s="224" customFormat="1"/>
    <row r="10020" s="224" customFormat="1"/>
    <row r="10021" s="224" customFormat="1"/>
    <row r="10022" s="224" customFormat="1"/>
    <row r="10023" s="224" customFormat="1"/>
    <row r="10024" s="224" customFormat="1"/>
    <row r="10025" s="224" customFormat="1"/>
    <row r="10026" s="224" customFormat="1"/>
    <row r="10027" s="224" customFormat="1"/>
    <row r="10028" s="224" customFormat="1"/>
    <row r="10029" s="224" customFormat="1"/>
    <row r="10030" s="224" customFormat="1"/>
    <row r="10031" s="224" customFormat="1"/>
    <row r="10032" s="224" customFormat="1"/>
    <row r="10033" s="224" customFormat="1"/>
    <row r="10034" s="224" customFormat="1"/>
    <row r="10035" s="224" customFormat="1"/>
    <row r="10036" s="224" customFormat="1"/>
    <row r="10037" s="224" customFormat="1"/>
    <row r="10038" s="224" customFormat="1"/>
    <row r="10039" s="224" customFormat="1"/>
    <row r="10040" s="224" customFormat="1"/>
    <row r="10041" s="224" customFormat="1"/>
    <row r="10042" s="224" customFormat="1"/>
    <row r="10043" s="224" customFormat="1"/>
    <row r="10044" s="224" customFormat="1"/>
    <row r="10045" s="224" customFormat="1"/>
    <row r="10046" s="224" customFormat="1"/>
    <row r="10047" s="224" customFormat="1"/>
    <row r="10048" s="224" customFormat="1"/>
    <row r="10049" s="224" customFormat="1"/>
    <row r="10050" s="224" customFormat="1"/>
    <row r="10051" s="224" customFormat="1"/>
    <row r="10052" s="224" customFormat="1"/>
    <row r="10053" s="224" customFormat="1"/>
    <row r="10054" s="224" customFormat="1"/>
    <row r="10055" s="224" customFormat="1"/>
    <row r="10056" s="224" customFormat="1"/>
    <row r="10057" s="224" customFormat="1"/>
    <row r="10058" s="224" customFormat="1"/>
    <row r="10059" s="224" customFormat="1"/>
    <row r="10060" s="224" customFormat="1"/>
    <row r="10061" s="224" customFormat="1"/>
    <row r="10062" s="224" customFormat="1"/>
    <row r="10063" s="224" customFormat="1"/>
    <row r="10064" s="224" customFormat="1"/>
    <row r="10065" s="224" customFormat="1"/>
    <row r="10066" s="224" customFormat="1"/>
    <row r="10067" s="224" customFormat="1"/>
    <row r="10068" s="224" customFormat="1"/>
    <row r="10069" s="224" customFormat="1"/>
    <row r="10070" s="224" customFormat="1"/>
    <row r="10071" s="224" customFormat="1"/>
    <row r="10072" s="224" customFormat="1"/>
    <row r="10073" s="224" customFormat="1"/>
    <row r="10074" s="224" customFormat="1"/>
    <row r="10075" s="224" customFormat="1"/>
    <row r="10076" s="224" customFormat="1"/>
    <row r="10077" s="224" customFormat="1"/>
    <row r="10078" s="224" customFormat="1"/>
    <row r="10079" s="224" customFormat="1"/>
    <row r="10080" s="224" customFormat="1"/>
    <row r="10081" s="224" customFormat="1"/>
    <row r="10082" s="224" customFormat="1"/>
    <row r="10083" s="224" customFormat="1"/>
    <row r="10084" s="224" customFormat="1"/>
    <row r="10085" s="224" customFormat="1"/>
    <row r="10086" s="224" customFormat="1"/>
    <row r="10087" s="224" customFormat="1"/>
    <row r="10088" s="224" customFormat="1"/>
    <row r="10089" s="224" customFormat="1"/>
    <row r="10090" s="224" customFormat="1"/>
    <row r="10091" s="224" customFormat="1"/>
    <row r="10092" s="224" customFormat="1"/>
    <row r="10093" s="224" customFormat="1"/>
    <row r="10094" s="224" customFormat="1"/>
    <row r="10095" s="224" customFormat="1"/>
    <row r="10096" s="224" customFormat="1"/>
    <row r="10097" s="224" customFormat="1"/>
    <row r="10098" s="224" customFormat="1"/>
    <row r="10099" s="224" customFormat="1"/>
    <row r="10100" s="224" customFormat="1"/>
    <row r="10101" s="224" customFormat="1"/>
    <row r="10102" s="224" customFormat="1"/>
    <row r="10103" s="224" customFormat="1"/>
    <row r="10104" s="224" customFormat="1"/>
    <row r="10105" s="224" customFormat="1"/>
    <row r="10106" s="224" customFormat="1"/>
    <row r="10107" s="224" customFormat="1"/>
    <row r="10108" s="224" customFormat="1"/>
    <row r="10109" s="224" customFormat="1"/>
    <row r="10110" s="224" customFormat="1"/>
    <row r="10111" s="224" customFormat="1"/>
    <row r="10112" s="224" customFormat="1"/>
    <row r="10113" s="224" customFormat="1"/>
    <row r="10114" s="224" customFormat="1"/>
    <row r="10115" s="224" customFormat="1"/>
    <row r="10116" s="224" customFormat="1"/>
    <row r="10117" s="224" customFormat="1"/>
    <row r="10118" s="224" customFormat="1"/>
    <row r="10119" s="224" customFormat="1"/>
    <row r="10120" s="224" customFormat="1"/>
    <row r="10121" s="224" customFormat="1"/>
    <row r="10122" s="224" customFormat="1"/>
    <row r="10123" s="224" customFormat="1"/>
    <row r="10124" s="224" customFormat="1"/>
    <row r="10125" s="224" customFormat="1"/>
    <row r="10126" s="224" customFormat="1"/>
    <row r="10127" s="224" customFormat="1"/>
    <row r="10128" s="224" customFormat="1"/>
    <row r="10129" s="224" customFormat="1"/>
    <row r="10130" s="224" customFormat="1"/>
    <row r="10131" s="224" customFormat="1"/>
    <row r="10132" s="224" customFormat="1"/>
    <row r="10133" s="224" customFormat="1"/>
    <row r="10134" s="224" customFormat="1"/>
    <row r="10135" s="224" customFormat="1"/>
    <row r="10136" s="224" customFormat="1"/>
    <row r="10137" s="224" customFormat="1"/>
    <row r="10138" s="224" customFormat="1"/>
    <row r="10139" s="224" customFormat="1"/>
    <row r="10140" s="224" customFormat="1"/>
    <row r="10141" s="224" customFormat="1"/>
    <row r="10142" s="224" customFormat="1"/>
    <row r="10143" s="224" customFormat="1"/>
    <row r="10144" s="224" customFormat="1"/>
    <row r="10145" s="224" customFormat="1"/>
    <row r="10146" s="224" customFormat="1"/>
    <row r="10147" s="224" customFormat="1"/>
    <row r="10148" s="224" customFormat="1"/>
    <row r="10149" s="224" customFormat="1"/>
    <row r="10150" s="224" customFormat="1"/>
    <row r="10151" s="224" customFormat="1"/>
    <row r="10152" s="224" customFormat="1"/>
    <row r="10153" s="224" customFormat="1"/>
    <row r="10154" s="224" customFormat="1"/>
    <row r="10155" s="224" customFormat="1"/>
    <row r="10156" s="224" customFormat="1"/>
    <row r="10157" s="224" customFormat="1"/>
    <row r="10158" s="224" customFormat="1"/>
    <row r="10159" s="224" customFormat="1"/>
    <row r="10160" s="224" customFormat="1"/>
    <row r="10161" s="224" customFormat="1"/>
    <row r="10162" s="224" customFormat="1"/>
    <row r="10163" s="224" customFormat="1"/>
    <row r="10164" s="224" customFormat="1"/>
    <row r="10165" s="224" customFormat="1"/>
    <row r="10166" s="224" customFormat="1"/>
    <row r="10167" s="224" customFormat="1"/>
    <row r="10168" s="224" customFormat="1"/>
    <row r="10169" s="224" customFormat="1"/>
    <row r="10170" s="224" customFormat="1"/>
    <row r="10171" s="224" customFormat="1"/>
    <row r="10172" s="224" customFormat="1"/>
    <row r="10173" s="224" customFormat="1"/>
    <row r="10174" s="224" customFormat="1"/>
    <row r="10175" s="224" customFormat="1"/>
    <row r="10176" s="224" customFormat="1"/>
    <row r="10177" s="224" customFormat="1"/>
    <row r="10178" s="224" customFormat="1"/>
    <row r="10179" s="224" customFormat="1"/>
    <row r="10180" s="224" customFormat="1"/>
    <row r="10181" s="224" customFormat="1"/>
    <row r="10182" s="224" customFormat="1"/>
    <row r="10183" s="224" customFormat="1"/>
    <row r="10184" s="224" customFormat="1"/>
    <row r="10185" s="224" customFormat="1"/>
    <row r="10186" s="224" customFormat="1"/>
    <row r="10187" s="224" customFormat="1"/>
    <row r="10188" s="224" customFormat="1"/>
    <row r="10189" s="224" customFormat="1"/>
    <row r="10190" s="224" customFormat="1"/>
    <row r="10191" s="224" customFormat="1"/>
    <row r="10192" s="224" customFormat="1"/>
    <row r="10193" s="224" customFormat="1"/>
    <row r="10194" s="224" customFormat="1"/>
    <row r="10195" s="224" customFormat="1"/>
    <row r="10196" s="224" customFormat="1"/>
    <row r="10197" s="224" customFormat="1"/>
    <row r="10198" s="224" customFormat="1"/>
    <row r="10199" s="224" customFormat="1"/>
    <row r="10200" s="224" customFormat="1"/>
    <row r="10201" s="224" customFormat="1"/>
    <row r="10202" s="224" customFormat="1"/>
    <row r="10203" s="224" customFormat="1"/>
    <row r="10204" s="224" customFormat="1"/>
    <row r="10205" s="224" customFormat="1"/>
    <row r="10206" s="224" customFormat="1"/>
    <row r="10207" s="224" customFormat="1"/>
    <row r="10208" s="224" customFormat="1"/>
    <row r="10209" s="224" customFormat="1"/>
    <row r="10210" s="224" customFormat="1"/>
    <row r="10211" s="224" customFormat="1"/>
    <row r="10212" s="224" customFormat="1"/>
    <row r="10213" s="224" customFormat="1"/>
    <row r="10214" s="224" customFormat="1"/>
    <row r="10215" s="224" customFormat="1"/>
    <row r="10216" s="224" customFormat="1"/>
    <row r="10217" s="224" customFormat="1"/>
    <row r="10218" s="224" customFormat="1"/>
    <row r="10219" s="224" customFormat="1"/>
    <row r="10220" s="224" customFormat="1"/>
    <row r="10221" s="224" customFormat="1"/>
    <row r="10222" s="224" customFormat="1"/>
    <row r="10223" s="224" customFormat="1"/>
    <row r="10224" s="224" customFormat="1"/>
    <row r="10225" s="224" customFormat="1"/>
    <row r="10226" s="224" customFormat="1"/>
    <row r="10227" s="224" customFormat="1"/>
    <row r="10228" s="224" customFormat="1"/>
    <row r="10229" s="224" customFormat="1"/>
    <row r="10230" s="224" customFormat="1"/>
    <row r="10231" s="224" customFormat="1"/>
    <row r="10232" s="224" customFormat="1"/>
    <row r="10233" s="224" customFormat="1"/>
    <row r="10234" s="224" customFormat="1"/>
    <row r="10235" s="224" customFormat="1"/>
    <row r="10236" s="224" customFormat="1"/>
    <row r="10237" s="224" customFormat="1"/>
    <row r="10238" s="224" customFormat="1"/>
    <row r="10239" s="224" customFormat="1"/>
    <row r="10240" s="224" customFormat="1"/>
    <row r="10241" s="224" customFormat="1"/>
    <row r="10242" s="224" customFormat="1"/>
    <row r="10243" s="224" customFormat="1"/>
    <row r="10244" s="224" customFormat="1"/>
    <row r="10245" s="224" customFormat="1"/>
    <row r="10246" s="224" customFormat="1"/>
    <row r="10247" s="224" customFormat="1"/>
    <row r="10248" s="224" customFormat="1"/>
    <row r="10249" s="224" customFormat="1"/>
    <row r="10250" s="224" customFormat="1"/>
    <row r="10251" s="224" customFormat="1"/>
    <row r="10252" s="224" customFormat="1"/>
    <row r="10253" s="224" customFormat="1"/>
    <row r="10254" s="224" customFormat="1"/>
    <row r="10255" s="224" customFormat="1"/>
    <row r="10256" s="224" customFormat="1"/>
    <row r="10257" s="224" customFormat="1"/>
    <row r="10258" s="224" customFormat="1"/>
    <row r="10259" s="224" customFormat="1"/>
    <row r="10260" s="224" customFormat="1"/>
    <row r="10261" s="224" customFormat="1"/>
    <row r="10262" s="224" customFormat="1"/>
    <row r="10263" s="224" customFormat="1"/>
    <row r="10264" s="224" customFormat="1"/>
    <row r="10265" s="224" customFormat="1"/>
    <row r="10266" s="224" customFormat="1"/>
    <row r="10267" s="224" customFormat="1"/>
    <row r="10268" s="224" customFormat="1"/>
    <row r="10269" s="224" customFormat="1"/>
    <row r="10270" s="224" customFormat="1"/>
    <row r="10271" s="224" customFormat="1"/>
    <row r="10272" s="224" customFormat="1"/>
    <row r="10273" s="224" customFormat="1"/>
    <row r="10274" s="224" customFormat="1"/>
    <row r="10275" s="224" customFormat="1"/>
    <row r="10276" s="224" customFormat="1"/>
    <row r="10277" s="224" customFormat="1"/>
    <row r="10278" s="224" customFormat="1"/>
    <row r="10279" s="224" customFormat="1"/>
    <row r="10280" s="224" customFormat="1"/>
    <row r="10281" s="224" customFormat="1"/>
    <row r="10282" s="224" customFormat="1"/>
    <row r="10283" s="224" customFormat="1"/>
    <row r="10284" s="224" customFormat="1"/>
    <row r="10285" s="224" customFormat="1"/>
    <row r="10286" s="224" customFormat="1"/>
    <row r="10287" s="224" customFormat="1"/>
    <row r="10288" s="224" customFormat="1"/>
    <row r="10289" s="224" customFormat="1"/>
    <row r="10290" s="224" customFormat="1"/>
    <row r="10291" s="224" customFormat="1"/>
    <row r="10292" s="224" customFormat="1"/>
    <row r="10293" s="224" customFormat="1"/>
    <row r="10294" s="224" customFormat="1"/>
    <row r="10295" s="224" customFormat="1"/>
    <row r="10296" s="224" customFormat="1"/>
    <row r="10297" s="224" customFormat="1"/>
    <row r="10298" s="224" customFormat="1"/>
    <row r="10299" s="224" customFormat="1"/>
    <row r="10300" s="224" customFormat="1"/>
    <row r="10301" s="224" customFormat="1"/>
    <row r="10302" s="224" customFormat="1"/>
    <row r="10303" s="224" customFormat="1"/>
    <row r="10304" s="224" customFormat="1"/>
    <row r="10305" s="224" customFormat="1"/>
    <row r="10306" s="224" customFormat="1"/>
    <row r="10307" s="224" customFormat="1"/>
    <row r="10308" s="224" customFormat="1"/>
    <row r="10309" s="224" customFormat="1"/>
    <row r="10310" s="224" customFormat="1"/>
    <row r="10311" s="224" customFormat="1"/>
    <row r="10312" s="224" customFormat="1"/>
    <row r="10313" s="224" customFormat="1"/>
    <row r="10314" s="224" customFormat="1"/>
    <row r="10315" s="224" customFormat="1"/>
    <row r="10316" s="224" customFormat="1"/>
    <row r="10317" s="224" customFormat="1"/>
    <row r="10318" s="224" customFormat="1"/>
    <row r="10319" s="224" customFormat="1"/>
    <row r="10320" s="224" customFormat="1"/>
    <row r="10321" s="224" customFormat="1"/>
    <row r="10322" s="224" customFormat="1"/>
    <row r="10323" s="224" customFormat="1"/>
    <row r="10324" s="224" customFormat="1"/>
    <row r="10325" s="224" customFormat="1"/>
    <row r="10326" s="224" customFormat="1"/>
    <row r="10327" s="224" customFormat="1"/>
    <row r="10328" s="224" customFormat="1"/>
    <row r="10329" s="224" customFormat="1"/>
    <row r="10330" s="224" customFormat="1"/>
    <row r="10331" s="224" customFormat="1"/>
    <row r="10332" s="224" customFormat="1"/>
    <row r="10333" s="224" customFormat="1"/>
    <row r="10334" s="224" customFormat="1"/>
    <row r="10335" s="224" customFormat="1"/>
    <row r="10336" s="224" customFormat="1"/>
    <row r="10337" s="224" customFormat="1"/>
    <row r="10338" s="224" customFormat="1"/>
    <row r="10339" s="224" customFormat="1"/>
    <row r="10340" s="224" customFormat="1"/>
    <row r="10341" s="224" customFormat="1"/>
    <row r="10342" s="224" customFormat="1"/>
    <row r="10343" s="224" customFormat="1"/>
    <row r="10344" s="224" customFormat="1"/>
    <row r="10345" s="224" customFormat="1"/>
    <row r="10346" s="224" customFormat="1"/>
    <row r="10347" s="224" customFormat="1"/>
    <row r="10348" s="224" customFormat="1"/>
    <row r="10349" s="224" customFormat="1"/>
    <row r="10350" s="224" customFormat="1"/>
    <row r="10351" s="224" customFormat="1"/>
    <row r="10352" s="224" customFormat="1"/>
    <row r="10353" s="224" customFormat="1"/>
    <row r="10354" s="224" customFormat="1"/>
    <row r="10355" s="224" customFormat="1"/>
    <row r="10356" s="224" customFormat="1"/>
    <row r="10357" s="224" customFormat="1"/>
    <row r="10358" s="224" customFormat="1"/>
    <row r="10359" s="224" customFormat="1"/>
    <row r="10360" s="224" customFormat="1"/>
    <row r="10361" s="224" customFormat="1"/>
    <row r="10362" s="224" customFormat="1"/>
    <row r="10363" s="224" customFormat="1"/>
    <row r="10364" s="224" customFormat="1"/>
    <row r="10365" s="224" customFormat="1"/>
    <row r="10366" s="224" customFormat="1"/>
    <row r="10367" s="224" customFormat="1"/>
    <row r="10368" s="224" customFormat="1"/>
    <row r="10369" s="224" customFormat="1"/>
    <row r="10370" s="224" customFormat="1"/>
    <row r="10371" s="224" customFormat="1"/>
    <row r="10372" s="224" customFormat="1"/>
    <row r="10373" s="224" customFormat="1"/>
    <row r="10374" s="224" customFormat="1"/>
    <row r="10375" s="224" customFormat="1"/>
    <row r="10376" s="224" customFormat="1"/>
    <row r="10377" s="224" customFormat="1"/>
    <row r="10378" s="224" customFormat="1"/>
    <row r="10379" s="224" customFormat="1"/>
    <row r="10380" s="224" customFormat="1"/>
    <row r="10381" s="224" customFormat="1"/>
    <row r="10382" s="224" customFormat="1"/>
    <row r="10383" s="224" customFormat="1"/>
    <row r="10384" s="224" customFormat="1"/>
    <row r="10385" s="224" customFormat="1"/>
    <row r="10386" s="224" customFormat="1"/>
    <row r="10387" s="224" customFormat="1"/>
    <row r="10388" s="224" customFormat="1"/>
    <row r="10389" s="224" customFormat="1"/>
    <row r="10390" s="224" customFormat="1"/>
    <row r="10391" s="224" customFormat="1"/>
    <row r="10392" s="224" customFormat="1"/>
    <row r="10393" s="224" customFormat="1"/>
    <row r="10394" s="224" customFormat="1"/>
    <row r="10395" s="224" customFormat="1"/>
    <row r="10396" s="224" customFormat="1"/>
    <row r="10397" s="224" customFormat="1"/>
    <row r="10398" s="224" customFormat="1"/>
    <row r="10399" s="224" customFormat="1"/>
    <row r="10400" s="224" customFormat="1"/>
    <row r="10401" s="224" customFormat="1"/>
    <row r="10402" s="224" customFormat="1"/>
    <row r="10403" s="224" customFormat="1"/>
    <row r="10404" s="224" customFormat="1"/>
    <row r="10405" s="224" customFormat="1"/>
    <row r="10406" s="224" customFormat="1"/>
    <row r="10407" s="224" customFormat="1"/>
    <row r="10408" s="224" customFormat="1"/>
    <row r="10409" s="224" customFormat="1"/>
    <row r="10410" s="224" customFormat="1"/>
    <row r="10411" s="224" customFormat="1"/>
    <row r="10412" s="224" customFormat="1"/>
    <row r="10413" s="224" customFormat="1"/>
    <row r="10414" s="224" customFormat="1"/>
    <row r="10415" s="224" customFormat="1"/>
    <row r="10416" s="224" customFormat="1"/>
    <row r="10417" s="224" customFormat="1"/>
    <row r="10418" s="224" customFormat="1"/>
    <row r="10419" s="224" customFormat="1"/>
    <row r="10420" s="224" customFormat="1"/>
    <row r="10421" s="224" customFormat="1"/>
    <row r="10422" s="224" customFormat="1"/>
    <row r="10423" s="224" customFormat="1"/>
    <row r="10424" s="224" customFormat="1"/>
    <row r="10425" s="224" customFormat="1"/>
    <row r="10426" s="224" customFormat="1"/>
    <row r="10427" s="224" customFormat="1"/>
    <row r="10428" s="224" customFormat="1"/>
    <row r="10429" s="224" customFormat="1"/>
    <row r="10430" s="224" customFormat="1"/>
    <row r="10431" s="224" customFormat="1"/>
    <row r="10432" s="224" customFormat="1"/>
    <row r="10433" s="224" customFormat="1"/>
    <row r="10434" s="224" customFormat="1"/>
    <row r="10435" s="224" customFormat="1"/>
    <row r="10436" s="224" customFormat="1"/>
    <row r="10437" s="224" customFormat="1"/>
    <row r="10438" s="224" customFormat="1"/>
    <row r="10439" s="224" customFormat="1"/>
    <row r="10440" s="224" customFormat="1"/>
    <row r="10441" s="224" customFormat="1"/>
    <row r="10442" s="224" customFormat="1"/>
    <row r="10443" s="224" customFormat="1"/>
    <row r="10444" s="224" customFormat="1"/>
    <row r="10445" s="224" customFormat="1"/>
    <row r="10446" s="224" customFormat="1"/>
    <row r="10447" s="224" customFormat="1"/>
    <row r="10448" s="224" customFormat="1"/>
    <row r="10449" s="224" customFormat="1"/>
    <row r="10450" s="224" customFormat="1"/>
    <row r="10451" s="224" customFormat="1"/>
    <row r="10452" s="224" customFormat="1"/>
    <row r="10453" s="224" customFormat="1"/>
    <row r="10454" s="224" customFormat="1"/>
    <row r="10455" s="224" customFormat="1"/>
    <row r="10456" s="224" customFormat="1"/>
    <row r="10457" s="224" customFormat="1"/>
    <row r="10458" s="224" customFormat="1"/>
    <row r="10459" s="224" customFormat="1"/>
    <row r="10460" s="224" customFormat="1"/>
    <row r="10461" s="224" customFormat="1"/>
    <row r="10462" s="224" customFormat="1"/>
    <row r="10463" s="224" customFormat="1"/>
    <row r="10464" s="224" customFormat="1"/>
    <row r="10465" s="224" customFormat="1"/>
    <row r="10466" s="224" customFormat="1"/>
    <row r="10467" s="224" customFormat="1"/>
    <row r="10468" s="224" customFormat="1"/>
    <row r="10469" s="224" customFormat="1"/>
    <row r="10470" s="224" customFormat="1"/>
    <row r="10471" s="224" customFormat="1"/>
    <row r="10472" s="224" customFormat="1"/>
    <row r="10473" s="224" customFormat="1"/>
    <row r="10474" s="224" customFormat="1"/>
    <row r="10475" s="224" customFormat="1"/>
    <row r="10476" s="224" customFormat="1"/>
    <row r="10477" s="224" customFormat="1"/>
    <row r="10478" s="224" customFormat="1"/>
    <row r="10479" s="224" customFormat="1"/>
    <row r="10480" s="224" customFormat="1"/>
    <row r="10481" s="224" customFormat="1"/>
    <row r="10482" s="224" customFormat="1"/>
    <row r="10483" s="224" customFormat="1"/>
    <row r="10484" s="224" customFormat="1"/>
    <row r="10485" s="224" customFormat="1"/>
    <row r="10486" s="224" customFormat="1"/>
    <row r="10487" s="224" customFormat="1"/>
    <row r="10488" s="224" customFormat="1"/>
    <row r="10489" s="224" customFormat="1"/>
    <row r="10490" s="224" customFormat="1"/>
    <row r="10491" s="224" customFormat="1"/>
    <row r="10492" s="224" customFormat="1"/>
    <row r="10493" s="224" customFormat="1"/>
    <row r="10494" s="224" customFormat="1"/>
    <row r="10495" s="224" customFormat="1"/>
    <row r="10496" s="224" customFormat="1"/>
    <row r="10497" s="224" customFormat="1"/>
    <row r="10498" s="224" customFormat="1"/>
    <row r="10499" s="224" customFormat="1"/>
    <row r="10500" s="224" customFormat="1"/>
    <row r="10501" s="224" customFormat="1"/>
    <row r="10502" s="224" customFormat="1"/>
    <row r="10503" s="224" customFormat="1"/>
    <row r="10504" s="224" customFormat="1"/>
    <row r="10505" s="224" customFormat="1"/>
    <row r="10506" s="224" customFormat="1"/>
    <row r="10507" s="224" customFormat="1"/>
    <row r="10508" s="224" customFormat="1"/>
    <row r="10509" s="224" customFormat="1"/>
    <row r="10510" s="224" customFormat="1"/>
    <row r="10511" s="224" customFormat="1"/>
    <row r="10512" s="224" customFormat="1"/>
    <row r="10513" s="224" customFormat="1"/>
    <row r="10514" s="224" customFormat="1"/>
    <row r="10515" s="224" customFormat="1"/>
    <row r="10516" s="224" customFormat="1"/>
    <row r="10517" s="224" customFormat="1"/>
    <row r="10518" s="224" customFormat="1"/>
    <row r="10519" s="224" customFormat="1"/>
    <row r="10520" s="224" customFormat="1"/>
    <row r="10521" s="224" customFormat="1"/>
    <row r="10522" s="224" customFormat="1"/>
    <row r="10523" s="224" customFormat="1"/>
    <row r="10524" s="224" customFormat="1"/>
    <row r="10525" s="224" customFormat="1"/>
    <row r="10526" s="224" customFormat="1"/>
    <row r="10527" s="224" customFormat="1"/>
    <row r="10528" s="224" customFormat="1"/>
    <row r="10529" s="224" customFormat="1"/>
    <row r="10530" s="224" customFormat="1"/>
    <row r="10531" s="224" customFormat="1"/>
    <row r="10532" s="224" customFormat="1"/>
    <row r="10533" s="224" customFormat="1"/>
    <row r="10534" s="224" customFormat="1"/>
    <row r="10535" s="224" customFormat="1"/>
    <row r="10536" s="224" customFormat="1"/>
    <row r="10537" s="224" customFormat="1"/>
    <row r="10538" s="224" customFormat="1"/>
    <row r="10539" s="224" customFormat="1"/>
    <row r="10540" s="224" customFormat="1"/>
    <row r="10541" s="224" customFormat="1"/>
    <row r="10542" s="224" customFormat="1"/>
    <row r="10543" s="224" customFormat="1"/>
    <row r="10544" s="224" customFormat="1"/>
    <row r="10545" s="224" customFormat="1"/>
    <row r="10546" s="224" customFormat="1"/>
    <row r="10547" s="224" customFormat="1"/>
    <row r="10548" s="224" customFormat="1"/>
    <row r="10549" s="224" customFormat="1"/>
    <row r="10550" s="224" customFormat="1"/>
    <row r="10551" s="224" customFormat="1"/>
    <row r="10552" s="224" customFormat="1"/>
    <row r="10553" s="224" customFormat="1"/>
    <row r="10554" s="224" customFormat="1"/>
    <row r="10555" s="224" customFormat="1"/>
    <row r="10556" s="224" customFormat="1"/>
    <row r="10557" s="224" customFormat="1"/>
    <row r="10558" s="224" customFormat="1"/>
    <row r="10559" s="224" customFormat="1"/>
    <row r="10560" s="224" customFormat="1"/>
    <row r="10561" s="224" customFormat="1"/>
    <row r="10562" s="224" customFormat="1"/>
    <row r="10563" s="224" customFormat="1"/>
    <row r="10564" s="224" customFormat="1"/>
    <row r="10565" s="224" customFormat="1"/>
    <row r="10566" s="224" customFormat="1"/>
    <row r="10567" s="224" customFormat="1"/>
    <row r="10568" s="224" customFormat="1"/>
    <row r="10569" s="224" customFormat="1"/>
    <row r="10570" s="224" customFormat="1"/>
    <row r="10571" s="224" customFormat="1"/>
    <row r="10572" s="224" customFormat="1"/>
    <row r="10573" s="224" customFormat="1"/>
    <row r="10574" s="224" customFormat="1"/>
    <row r="10575" s="224" customFormat="1"/>
    <row r="10576" s="224" customFormat="1"/>
    <row r="10577" s="224" customFormat="1"/>
    <row r="10578" s="224" customFormat="1"/>
    <row r="10579" s="224" customFormat="1"/>
    <row r="10580" s="224" customFormat="1"/>
    <row r="10581" s="224" customFormat="1"/>
    <row r="10582" s="224" customFormat="1"/>
    <row r="10583" s="224" customFormat="1"/>
    <row r="10584" s="224" customFormat="1"/>
    <row r="10585" s="224" customFormat="1"/>
    <row r="10586" s="224" customFormat="1"/>
    <row r="10587" s="224" customFormat="1"/>
    <row r="10588" s="224" customFormat="1"/>
    <row r="10589" s="224" customFormat="1"/>
    <row r="10590" s="224" customFormat="1"/>
    <row r="10591" s="224" customFormat="1"/>
    <row r="10592" s="224" customFormat="1"/>
    <row r="10593" s="224" customFormat="1"/>
    <row r="10594" s="224" customFormat="1"/>
    <row r="10595" s="224" customFormat="1"/>
    <row r="10596" s="224" customFormat="1"/>
    <row r="10597" s="224" customFormat="1"/>
    <row r="10598" s="224" customFormat="1"/>
    <row r="10599" s="224" customFormat="1"/>
    <row r="10600" s="224" customFormat="1"/>
    <row r="10601" s="224" customFormat="1"/>
    <row r="10602" s="224" customFormat="1"/>
    <row r="10603" s="224" customFormat="1"/>
    <row r="10604" s="224" customFormat="1"/>
    <row r="10605" s="224" customFormat="1"/>
    <row r="10606" s="224" customFormat="1"/>
    <row r="10607" s="224" customFormat="1"/>
    <row r="10608" s="224" customFormat="1"/>
    <row r="10609" s="224" customFormat="1"/>
    <row r="10610" s="224" customFormat="1"/>
    <row r="10611" s="224" customFormat="1"/>
    <row r="10612" s="224" customFormat="1"/>
    <row r="10613" s="224" customFormat="1"/>
    <row r="10614" s="224" customFormat="1"/>
    <row r="10615" s="224" customFormat="1"/>
    <row r="10616" s="224" customFormat="1"/>
    <row r="10617" s="224" customFormat="1"/>
    <row r="10618" s="224" customFormat="1"/>
    <row r="10619" s="224" customFormat="1"/>
    <row r="10620" s="224" customFormat="1"/>
    <row r="10621" s="224" customFormat="1"/>
    <row r="10622" s="224" customFormat="1"/>
    <row r="10623" s="224" customFormat="1"/>
    <row r="10624" s="224" customFormat="1"/>
    <row r="10625" s="224" customFormat="1"/>
    <row r="10626" s="224" customFormat="1"/>
    <row r="10627" s="224" customFormat="1"/>
    <row r="10628" s="224" customFormat="1"/>
    <row r="10629" s="224" customFormat="1"/>
    <row r="10630" s="224" customFormat="1"/>
    <row r="10631" s="224" customFormat="1"/>
    <row r="10632" s="224" customFormat="1"/>
    <row r="10633" s="224" customFormat="1"/>
    <row r="10634" s="224" customFormat="1"/>
    <row r="10635" s="224" customFormat="1"/>
    <row r="10636" s="224" customFormat="1"/>
    <row r="10637" s="224" customFormat="1"/>
    <row r="10638" s="224" customFormat="1"/>
    <row r="10639" s="224" customFormat="1"/>
    <row r="10640" s="224" customFormat="1"/>
    <row r="10641" s="224" customFormat="1"/>
    <row r="10642" s="224" customFormat="1"/>
    <row r="10643" s="224" customFormat="1"/>
    <row r="10644" s="224" customFormat="1"/>
    <row r="10645" s="224" customFormat="1"/>
    <row r="10646" s="224" customFormat="1"/>
    <row r="10647" s="224" customFormat="1"/>
    <row r="10648" s="224" customFormat="1"/>
    <row r="10649" s="224" customFormat="1"/>
    <row r="10650" s="224" customFormat="1"/>
    <row r="10651" s="224" customFormat="1"/>
    <row r="10652" s="224" customFormat="1"/>
    <row r="10653" s="224" customFormat="1"/>
    <row r="10654" s="224" customFormat="1"/>
    <row r="10655" s="224" customFormat="1"/>
    <row r="10656" s="224" customFormat="1"/>
    <row r="10657" s="224" customFormat="1"/>
    <row r="10658" s="224" customFormat="1"/>
    <row r="10659" s="224" customFormat="1"/>
    <row r="10660" s="224" customFormat="1"/>
    <row r="10661" s="224" customFormat="1"/>
    <row r="10662" s="224" customFormat="1"/>
    <row r="10663" s="224" customFormat="1"/>
    <row r="10664" s="224" customFormat="1"/>
    <row r="10665" s="224" customFormat="1"/>
    <row r="10666" s="224" customFormat="1"/>
    <row r="10667" s="224" customFormat="1"/>
    <row r="10668" s="224" customFormat="1"/>
    <row r="10669" s="224" customFormat="1"/>
    <row r="10670" s="224" customFormat="1"/>
    <row r="10671" s="224" customFormat="1"/>
    <row r="10672" s="224" customFormat="1"/>
    <row r="10673" s="224" customFormat="1"/>
    <row r="10674" s="224" customFormat="1"/>
    <row r="10675" s="224" customFormat="1"/>
    <row r="10676" s="224" customFormat="1"/>
    <row r="10677" s="224" customFormat="1"/>
    <row r="10678" s="224" customFormat="1"/>
    <row r="10679" s="224" customFormat="1"/>
    <row r="10680" s="224" customFormat="1"/>
    <row r="10681" s="224" customFormat="1"/>
    <row r="10682" s="224" customFormat="1"/>
    <row r="10683" s="224" customFormat="1"/>
    <row r="10684" s="224" customFormat="1"/>
    <row r="10685" s="224" customFormat="1"/>
    <row r="10686" s="224" customFormat="1"/>
    <row r="10687" s="224" customFormat="1"/>
    <row r="10688" s="224" customFormat="1"/>
    <row r="10689" s="224" customFormat="1"/>
    <row r="10690" s="224" customFormat="1"/>
    <row r="10691" s="224" customFormat="1"/>
    <row r="10692" s="224" customFormat="1"/>
    <row r="10693" s="224" customFormat="1"/>
    <row r="10694" s="224" customFormat="1"/>
    <row r="10695" s="224" customFormat="1"/>
    <row r="10696" s="224" customFormat="1"/>
    <row r="10697" s="224" customFormat="1"/>
    <row r="10698" s="224" customFormat="1"/>
    <row r="10699" s="224" customFormat="1"/>
    <row r="10700" s="224" customFormat="1"/>
    <row r="10701" s="224" customFormat="1"/>
    <row r="10702" s="224" customFormat="1"/>
    <row r="10703" s="224" customFormat="1"/>
    <row r="10704" s="224" customFormat="1"/>
    <row r="10705" s="224" customFormat="1"/>
    <row r="10706" s="224" customFormat="1"/>
    <row r="10707" s="224" customFormat="1"/>
    <row r="10708" s="224" customFormat="1"/>
    <row r="10709" s="224" customFormat="1"/>
    <row r="10710" s="224" customFormat="1"/>
    <row r="10711" s="224" customFormat="1"/>
    <row r="10712" s="224" customFormat="1"/>
    <row r="10713" s="224" customFormat="1"/>
    <row r="10714" s="224" customFormat="1"/>
    <row r="10715" s="224" customFormat="1"/>
    <row r="10716" s="224" customFormat="1"/>
    <row r="10717" s="224" customFormat="1"/>
    <row r="10718" s="224" customFormat="1"/>
    <row r="10719" s="224" customFormat="1"/>
    <row r="10720" s="224" customFormat="1"/>
    <row r="10721" s="224" customFormat="1"/>
    <row r="10722" s="224" customFormat="1"/>
    <row r="10723" s="224" customFormat="1"/>
    <row r="10724" s="224" customFormat="1"/>
    <row r="10725" s="224" customFormat="1"/>
    <row r="10726" s="224" customFormat="1"/>
    <row r="10727" s="224" customFormat="1"/>
    <row r="10728" s="224" customFormat="1"/>
    <row r="10729" s="224" customFormat="1"/>
    <row r="10730" s="224" customFormat="1"/>
    <row r="10731" s="224" customFormat="1"/>
    <row r="10732" s="224" customFormat="1"/>
    <row r="10733" s="224" customFormat="1"/>
    <row r="10734" s="224" customFormat="1"/>
    <row r="10735" s="224" customFormat="1"/>
    <row r="10736" s="224" customFormat="1"/>
    <row r="10737" s="224" customFormat="1"/>
    <row r="10738" s="224" customFormat="1"/>
    <row r="10739" s="224" customFormat="1"/>
    <row r="10740" s="224" customFormat="1"/>
    <row r="10741" s="224" customFormat="1"/>
    <row r="10742" s="224" customFormat="1"/>
    <row r="10743" s="224" customFormat="1"/>
    <row r="10744" s="224" customFormat="1"/>
    <row r="10745" s="224" customFormat="1"/>
    <row r="10746" s="224" customFormat="1"/>
    <row r="10747" s="224" customFormat="1"/>
    <row r="10748" s="224" customFormat="1"/>
    <row r="10749" s="224" customFormat="1"/>
    <row r="10750" s="224" customFormat="1"/>
    <row r="10751" s="224" customFormat="1"/>
    <row r="10752" s="224" customFormat="1"/>
    <row r="10753" s="224" customFormat="1"/>
    <row r="10754" s="224" customFormat="1"/>
    <row r="10755" s="224" customFormat="1"/>
    <row r="10756" s="224" customFormat="1"/>
    <row r="10757" s="224" customFormat="1"/>
    <row r="10758" s="224" customFormat="1"/>
    <row r="10759" s="224" customFormat="1"/>
    <row r="10760" s="224" customFormat="1"/>
    <row r="10761" s="224" customFormat="1"/>
    <row r="10762" s="224" customFormat="1"/>
    <row r="10763" s="224" customFormat="1"/>
    <row r="10764" s="224" customFormat="1"/>
    <row r="10765" s="224" customFormat="1"/>
    <row r="10766" s="224" customFormat="1"/>
    <row r="10767" s="224" customFormat="1"/>
    <row r="10768" s="224" customFormat="1"/>
    <row r="10769" s="224" customFormat="1"/>
    <row r="10770" s="224" customFormat="1"/>
    <row r="10771" s="224" customFormat="1"/>
    <row r="10772" s="224" customFormat="1"/>
    <row r="10773" s="224" customFormat="1"/>
    <row r="10774" s="224" customFormat="1"/>
    <row r="10775" s="224" customFormat="1"/>
    <row r="10776" s="224" customFormat="1"/>
    <row r="10777" s="224" customFormat="1"/>
    <row r="10778" s="224" customFormat="1"/>
    <row r="10779" s="224" customFormat="1"/>
    <row r="10780" s="224" customFormat="1"/>
    <row r="10781" s="224" customFormat="1"/>
    <row r="10782" s="224" customFormat="1"/>
    <row r="10783" s="224" customFormat="1"/>
    <row r="10784" s="224" customFormat="1"/>
    <row r="10785" s="224" customFormat="1"/>
    <row r="10786" s="224" customFormat="1"/>
    <row r="10787" s="224" customFormat="1"/>
    <row r="10788" s="224" customFormat="1"/>
    <row r="10789" s="224" customFormat="1"/>
    <row r="10790" s="224" customFormat="1"/>
    <row r="10791" s="224" customFormat="1"/>
    <row r="10792" s="224" customFormat="1"/>
    <row r="10793" s="224" customFormat="1"/>
    <row r="10794" s="224" customFormat="1"/>
    <row r="10795" s="224" customFormat="1"/>
    <row r="10796" s="224" customFormat="1"/>
    <row r="10797" s="224" customFormat="1"/>
    <row r="10798" s="224" customFormat="1"/>
    <row r="10799" s="224" customFormat="1"/>
    <row r="10800" s="224" customFormat="1"/>
    <row r="10801" s="224" customFormat="1"/>
    <row r="10802" s="224" customFormat="1"/>
    <row r="10803" s="224" customFormat="1"/>
    <row r="10804" s="224" customFormat="1"/>
    <row r="10805" s="224" customFormat="1"/>
    <row r="10806" s="224" customFormat="1"/>
    <row r="10807" s="224" customFormat="1"/>
    <row r="10808" s="224" customFormat="1"/>
    <row r="10809" s="224" customFormat="1"/>
    <row r="10810" s="224" customFormat="1"/>
    <row r="10811" s="224" customFormat="1"/>
  </sheetData>
  <sheetProtection algorithmName="SHA-512" hashValue="CcwFxbSqwQdkLLkMY6oe0Lw37cHf1A3HL6YQLJtTa7JB8bSOC7/QX8nZzJsChgqvySaYFeKGmgFi4FRbiffttg==" saltValue="663LcmBYyvx7//DPgkoKcg==" spinCount="100000" sheet="1" objects="1" scenarios="1"/>
  <mergeCells count="25">
    <mergeCell ref="B49:C49"/>
    <mergeCell ref="I3:J3"/>
    <mergeCell ref="K3:N3"/>
    <mergeCell ref="I4:J4"/>
    <mergeCell ref="K4:N4"/>
    <mergeCell ref="B47:C47"/>
    <mergeCell ref="D47:F47"/>
    <mergeCell ref="B48:C48"/>
    <mergeCell ref="D48:F48"/>
    <mergeCell ref="K5:N5"/>
    <mergeCell ref="B7:C7"/>
    <mergeCell ref="B8:E8"/>
    <mergeCell ref="B9:C9"/>
    <mergeCell ref="D21:F21"/>
    <mergeCell ref="B10:C10"/>
    <mergeCell ref="B16:C16"/>
    <mergeCell ref="I17:J17"/>
    <mergeCell ref="I5:J5"/>
    <mergeCell ref="B18:D18"/>
    <mergeCell ref="B6:C6"/>
    <mergeCell ref="C2:N2"/>
    <mergeCell ref="B2:B5"/>
    <mergeCell ref="D5:H5"/>
    <mergeCell ref="D4:H4"/>
    <mergeCell ref="D3:H3"/>
  </mergeCells>
  <conditionalFormatting sqref="B49:I49">
    <cfRule type="expression" dxfId="7" priority="1">
      <formula>$J$15&lt;4</formula>
    </cfRule>
  </conditionalFormatting>
  <conditionalFormatting sqref="C40:K44">
    <cfRule type="expression" dxfId="6" priority="2">
      <formula>$J$15&lt;4</formula>
    </cfRule>
  </conditionalFormatting>
  <pageMargins left="0.70866141732283472" right="0.70866141732283472" top="0.74803149606299213" bottom="0.74803149606299213" header="0.31496062992125984" footer="0.31496062992125984"/>
  <pageSetup scale="5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909DA4F-42A7-4477-89FB-8D802EF8EFC5}">
          <x14:formula1>
            <xm:f>สูตร!$C$1:$C$7</xm:f>
          </x14:formula1>
          <xm:sqref>D7</xm:sqref>
        </x14:dataValidation>
        <x14:dataValidation type="list" allowBlank="1" showInputMessage="1" showErrorMessage="1" xr:uid="{602B830B-4AE0-46BC-BBC9-710C20C7EF94}">
          <x14:formula1>
            <xm:f>สูตร!$S$1:$S$2</xm:f>
          </x14:formula1>
          <xm:sqref>D6</xm:sqref>
        </x14:dataValidation>
        <x14:dataValidation type="list" allowBlank="1" showInputMessage="1" showErrorMessage="1" xr:uid="{B06336F8-8065-44B5-AB2D-1B5BF8409AF6}">
          <x14:formula1>
            <xm:f>ตารางเหล็ก!$A$2:$A$539</xm:f>
          </x14:formula1>
          <xm:sqref>D21</xm:sqref>
        </x14:dataValidation>
        <x14:dataValidation type="list" allowBlank="1" showInputMessage="1" showErrorMessage="1" xr:uid="{1BCD87A2-71BC-4153-8DAB-EEE18B798486}">
          <x14:formula1>
            <xm:f>สูตร!$B$49:$B$56</xm:f>
          </x14:formula1>
          <xm:sqref>F44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DD1FF-4F96-44B6-85EC-E7908101D492}">
  <dimension ref="A1:AU123"/>
  <sheetViews>
    <sheetView topLeftCell="A73" zoomScale="55" zoomScaleNormal="55" workbookViewId="0">
      <selection activeCell="AI102" sqref="AI102"/>
    </sheetView>
  </sheetViews>
  <sheetFormatPr defaultRowHeight="23.4"/>
  <cols>
    <col min="5" max="5" width="11" customWidth="1"/>
    <col min="9" max="9" width="12.21875" customWidth="1"/>
    <col min="10" max="10" width="13.33203125" customWidth="1"/>
    <col min="11" max="11" width="8.77734375" customWidth="1"/>
    <col min="16" max="16" width="9.33203125" bestFit="1" customWidth="1"/>
    <col min="17" max="17" width="10.33203125" bestFit="1" customWidth="1"/>
    <col min="18" max="18" width="9.33203125" bestFit="1" customWidth="1"/>
    <col min="20" max="20" width="11.44140625" bestFit="1" customWidth="1"/>
    <col min="21" max="21" width="11" customWidth="1"/>
    <col min="28" max="28" width="11.6640625" bestFit="1" customWidth="1"/>
    <col min="33" max="33" width="14.77734375" customWidth="1"/>
    <col min="40" max="40" width="10" customWidth="1"/>
    <col min="41" max="41" width="9" bestFit="1" customWidth="1"/>
    <col min="45" max="45" width="12.6640625" customWidth="1"/>
  </cols>
  <sheetData>
    <row r="1" spans="7:42">
      <c r="G1" t="s">
        <v>516</v>
      </c>
      <c r="Z1" t="s">
        <v>515</v>
      </c>
    </row>
    <row r="4" spans="7:42">
      <c r="H4" t="s">
        <v>505</v>
      </c>
      <c r="I4">
        <f>Purlin!J12+Purlin!J13</f>
        <v>5.1999999999999993</v>
      </c>
      <c r="J4" t="s">
        <v>4</v>
      </c>
    </row>
    <row r="5" spans="7:42">
      <c r="H5" t="s">
        <v>506</v>
      </c>
      <c r="I5" s="113">
        <f>COS(RADIANS(Purlin!J16))*((Purlin!D12*Purlin!J14)+(Purlin!D13*Purlin!J14)+(Purlin!D14))</f>
        <v>267.17508355155633</v>
      </c>
      <c r="J5" t="s">
        <v>509</v>
      </c>
      <c r="K5" t="s">
        <v>583</v>
      </c>
      <c r="AA5" t="s">
        <v>506</v>
      </c>
      <c r="AB5" s="113">
        <f>SIN(RADIANS(Purlin!J16))*((Purlin!D12*Purlin!J14)+(Purlin!D13*Purlin!J14)+(Purlin!D14))</f>
        <v>71.589347875357248</v>
      </c>
      <c r="AC5" t="s">
        <v>509</v>
      </c>
    </row>
    <row r="6" spans="7:42">
      <c r="H6" t="s">
        <v>198</v>
      </c>
      <c r="I6" s="77">
        <f>COS(RADIANS(Purlin!J16))*(Purlin!D15*Purlin!J14)</f>
        <v>202.84442352070434</v>
      </c>
      <c r="J6" t="s">
        <v>509</v>
      </c>
      <c r="K6" t="s">
        <v>581</v>
      </c>
      <c r="AA6" t="s">
        <v>198</v>
      </c>
      <c r="AB6" s="77">
        <f>SIN(RADIANS(Purlin!J16))*(Purlin!D15*Purlin!J14)</f>
        <v>54.351999471529354</v>
      </c>
      <c r="AC6" t="s">
        <v>509</v>
      </c>
    </row>
    <row r="7" spans="7:42">
      <c r="H7" t="s">
        <v>507</v>
      </c>
      <c r="I7" s="207">
        <f>COS(RADIANS(Purlin!J16))*Purlin!D16*Purlin!J14</f>
        <v>202.84442352070434</v>
      </c>
      <c r="J7" t="s">
        <v>509</v>
      </c>
      <c r="K7" t="s">
        <v>582</v>
      </c>
      <c r="M7">
        <f>IF(Purlin!J16&lt;=20,0.6*Purlin!D16,IF(AND(Purlin!J16&gt;20,Purlin!J16&lt;=30),-Purlin!D16*((0.06*Purlin!J16)-1.8),IF(AND(Purlin!J16&gt;30,Purlin!J16&lt;=60),-Purlin!D16*((0.0015*Purlin!J16)-0.45),-0.45*Purlin!D16)))</f>
        <v>30</v>
      </c>
      <c r="AA7" t="s">
        <v>507</v>
      </c>
      <c r="AB7" s="207">
        <f>SIN(RADIANS(Purlin!J16))*Purlin!D16*Purlin!J14</f>
        <v>54.351999471529361</v>
      </c>
      <c r="AC7" t="s">
        <v>509</v>
      </c>
    </row>
    <row r="10" spans="7:42">
      <c r="G10" s="187" t="s">
        <v>22</v>
      </c>
      <c r="H10" s="187"/>
      <c r="J10" s="190" t="s">
        <v>23</v>
      </c>
      <c r="K10" s="190"/>
      <c r="Z10" s="187" t="s">
        <v>22</v>
      </c>
      <c r="AA10" s="187"/>
      <c r="AC10" s="190" t="s">
        <v>23</v>
      </c>
      <c r="AD10" s="190"/>
    </row>
    <row r="11" spans="7:42">
      <c r="G11" s="187"/>
      <c r="H11" s="188">
        <f>I5</f>
        <v>267.17508355155633</v>
      </c>
      <c r="J11" s="190"/>
      <c r="K11" s="208">
        <f>1.4*I5</f>
        <v>374.04511697217885</v>
      </c>
      <c r="Z11" s="187"/>
      <c r="AA11" s="188">
        <f>AB5</f>
        <v>71.589347875357248</v>
      </c>
      <c r="AC11" s="190"/>
      <c r="AD11" s="208">
        <f>1.4*AB5</f>
        <v>100.22508702550014</v>
      </c>
    </row>
    <row r="12" spans="7:42">
      <c r="G12" s="187"/>
      <c r="H12" s="189">
        <f>I5+I6</f>
        <v>470.01950707226069</v>
      </c>
      <c r="J12" s="190"/>
      <c r="K12" s="209">
        <f>(1.2*I5)+(0.5*I6)</f>
        <v>422.03231202221974</v>
      </c>
      <c r="Z12" s="187"/>
      <c r="AA12" s="189">
        <f>AB5+AB6</f>
        <v>125.9413473468866</v>
      </c>
      <c r="AC12" s="190"/>
      <c r="AD12" s="209">
        <f>(1.2*AB5)+(0.5*AB6)</f>
        <v>113.08321718619337</v>
      </c>
    </row>
    <row r="13" spans="7:42">
      <c r="G13" s="187"/>
      <c r="H13" s="188">
        <f>I5+(0.6*I7)</f>
        <v>388.88173766397892</v>
      </c>
      <c r="J13" s="190"/>
      <c r="K13" s="209">
        <f>(1.2*I5)+(1.6*I6)+(0.5*I7)</f>
        <v>746.58338965534676</v>
      </c>
      <c r="Z13" s="187"/>
      <c r="AA13" s="188">
        <f>AB5+(0.6*AB7)</f>
        <v>104.20054755827486</v>
      </c>
      <c r="AC13" s="190"/>
      <c r="AD13" s="209">
        <f>(1.2*AB5)+(1.6*AB6)+(0.5*AB7)</f>
        <v>200.04641634064035</v>
      </c>
    </row>
    <row r="14" spans="7:42">
      <c r="G14" s="187"/>
      <c r="H14" s="188">
        <f>I5+(0.75*I6)+(0.75*I7)</f>
        <v>571.44171883261288</v>
      </c>
      <c r="J14" s="190"/>
      <c r="K14" s="209">
        <f>(1.2*I5)+I7+(0.5*I6)</f>
        <v>624.87673554292405</v>
      </c>
      <c r="Z14" s="187"/>
      <c r="AA14" s="188">
        <f>AB5+(0.75*AB6)+(0.75*AB7)</f>
        <v>153.11734708265129</v>
      </c>
      <c r="AC14" s="190"/>
      <c r="AD14" s="209">
        <f>(1.2*AB5)+AB7+(0.5*AB6)</f>
        <v>167.43521665772272</v>
      </c>
    </row>
    <row r="15" spans="7:42">
      <c r="G15" s="187"/>
      <c r="H15" s="189">
        <f>(0.6*I5)+(0.6*I7)</f>
        <v>282.01170424335635</v>
      </c>
      <c r="J15" s="190"/>
      <c r="K15" s="209"/>
      <c r="Z15" s="187"/>
      <c r="AA15" s="188">
        <f>(0.6*AB5)+(0.6*AB7)</f>
        <v>75.564808408131967</v>
      </c>
      <c r="AC15" s="190"/>
      <c r="AD15" s="190"/>
      <c r="AN15" t="s">
        <v>584</v>
      </c>
      <c r="AO15" t="s">
        <v>22</v>
      </c>
      <c r="AP15" s="76">
        <f>(1/COS(RADIANS(Purlin!J16)))*AA17</f>
        <v>158.51874224225219</v>
      </c>
    </row>
    <row r="16" spans="7:42">
      <c r="G16" s="187" t="s">
        <v>513</v>
      </c>
      <c r="H16" s="188">
        <f>MAX(H11:H15)</f>
        <v>571.44171883261288</v>
      </c>
      <c r="J16" s="190" t="s">
        <v>513</v>
      </c>
      <c r="K16" s="191">
        <f>MAX(K11:K14)</f>
        <v>746.58338965534676</v>
      </c>
      <c r="L16" t="s">
        <v>509</v>
      </c>
      <c r="Z16" s="187"/>
      <c r="AA16" s="187"/>
      <c r="AC16" s="190" t="s">
        <v>512</v>
      </c>
      <c r="AD16" s="191">
        <f>MAX(AD11:AD14)</f>
        <v>200.04641634064035</v>
      </c>
      <c r="AE16" t="s">
        <v>509</v>
      </c>
      <c r="AO16" t="s">
        <v>23</v>
      </c>
      <c r="AP16">
        <f>(1/COS(RADIANS(Purlin!J16)))*AD16</f>
        <v>207.10328981386334</v>
      </c>
    </row>
    <row r="17" spans="1:43">
      <c r="I17" t="s">
        <v>509</v>
      </c>
      <c r="Z17" s="187" t="s">
        <v>512</v>
      </c>
      <c r="AA17" s="188">
        <f>MAX(AA11:AA15)</f>
        <v>153.11734708265129</v>
      </c>
      <c r="AB17" t="s">
        <v>509</v>
      </c>
    </row>
    <row r="18" spans="1:43" ht="26.4" thickBot="1">
      <c r="F18" s="166" t="s">
        <v>22</v>
      </c>
      <c r="AD18" s="166" t="s">
        <v>22</v>
      </c>
    </row>
    <row r="19" spans="1:43" ht="24">
      <c r="A19" s="98" t="s">
        <v>88</v>
      </c>
      <c r="B19" s="7">
        <f>MATCH(Purlin!D21,ตารางเหล็ก!A2:A539,0)</f>
        <v>79</v>
      </c>
      <c r="C19" s="7" t="s">
        <v>133</v>
      </c>
      <c r="D19" s="9" cm="1">
        <f t="array" ref="D19">INDEX(ตารางเหล็ก!B2:B539,B19)</f>
        <v>200</v>
      </c>
      <c r="E19">
        <f>D19/10</f>
        <v>20</v>
      </c>
      <c r="F19" s="140" t="s">
        <v>333</v>
      </c>
      <c r="G19" s="95"/>
      <c r="H19" s="95"/>
      <c r="I19" s="95"/>
      <c r="J19" s="95"/>
      <c r="K19" s="95"/>
      <c r="L19" s="95"/>
      <c r="M19" s="96"/>
      <c r="Y19" s="98" t="s">
        <v>88</v>
      </c>
      <c r="Z19" s="7">
        <f>MATCH(Purlin!D21,ตารางเหล็ก!A2:A539,0)</f>
        <v>79</v>
      </c>
      <c r="AA19" s="7" t="s">
        <v>133</v>
      </c>
      <c r="AB19" s="9" cm="1">
        <f t="array" ref="AB19">INDEX(ตารางเหล็ก!B2:B539,B19)</f>
        <v>200</v>
      </c>
      <c r="AC19">
        <f>AB19/10</f>
        <v>20</v>
      </c>
      <c r="AD19" s="140" t="s">
        <v>333</v>
      </c>
      <c r="AE19" s="95"/>
      <c r="AF19" s="95"/>
      <c r="AG19" s="95"/>
      <c r="AH19" s="95"/>
      <c r="AI19" s="95"/>
      <c r="AJ19" s="95"/>
      <c r="AK19" s="96"/>
    </row>
    <row r="20" spans="1:43" ht="24">
      <c r="A20" s="98"/>
      <c r="B20" s="7"/>
      <c r="C20" s="7" t="s">
        <v>134</v>
      </c>
      <c r="D20" s="9" cm="1">
        <f t="array" ref="D20">INDEX(ตารางเหล็ก!C2:C539,B19)</f>
        <v>80</v>
      </c>
      <c r="E20">
        <f t="shared" ref="E20:E22" si="0">D20/10</f>
        <v>8</v>
      </c>
      <c r="F20" s="119"/>
      <c r="G20" t="s">
        <v>202</v>
      </c>
      <c r="I20" t="s">
        <v>204</v>
      </c>
      <c r="J20" s="76">
        <f>(636*E20)/SQRT(Purlin!D9)</f>
        <v>101.76</v>
      </c>
      <c r="M20" s="97"/>
      <c r="Y20" s="98"/>
      <c r="Z20" s="7"/>
      <c r="AA20" s="7" t="s">
        <v>134</v>
      </c>
      <c r="AB20" s="9" cm="1">
        <f t="array" ref="AB20">INDEX(ตารางเหล็ก!C2:C539,B19)</f>
        <v>80</v>
      </c>
      <c r="AC20">
        <f t="shared" ref="AC20:AC22" si="1">AB20/10</f>
        <v>8</v>
      </c>
      <c r="AD20" s="119"/>
      <c r="AE20" t="s">
        <v>202</v>
      </c>
      <c r="AG20" t="s">
        <v>204</v>
      </c>
      <c r="AH20" s="76">
        <f>(636*E20)/SQRT(Purlin!D9)</f>
        <v>101.76</v>
      </c>
      <c r="AK20" s="97"/>
    </row>
    <row r="21" spans="1:43" ht="24">
      <c r="A21" s="98"/>
      <c r="B21" s="7"/>
      <c r="C21" s="7" t="s">
        <v>200</v>
      </c>
      <c r="D21" s="9" cm="1">
        <f t="array" ref="D21">INDEX(ตารางเหล็ก!D2:D539,B19)</f>
        <v>7.5</v>
      </c>
      <c r="E21">
        <f t="shared" si="0"/>
        <v>0.75</v>
      </c>
      <c r="F21" s="119"/>
      <c r="I21" t="s">
        <v>205</v>
      </c>
      <c r="J21" s="76">
        <f>(1400000*E20*0.1*E22*0.1)/(Purlin!D9*E19*0.1)</f>
        <v>24.64</v>
      </c>
      <c r="M21" s="97"/>
      <c r="Y21" s="98"/>
      <c r="Z21" s="7"/>
      <c r="AA21" s="7" t="s">
        <v>200</v>
      </c>
      <c r="AB21" s="9" cm="1">
        <f t="array" ref="AB21">INDEX(ตารางเหล็ก!D2:D539,B19)</f>
        <v>7.5</v>
      </c>
      <c r="AC21">
        <f t="shared" si="1"/>
        <v>0.75</v>
      </c>
      <c r="AD21" s="119"/>
      <c r="AG21" t="s">
        <v>205</v>
      </c>
      <c r="AH21" s="76">
        <f>(1400000*E20*0.1*E22*0.1)/(Purlin!D9*E19*0.1)</f>
        <v>24.64</v>
      </c>
      <c r="AK21" s="97"/>
    </row>
    <row r="22" spans="1:43" ht="24">
      <c r="A22" s="98"/>
      <c r="B22" s="7"/>
      <c r="C22" s="7" t="s">
        <v>201</v>
      </c>
      <c r="D22" s="9" cm="1">
        <f t="array" ref="D22">INDEX(ตารางเหล็ก!E2:E539,B19)</f>
        <v>11</v>
      </c>
      <c r="E22">
        <f t="shared" si="0"/>
        <v>1.1000000000000001</v>
      </c>
      <c r="F22" s="119"/>
      <c r="H22" t="s">
        <v>317</v>
      </c>
      <c r="I22" t="s">
        <v>203</v>
      </c>
      <c r="J22" s="120">
        <f>IF(J20&lt;=J21,J20,J21)</f>
        <v>24.64</v>
      </c>
      <c r="M22" s="97"/>
      <c r="Y22" s="98"/>
      <c r="Z22" s="7"/>
      <c r="AA22" s="7" t="s">
        <v>201</v>
      </c>
      <c r="AB22" s="9" cm="1">
        <f t="array" ref="AB22">INDEX(ตารางเหล็ก!E2:E539,B19)</f>
        <v>11</v>
      </c>
      <c r="AC22">
        <f t="shared" si="1"/>
        <v>1.1000000000000001</v>
      </c>
      <c r="AD22" s="119"/>
      <c r="AF22" t="s">
        <v>317</v>
      </c>
      <c r="AG22" t="s">
        <v>203</v>
      </c>
      <c r="AH22" s="120">
        <f>IF(AH20&lt;=AH21,AH20,AH21)</f>
        <v>24.64</v>
      </c>
      <c r="AK22" s="97"/>
    </row>
    <row r="23" spans="1:43" ht="24">
      <c r="A23" s="98"/>
      <c r="B23" s="7"/>
      <c r="C23" s="2" t="s">
        <v>14</v>
      </c>
      <c r="D23" s="9" cm="1">
        <f t="array" ref="D23">INDEX(ตารางเหล็ก!F2:F539,B19)</f>
        <v>31.33</v>
      </c>
      <c r="F23" s="119"/>
      <c r="H23" t="s">
        <v>317</v>
      </c>
      <c r="I23" t="s">
        <v>217</v>
      </c>
      <c r="J23" s="76">
        <f>Purlin!J15*100</f>
        <v>400</v>
      </c>
      <c r="M23" s="97"/>
      <c r="Y23" s="98"/>
      <c r="Z23" s="7"/>
      <c r="AA23" s="2" t="s">
        <v>14</v>
      </c>
      <c r="AB23" s="9" cm="1">
        <f t="array" ref="AB23">INDEX(ตารางเหล็ก!F2:F539,B19)</f>
        <v>31.33</v>
      </c>
      <c r="AD23" s="119"/>
      <c r="AF23" t="s">
        <v>317</v>
      </c>
      <c r="AG23" t="s">
        <v>217</v>
      </c>
      <c r="AH23" s="76">
        <f>Purlin!J15*100</f>
        <v>400</v>
      </c>
      <c r="AK23" s="97"/>
    </row>
    <row r="24" spans="1:43" ht="24">
      <c r="A24" s="98"/>
      <c r="B24" s="7"/>
      <c r="C24" s="2" t="s">
        <v>15</v>
      </c>
      <c r="D24" s="9" cm="1">
        <f t="array" ref="D24">INDEX(ตารางเหล็ก!G2:G539,B19)</f>
        <v>24.6</v>
      </c>
      <c r="F24" s="119"/>
      <c r="I24" t="s">
        <v>308</v>
      </c>
      <c r="J24" s="76">
        <f>(SQRT((7173000*D34)/Purlin!D9))*D33</f>
        <v>111.4150208903629</v>
      </c>
      <c r="M24" s="97"/>
      <c r="Y24" s="98"/>
      <c r="Z24" s="7"/>
      <c r="AA24" s="2" t="s">
        <v>15</v>
      </c>
      <c r="AB24" s="9" cm="1">
        <f t="array" ref="AB24">INDEX(ตารางเหล็ก!G2:G539,B19)</f>
        <v>24.6</v>
      </c>
      <c r="AD24" s="119"/>
      <c r="AG24" t="s">
        <v>308</v>
      </c>
      <c r="AH24" s="76">
        <f>(SQRT((7173000*D34)/Purlin!D9))*D33</f>
        <v>111.4150208903629</v>
      </c>
      <c r="AK24" s="97"/>
    </row>
    <row r="25" spans="1:43" ht="24">
      <c r="A25" s="98"/>
      <c r="B25" s="7"/>
      <c r="C25" s="2" t="s">
        <v>16</v>
      </c>
      <c r="D25" s="9" cm="1">
        <f t="array" ref="D25">INDEX(ตารางเหล็ก!I2:I539,B19)</f>
        <v>1950</v>
      </c>
      <c r="F25" s="119"/>
      <c r="I25" t="s">
        <v>309</v>
      </c>
      <c r="J25" s="76">
        <f>(1400000*D20*0.1*D22*0.1*D34)/(Purlin!D9*D19*0.1)</f>
        <v>246.4</v>
      </c>
      <c r="M25" s="97"/>
      <c r="Y25" s="98"/>
      <c r="Z25" s="7"/>
      <c r="AA25" s="2" t="s">
        <v>16</v>
      </c>
      <c r="AB25" s="9" cm="1">
        <f t="array" ref="AB25">INDEX(ตารางเหล็ก!I2:I539,B19)</f>
        <v>1950</v>
      </c>
      <c r="AD25" s="119"/>
      <c r="AG25" t="s">
        <v>309</v>
      </c>
      <c r="AH25" s="76">
        <f>(1400000*D20*0.1*D22*0.1*D34)/(Purlin!D9*D19*0.1)</f>
        <v>246.4</v>
      </c>
      <c r="AK25" s="97"/>
    </row>
    <row r="26" spans="1:43" ht="24">
      <c r="A26" s="98"/>
      <c r="B26" s="7"/>
      <c r="C26" s="2" t="s">
        <v>17</v>
      </c>
      <c r="D26" s="9" cm="1">
        <f t="array" ref="D26">INDEX(ตารางเหล็ก!J2:J539,B19)</f>
        <v>177</v>
      </c>
      <c r="F26" s="119"/>
      <c r="H26" t="s">
        <v>317</v>
      </c>
      <c r="I26" t="s">
        <v>307</v>
      </c>
      <c r="J26" s="120">
        <f>IF(J24&gt;=J25,J24,J25)</f>
        <v>246.4</v>
      </c>
      <c r="M26" s="97"/>
      <c r="Y26" s="98"/>
      <c r="Z26" s="7"/>
      <c r="AA26" s="2" t="s">
        <v>17</v>
      </c>
      <c r="AB26" s="9" cm="1">
        <f t="array" ref="AB26">INDEX(ตารางเหล็ก!J2:J539,B19)</f>
        <v>177</v>
      </c>
      <c r="AD26" s="119"/>
      <c r="AF26" t="s">
        <v>317</v>
      </c>
      <c r="AG26" t="s">
        <v>307</v>
      </c>
      <c r="AH26" s="120">
        <f>IF(AH24&gt;=AH25,AH24,AH25)</f>
        <v>246.4</v>
      </c>
      <c r="AK26" s="97"/>
    </row>
    <row r="27" spans="1:43" ht="24.6" thickBot="1">
      <c r="A27" s="98"/>
      <c r="B27" s="7"/>
      <c r="C27" s="2" t="s">
        <v>18</v>
      </c>
      <c r="D27" s="9" cm="1">
        <f t="array" ref="D27">INDEX(ตารางเหล็ก!M2:M539,B19)</f>
        <v>7.89</v>
      </c>
      <c r="F27" s="119"/>
      <c r="J27" t="str">
        <f>IF(J23&lt;=J22,สูตร!R10,IF(AND(J23&gt;J22,J23&lt;=J26),สูตร!R11,สูตร!R12))</f>
        <v>Lb&gt;Lu</v>
      </c>
      <c r="K27">
        <f>IF(J23&lt;=J22,1,IF(AND(J22&lt;J23,J23&lt;=J26),2,3))</f>
        <v>3</v>
      </c>
      <c r="M27" s="97"/>
      <c r="Y27" s="98"/>
      <c r="Z27" s="7"/>
      <c r="AA27" s="2" t="s">
        <v>18</v>
      </c>
      <c r="AB27" s="9" cm="1">
        <f t="array" ref="AB27">INDEX(ตารางเหล็ก!M2:M539,B19)</f>
        <v>7.89</v>
      </c>
      <c r="AD27" s="119"/>
      <c r="AH27" t="str">
        <f>IF(J23&lt;=J22,สูตร!R10,IF(AND(J23&gt;J22,J23&lt;=J26),สูตร!R11,สูตร!R12))</f>
        <v>Lb&gt;Lu</v>
      </c>
      <c r="AI27">
        <f>IF(AH23&lt;=AH22,1,IF(AND(AH22&lt;AH23,AH23&lt;=AH26),2,3))</f>
        <v>3</v>
      </c>
      <c r="AK27" s="97"/>
    </row>
    <row r="28" spans="1:43" ht="24">
      <c r="A28" s="98"/>
      <c r="B28" s="7"/>
      <c r="C28" s="2" t="s">
        <v>19</v>
      </c>
      <c r="D28" s="9" cm="1">
        <f t="array" ref="D28">INDEX(ตารางเหล็ก!N2:N539,B19)</f>
        <v>2.38</v>
      </c>
      <c r="F28" s="119"/>
      <c r="G28" s="117" t="s">
        <v>291</v>
      </c>
      <c r="H28" s="118" t="s">
        <v>285</v>
      </c>
      <c r="I28" s="118"/>
      <c r="J28" s="95"/>
      <c r="K28" s="95"/>
      <c r="L28" s="96"/>
      <c r="M28" s="97"/>
      <c r="Y28" s="98"/>
      <c r="Z28" s="7"/>
      <c r="AA28" s="2" t="s">
        <v>19</v>
      </c>
      <c r="AB28" s="9" cm="1">
        <f t="array" ref="AB28">INDEX(ตารางเหล็ก!N2:N539,B19)</f>
        <v>2.38</v>
      </c>
      <c r="AD28" s="119"/>
      <c r="AE28" s="117" t="s">
        <v>291</v>
      </c>
      <c r="AF28" s="118" t="s">
        <v>285</v>
      </c>
      <c r="AG28" s="118"/>
      <c r="AH28" s="95"/>
      <c r="AI28" s="95"/>
      <c r="AJ28" s="96"/>
      <c r="AK28" s="97"/>
    </row>
    <row r="29" spans="1:43" ht="24">
      <c r="A29" s="98"/>
      <c r="B29" s="7"/>
      <c r="C29" s="2" t="s">
        <v>20</v>
      </c>
      <c r="D29" s="9" cm="1">
        <f t="array" ref="D29">INDEX(ตารางเหล็ก!Q2:Q539,B19)</f>
        <v>195</v>
      </c>
      <c r="F29" s="119"/>
      <c r="G29" s="119" t="s">
        <v>209</v>
      </c>
      <c r="H29" t="s">
        <v>206</v>
      </c>
      <c r="I29" t="s">
        <v>207</v>
      </c>
      <c r="J29" s="120">
        <f>D20/(2*D22)</f>
        <v>3.6363636363636362</v>
      </c>
      <c r="L29" s="97"/>
      <c r="M29" s="97"/>
      <c r="N29">
        <v>1</v>
      </c>
      <c r="O29" t="s">
        <v>133</v>
      </c>
      <c r="P29" s="104" t="s">
        <v>292</v>
      </c>
      <c r="Q29" t="s">
        <v>293</v>
      </c>
      <c r="R29" s="76">
        <f>0.66*Purlin!D9</f>
        <v>1650</v>
      </c>
      <c r="S29" t="s">
        <v>3</v>
      </c>
      <c r="Y29" s="98"/>
      <c r="Z29" s="7"/>
      <c r="AA29" s="2" t="s">
        <v>20</v>
      </c>
      <c r="AB29" s="9" cm="1">
        <f t="array" ref="AB29">INDEX(ตารางเหล็ก!Q2:Q539,B19)</f>
        <v>195</v>
      </c>
      <c r="AD29" s="119"/>
      <c r="AE29" s="119" t="s">
        <v>209</v>
      </c>
      <c r="AF29" t="s">
        <v>206</v>
      </c>
      <c r="AG29" t="s">
        <v>207</v>
      </c>
      <c r="AH29" s="120">
        <f>AB20/(2*AB22)</f>
        <v>3.6363636363636362</v>
      </c>
      <c r="AJ29" s="97"/>
      <c r="AK29" s="97"/>
      <c r="AL29">
        <v>1</v>
      </c>
      <c r="AM29" t="s">
        <v>133</v>
      </c>
      <c r="AN29" s="104" t="s">
        <v>292</v>
      </c>
      <c r="AO29" t="s">
        <v>293</v>
      </c>
      <c r="AP29" s="76">
        <f>0.66*Purlin!AB9</f>
        <v>0</v>
      </c>
      <c r="AQ29" t="s">
        <v>3</v>
      </c>
    </row>
    <row r="30" spans="1:43" ht="24">
      <c r="A30" s="98"/>
      <c r="B30" s="7"/>
      <c r="C30" s="2" t="s">
        <v>21</v>
      </c>
      <c r="D30" s="9" cm="1">
        <f t="array" ref="D30">INDEX(ตารางเหล็ก!R2:R539,B19)</f>
        <v>30.8</v>
      </c>
      <c r="F30" s="119"/>
      <c r="G30" s="119"/>
      <c r="I30" t="s">
        <v>286</v>
      </c>
      <c r="J30" s="76">
        <f>544/(SQRT(Purlin!D9))</f>
        <v>10.88</v>
      </c>
      <c r="L30" s="97"/>
      <c r="M30" s="97"/>
      <c r="N30">
        <v>1</v>
      </c>
      <c r="O30" t="s">
        <v>134</v>
      </c>
      <c r="P30" s="104" t="s">
        <v>292</v>
      </c>
      <c r="Q30" t="s">
        <v>295</v>
      </c>
      <c r="R30" s="76">
        <f>(0.79-(0.00024*J29*(SQRT(Purlin!D9))))*Purlin!D9</f>
        <v>1865.9090909090908</v>
      </c>
      <c r="S30" t="s">
        <v>3</v>
      </c>
      <c r="Y30" s="98"/>
      <c r="Z30" s="7"/>
      <c r="AA30" s="2" t="s">
        <v>21</v>
      </c>
      <c r="AB30" s="9" cm="1">
        <f t="array" ref="AB30">INDEX(ตารางเหล็ก!R2:R539,B19)</f>
        <v>30.8</v>
      </c>
      <c r="AD30" s="119"/>
      <c r="AE30" s="119"/>
      <c r="AG30" t="s">
        <v>286</v>
      </c>
      <c r="AH30" s="76">
        <f>544/(SQRT(Purlin!D9))</f>
        <v>10.88</v>
      </c>
      <c r="AJ30" s="97"/>
      <c r="AK30" s="97"/>
      <c r="AL30">
        <v>1</v>
      </c>
      <c r="AM30" t="s">
        <v>134</v>
      </c>
      <c r="AN30" s="104" t="s">
        <v>292</v>
      </c>
      <c r="AO30" t="s">
        <v>295</v>
      </c>
      <c r="AP30" s="76">
        <f>(0.79-(0.00024*AH29*(SQRT(Purlin!AB9))))*Purlin!AB9</f>
        <v>0</v>
      </c>
      <c r="AQ30" t="s">
        <v>3</v>
      </c>
    </row>
    <row r="31" spans="1:43" ht="24">
      <c r="B31" s="45"/>
      <c r="C31" s="2" t="s">
        <v>387</v>
      </c>
      <c r="D31" s="9" cm="1">
        <f t="array" ref="D31">INDEX(ตารางเหล็ก!U2:U539,B19)</f>
        <v>214.50000000000003</v>
      </c>
      <c r="F31" s="119"/>
      <c r="G31" s="119"/>
      <c r="H31" s="104"/>
      <c r="I31" t="s">
        <v>287</v>
      </c>
      <c r="J31" s="76">
        <f>795/(SQRT(Purlin!D9))</f>
        <v>15.9</v>
      </c>
      <c r="L31" s="97"/>
      <c r="M31" s="97"/>
      <c r="N31">
        <v>2</v>
      </c>
      <c r="O31" t="s">
        <v>133</v>
      </c>
      <c r="P31" s="104" t="s">
        <v>292</v>
      </c>
      <c r="Q31" t="s">
        <v>295</v>
      </c>
      <c r="R31" s="76">
        <f>(0.79-(0.00024*J29*(SQRT(Purlin!D9))))*Purlin!D9</f>
        <v>1865.9090909090908</v>
      </c>
      <c r="S31" t="s">
        <v>3</v>
      </c>
      <c r="Z31" s="45"/>
      <c r="AA31" s="2" t="s">
        <v>537</v>
      </c>
      <c r="AB31" s="9" cm="1">
        <f t="array" ref="AB31">INDEX(ตารางเหล็ก!V2:V539,B19)</f>
        <v>33.880000000000003</v>
      </c>
      <c r="AD31" s="119"/>
      <c r="AE31" s="119"/>
      <c r="AF31" s="104"/>
      <c r="AG31" t="s">
        <v>287</v>
      </c>
      <c r="AH31" s="76">
        <f>795/(SQRT(Purlin!D9))</f>
        <v>15.9</v>
      </c>
      <c r="AJ31" s="97"/>
      <c r="AK31" s="97"/>
      <c r="AL31">
        <v>2</v>
      </c>
      <c r="AM31" t="s">
        <v>133</v>
      </c>
      <c r="AN31" s="104" t="s">
        <v>292</v>
      </c>
      <c r="AO31" t="s">
        <v>295</v>
      </c>
      <c r="AP31" s="76">
        <f>(0.79-(0.00024*AH29*(SQRT(Purlin!AB9))))*Purlin!AB9</f>
        <v>0</v>
      </c>
      <c r="AQ31" t="s">
        <v>3</v>
      </c>
    </row>
    <row r="32" spans="1:43" ht="24">
      <c r="B32" s="45"/>
      <c r="C32" s="2" t="s">
        <v>214</v>
      </c>
      <c r="D32" s="9">
        <f>D19-(2*D22)</f>
        <v>178</v>
      </c>
      <c r="E32">
        <f>D32/10</f>
        <v>17.8</v>
      </c>
      <c r="F32" s="119"/>
      <c r="G32" s="119"/>
      <c r="H32" s="104" t="s">
        <v>238</v>
      </c>
      <c r="I32" s="83" t="str">
        <f>IF(J29&lt;=J30,"bf/2tf&lt;=544sq(Fy)",IF(AND(J30&lt;J29,J29&lt;=J31),"544sq(fy)&lt;bf/2tf&lt;=795sq(Fy)","bf/2tf&gt;795sq(Fy)"))</f>
        <v>bf/2tf&lt;=544sq(Fy)</v>
      </c>
      <c r="K32" t="s">
        <v>289</v>
      </c>
      <c r="L32" s="142">
        <f>IF(J29&lt;=J30,1,IF(AND(J30&lt;J29,J29&lt;=J31),2,3))</f>
        <v>1</v>
      </c>
      <c r="M32" s="97"/>
      <c r="N32">
        <v>2</v>
      </c>
      <c r="O32" t="s">
        <v>134</v>
      </c>
      <c r="P32" s="104" t="s">
        <v>292</v>
      </c>
      <c r="Q32" t="s">
        <v>294</v>
      </c>
      <c r="R32" s="76">
        <f>0.6*Purlin!D9</f>
        <v>1500</v>
      </c>
      <c r="S32" t="s">
        <v>3</v>
      </c>
      <c r="Z32" s="45"/>
      <c r="AA32" s="2" t="s">
        <v>214</v>
      </c>
      <c r="AB32" s="9">
        <f>AB19-(2*AB22)</f>
        <v>178</v>
      </c>
      <c r="AC32">
        <f>AB32/10</f>
        <v>17.8</v>
      </c>
      <c r="AD32" s="119"/>
      <c r="AE32" s="119"/>
      <c r="AF32" s="104" t="s">
        <v>238</v>
      </c>
      <c r="AG32" s="83" t="str">
        <f>IF(AH29&lt;=AH30,"bf/2tf&lt;=544sq(Fy)",IF(AND(AH30&lt;AH29,AH29&lt;=AH31),"544sq(fy)&lt;bf/2tf&lt;=795sq(Fy)","bf/2tf&gt;795sq(Fy)"))</f>
        <v>bf/2tf&lt;=544sq(Fy)</v>
      </c>
      <c r="AI32" t="s">
        <v>289</v>
      </c>
      <c r="AJ32" s="142">
        <f>IF(AH29&lt;=AH30,1,IF(AND(AH30&lt;AH29,AH29&lt;=AH31),2,3))</f>
        <v>1</v>
      </c>
      <c r="AK32" s="97"/>
      <c r="AL32">
        <v>2</v>
      </c>
      <c r="AM32" t="s">
        <v>134</v>
      </c>
      <c r="AN32" s="104" t="s">
        <v>292</v>
      </c>
      <c r="AO32" t="s">
        <v>294</v>
      </c>
      <c r="AP32" s="76">
        <f>0.6*Purlin!AB9</f>
        <v>0</v>
      </c>
      <c r="AQ32" t="s">
        <v>3</v>
      </c>
    </row>
    <row r="33" spans="1:45" ht="24">
      <c r="B33" s="45"/>
      <c r="C33" s="2" t="s">
        <v>211</v>
      </c>
      <c r="D33" s="107">
        <f>0.26*D20*0.1</f>
        <v>2.08</v>
      </c>
      <c r="F33" s="119"/>
      <c r="G33" s="119"/>
      <c r="H33" t="s">
        <v>288</v>
      </c>
      <c r="I33" t="s">
        <v>208</v>
      </c>
      <c r="J33" s="120">
        <f>D19/D21</f>
        <v>26.666666666666668</v>
      </c>
      <c r="L33" s="97"/>
      <c r="M33" s="97"/>
      <c r="N33">
        <v>3</v>
      </c>
      <c r="O33" t="s">
        <v>133</v>
      </c>
      <c r="P33" s="104" t="s">
        <v>292</v>
      </c>
      <c r="Q33" t="s">
        <v>295</v>
      </c>
      <c r="R33" s="76">
        <f>(0.79-(0.00024*J29*(SQRT(Purlin!D9))))*Purlin!D9</f>
        <v>1865.9090909090908</v>
      </c>
      <c r="S33" t="s">
        <v>3</v>
      </c>
      <c r="Z33" s="45"/>
      <c r="AA33" s="2" t="s">
        <v>211</v>
      </c>
      <c r="AB33" s="107">
        <f>0.26*AB20*0.1</f>
        <v>2.08</v>
      </c>
      <c r="AD33" s="119"/>
      <c r="AE33" s="119"/>
      <c r="AF33" t="s">
        <v>288</v>
      </c>
      <c r="AG33" t="s">
        <v>208</v>
      </c>
      <c r="AH33" s="120">
        <f>AB19/AB21</f>
        <v>26.666666666666668</v>
      </c>
      <c r="AJ33" s="97"/>
      <c r="AK33" s="97"/>
      <c r="AL33">
        <v>3</v>
      </c>
      <c r="AM33" t="s">
        <v>133</v>
      </c>
      <c r="AN33" s="104" t="s">
        <v>292</v>
      </c>
      <c r="AO33" t="s">
        <v>295</v>
      </c>
      <c r="AP33" s="76">
        <f>(0.79-(0.00024*AH29*(SQRT(Purlin!AB9))))*Purlin!AB9</f>
        <v>0</v>
      </c>
      <c r="AQ33" t="s">
        <v>3</v>
      </c>
    </row>
    <row r="34" spans="1:45" ht="24">
      <c r="A34" s="45"/>
      <c r="B34" s="45"/>
      <c r="C34" s="2" t="s">
        <v>212</v>
      </c>
      <c r="D34" s="185">
        <v>1</v>
      </c>
      <c r="F34" s="119"/>
      <c r="G34" s="119"/>
      <c r="I34" t="s">
        <v>290</v>
      </c>
      <c r="J34" s="76">
        <f>5355/(SQRT(Purlin!D9))</f>
        <v>107.1</v>
      </c>
      <c r="L34" s="97"/>
      <c r="M34" s="97"/>
      <c r="N34">
        <v>3</v>
      </c>
      <c r="O34" t="s">
        <v>134</v>
      </c>
      <c r="P34" s="104" t="s">
        <v>292</v>
      </c>
      <c r="Q34" t="s">
        <v>294</v>
      </c>
      <c r="R34" s="76">
        <f>0.6*Purlin!D9</f>
        <v>1500</v>
      </c>
      <c r="S34" t="s">
        <v>3</v>
      </c>
      <c r="Y34" s="45"/>
      <c r="Z34" s="45"/>
      <c r="AA34" s="2" t="s">
        <v>212</v>
      </c>
      <c r="AB34" s="185">
        <v>1</v>
      </c>
      <c r="AD34" s="119"/>
      <c r="AE34" s="119"/>
      <c r="AG34" t="s">
        <v>290</v>
      </c>
      <c r="AH34" s="76">
        <f>5355/(SQRT(Purlin!D9))</f>
        <v>107.1</v>
      </c>
      <c r="AJ34" s="97"/>
      <c r="AK34" s="97"/>
      <c r="AL34">
        <v>3</v>
      </c>
      <c r="AM34" t="s">
        <v>134</v>
      </c>
      <c r="AN34" s="104" t="s">
        <v>292</v>
      </c>
      <c r="AO34" t="s">
        <v>294</v>
      </c>
      <c r="AP34" s="76">
        <f>0.6*Purlin!AB9</f>
        <v>0</v>
      </c>
      <c r="AQ34" t="s">
        <v>3</v>
      </c>
    </row>
    <row r="35" spans="1:45" ht="24">
      <c r="A35" s="45"/>
      <c r="B35" s="45"/>
      <c r="C35" s="64" t="s">
        <v>331</v>
      </c>
      <c r="D35" s="45">
        <f>(D20*0.1)*(D22*0.1)</f>
        <v>8.8000000000000007</v>
      </c>
      <c r="F35" s="119"/>
      <c r="G35" s="119"/>
      <c r="H35" s="104" t="s">
        <v>238</v>
      </c>
      <c r="I35" t="str">
        <f>IF(J33&lt;=J34,"d/tw&lt;=5355/sqrt(Fy)","d/tw&gt;5355/sqrt(Fy)")</f>
        <v>d/tw&lt;=5355/sqrt(Fy)</v>
      </c>
      <c r="K35" t="s">
        <v>289</v>
      </c>
      <c r="L35" s="142" t="str">
        <f>IF(J33&lt;=J34,"A","B")</f>
        <v>A</v>
      </c>
      <c r="M35" s="121"/>
      <c r="Y35" s="45"/>
      <c r="Z35" s="45"/>
      <c r="AA35" s="64" t="s">
        <v>331</v>
      </c>
      <c r="AB35" s="45">
        <f>(AB20*0.1)*(AB22*0.1)</f>
        <v>8.8000000000000007</v>
      </c>
      <c r="AD35" s="119"/>
      <c r="AE35" s="119"/>
      <c r="AF35" s="104" t="s">
        <v>238</v>
      </c>
      <c r="AG35" t="str">
        <f>IF(AH33&lt;=AH34,"d/tw&lt;=5355/sqrt(Fy)","d/tw&gt;5355/sqrt(Fy)")</f>
        <v>d/tw&lt;=5355/sqrt(Fy)</v>
      </c>
      <c r="AI35" t="s">
        <v>289</v>
      </c>
      <c r="AJ35" s="142" t="str">
        <f>IF(AH33&lt;=AH34,"A","B")</f>
        <v>A</v>
      </c>
      <c r="AK35" s="121"/>
    </row>
    <row r="36" spans="1:45" ht="24">
      <c r="A36" s="64"/>
      <c r="B36" s="45"/>
      <c r="C36" s="64" t="s">
        <v>332</v>
      </c>
      <c r="D36">
        <f>D19*0.1*D21*0.1</f>
        <v>15</v>
      </c>
      <c r="F36" s="119"/>
      <c r="G36" s="119"/>
      <c r="H36" s="104"/>
      <c r="L36" s="97"/>
      <c r="M36" s="97"/>
      <c r="Y36" s="64"/>
      <c r="Z36" s="45"/>
      <c r="AA36" s="64" t="s">
        <v>332</v>
      </c>
      <c r="AB36">
        <f>AB19*0.1*AB21*0.1</f>
        <v>15</v>
      </c>
      <c r="AD36" s="119"/>
      <c r="AE36" s="119"/>
      <c r="AF36" s="104"/>
      <c r="AJ36" s="97"/>
      <c r="AK36" s="97"/>
    </row>
    <row r="37" spans="1:45" ht="24" thickBot="1">
      <c r="F37" s="119"/>
      <c r="G37" s="122" t="s">
        <v>304</v>
      </c>
      <c r="H37" s="123" t="s">
        <v>303</v>
      </c>
      <c r="I37" s="124">
        <f>IF(AND(L32=1,L35="A"),R29,IF(AND(L32=1,L35="B"),R30,IF(AND(L32=2,L35="A"),R31,IF(AND(L32=2,L35="B"),R32,IF(AND(L32=3,L35="A"),R33,R34)))))</f>
        <v>1650</v>
      </c>
      <c r="J37" s="125" t="s">
        <v>3</v>
      </c>
      <c r="K37" s="126"/>
      <c r="L37" s="127"/>
      <c r="M37" s="97"/>
      <c r="AD37" s="119"/>
      <c r="AE37" s="122" t="s">
        <v>304</v>
      </c>
      <c r="AF37" s="123" t="s">
        <v>303</v>
      </c>
      <c r="AG37" s="124">
        <f>IF(AND(AJ32=1,AJ35="A"),R29,IF(AND(AJ32=1,AJ35="B"),R30,IF(AND(AJ32=2,AJ35="A"),R31,IF(AND(AJ32=2,AJ35="B"),R32,IF(AND(AJ32=3,AJ35="A"),R33,R34)))))</f>
        <v>1650</v>
      </c>
      <c r="AH37" s="125" t="s">
        <v>3</v>
      </c>
      <c r="AI37" s="126"/>
      <c r="AJ37" s="127"/>
      <c r="AK37" s="97"/>
    </row>
    <row r="38" spans="1:45" ht="24" thickBot="1">
      <c r="F38" s="119"/>
      <c r="H38" s="104"/>
      <c r="I38" s="108"/>
      <c r="M38" s="97"/>
      <c r="AD38" s="119"/>
      <c r="AF38" s="104"/>
      <c r="AG38" s="108"/>
      <c r="AK38" s="97"/>
    </row>
    <row r="39" spans="1:45">
      <c r="F39" s="119"/>
      <c r="G39" s="117" t="s">
        <v>296</v>
      </c>
      <c r="H39" s="118" t="str">
        <f>สูตร!R15</f>
        <v>ค้ำยันไม่เพียงพอ ช่วงที่1</v>
      </c>
      <c r="I39" s="118"/>
      <c r="J39" s="95"/>
      <c r="K39" s="95"/>
      <c r="L39" s="96"/>
      <c r="M39" s="97"/>
      <c r="AD39" s="119"/>
      <c r="AE39" s="117" t="s">
        <v>296</v>
      </c>
      <c r="AF39" s="118" t="str">
        <f>สูตร!R15</f>
        <v>ค้ำยันไม่เพียงพอ ช่วงที่1</v>
      </c>
      <c r="AG39" s="118"/>
      <c r="AH39" s="95"/>
      <c r="AI39" s="95"/>
      <c r="AJ39" s="96"/>
      <c r="AK39" s="97"/>
    </row>
    <row r="40" spans="1:45" ht="24" thickBot="1">
      <c r="F40" s="119"/>
      <c r="G40" s="122" t="s">
        <v>304</v>
      </c>
      <c r="H40" s="123" t="s">
        <v>303</v>
      </c>
      <c r="I40" s="128">
        <f>0.6*Purlin!D9</f>
        <v>1500</v>
      </c>
      <c r="J40" s="125" t="s">
        <v>3</v>
      </c>
      <c r="K40" s="126"/>
      <c r="L40" s="127"/>
      <c r="M40" s="97"/>
      <c r="AD40" s="119"/>
      <c r="AE40" s="122" t="s">
        <v>304</v>
      </c>
      <c r="AF40" s="123" t="s">
        <v>303</v>
      </c>
      <c r="AG40" s="128">
        <f>0.6*Purlin!D9</f>
        <v>1500</v>
      </c>
      <c r="AH40" s="125" t="s">
        <v>3</v>
      </c>
      <c r="AI40" s="126"/>
      <c r="AJ40" s="127"/>
      <c r="AK40" s="97"/>
    </row>
    <row r="41" spans="1:45" ht="24" thickBot="1">
      <c r="F41" s="119"/>
      <c r="I41" s="76"/>
      <c r="M41" s="97"/>
      <c r="AD41" s="119"/>
      <c r="AG41" s="76"/>
      <c r="AK41" s="97"/>
    </row>
    <row r="42" spans="1:45">
      <c r="F42" s="119"/>
      <c r="G42" s="117" t="s">
        <v>296</v>
      </c>
      <c r="H42" s="118" t="str">
        <f>สูตร!R16</f>
        <v>ค้ำยันไม่เพียงพอ ช่วงที่2</v>
      </c>
      <c r="I42" s="118"/>
      <c r="J42" s="95"/>
      <c r="K42" s="95"/>
      <c r="L42" s="96"/>
      <c r="M42" s="97"/>
      <c r="AD42" s="119"/>
      <c r="AE42" s="117" t="s">
        <v>296</v>
      </c>
      <c r="AF42" s="118" t="str">
        <f>สูตร!R16</f>
        <v>ค้ำยันไม่เพียงพอ ช่วงที่2</v>
      </c>
      <c r="AG42" s="118"/>
      <c r="AH42" s="95"/>
      <c r="AI42" s="95"/>
      <c r="AJ42" s="96"/>
      <c r="AK42" s="97"/>
    </row>
    <row r="43" spans="1:45">
      <c r="F43" s="119"/>
      <c r="G43" s="119"/>
      <c r="I43" t="s">
        <v>297</v>
      </c>
      <c r="J43" s="120">
        <f>Purlin!J15*100/คำนวณPurlin!D33</f>
        <v>192.30769230769229</v>
      </c>
      <c r="L43" s="97"/>
      <c r="M43" s="97"/>
      <c r="N43" s="530" t="s">
        <v>300</v>
      </c>
      <c r="O43" s="531"/>
      <c r="P43" s="531"/>
      <c r="Q43" s="531"/>
      <c r="R43" s="532"/>
      <c r="S43" s="83" t="s">
        <v>303</v>
      </c>
      <c r="T43" t="s">
        <v>294</v>
      </c>
      <c r="U43" s="76">
        <f>0.6*Purlin!D9</f>
        <v>1500</v>
      </c>
      <c r="AD43" s="119"/>
      <c r="AE43" s="119"/>
      <c r="AG43" t="s">
        <v>297</v>
      </c>
      <c r="AH43" s="120">
        <f>Purlin!J15*100/คำนวณPurlin!D33</f>
        <v>192.30769230769229</v>
      </c>
      <c r="AJ43" s="97"/>
      <c r="AK43" s="97"/>
      <c r="AL43" s="530" t="s">
        <v>300</v>
      </c>
      <c r="AM43" s="531"/>
      <c r="AN43" s="531"/>
      <c r="AO43" s="531"/>
      <c r="AP43" s="532"/>
      <c r="AQ43" s="83" t="s">
        <v>303</v>
      </c>
      <c r="AR43" t="s">
        <v>294</v>
      </c>
      <c r="AS43" s="76">
        <f>0.6*Purlin!D9</f>
        <v>1500</v>
      </c>
    </row>
    <row r="44" spans="1:45">
      <c r="F44" s="119"/>
      <c r="G44" s="119"/>
      <c r="I44" t="s">
        <v>298</v>
      </c>
      <c r="J44" s="120">
        <f>SQRT((7173000*D34)/Purlin!D9)</f>
        <v>53.564913889597541</v>
      </c>
      <c r="L44" s="97"/>
      <c r="M44" s="97"/>
      <c r="N44" s="530" t="s">
        <v>301</v>
      </c>
      <c r="O44" s="531"/>
      <c r="P44" s="531"/>
      <c r="Q44" s="531"/>
      <c r="R44" s="532"/>
      <c r="S44" s="83" t="s">
        <v>303</v>
      </c>
      <c r="T44" t="s">
        <v>306</v>
      </c>
      <c r="U44" s="76">
        <f>((2/3)-((Purlin!D9*(J43)^2)/(107600000*D34)))*Purlin!D9</f>
        <v>-481.46579852327619</v>
      </c>
      <c r="AD44" s="119"/>
      <c r="AE44" s="119"/>
      <c r="AG44" t="s">
        <v>298</v>
      </c>
      <c r="AH44" s="120">
        <f>Purlin!J15*100/คำนวณPurlin!D33</f>
        <v>192.30769230769229</v>
      </c>
      <c r="AJ44" s="97"/>
      <c r="AK44" s="97"/>
      <c r="AL44" s="530" t="s">
        <v>301</v>
      </c>
      <c r="AM44" s="531"/>
      <c r="AN44" s="531"/>
      <c r="AO44" s="531"/>
      <c r="AP44" s="532"/>
      <c r="AQ44" s="83" t="s">
        <v>303</v>
      </c>
      <c r="AR44" t="s">
        <v>306</v>
      </c>
      <c r="AS44" s="76">
        <f>((2/3)-((Purlin!D9*(J43)^2)/(107600000*D34)))*Purlin!D9</f>
        <v>-481.46579852327619</v>
      </c>
    </row>
    <row r="45" spans="1:45">
      <c r="F45" s="119"/>
      <c r="G45" s="119"/>
      <c r="I45" t="s">
        <v>299</v>
      </c>
      <c r="J45" s="120">
        <f>SQRT((35850000*D34)/Purlin!D9)</f>
        <v>119.74973903938162</v>
      </c>
      <c r="L45" s="97"/>
      <c r="M45" s="97"/>
      <c r="N45" s="530" t="s">
        <v>302</v>
      </c>
      <c r="O45" s="531"/>
      <c r="P45" s="531"/>
      <c r="Q45" s="531"/>
      <c r="R45" s="532"/>
      <c r="S45" s="106" t="s">
        <v>303</v>
      </c>
      <c r="T45" t="s">
        <v>305</v>
      </c>
      <c r="U45" s="113">
        <f>11950000*D34/((J43)^2)</f>
        <v>323.12800000000004</v>
      </c>
      <c r="AD45" s="119"/>
      <c r="AE45" s="119"/>
      <c r="AG45" t="s">
        <v>299</v>
      </c>
      <c r="AH45" s="120">
        <f>SQRT((35850000*D34)/Purlin!D9)</f>
        <v>119.74973903938162</v>
      </c>
      <c r="AJ45" s="97"/>
      <c r="AK45" s="97"/>
      <c r="AL45" s="530" t="s">
        <v>302</v>
      </c>
      <c r="AM45" s="531"/>
      <c r="AN45" s="531"/>
      <c r="AO45" s="531"/>
      <c r="AP45" s="532"/>
      <c r="AQ45" s="106" t="s">
        <v>303</v>
      </c>
      <c r="AR45" t="s">
        <v>305</v>
      </c>
      <c r="AS45" s="113">
        <f>11950000*D34/((J43)^2)</f>
        <v>323.12800000000004</v>
      </c>
    </row>
    <row r="46" spans="1:45">
      <c r="F46" s="119"/>
      <c r="G46" s="119"/>
      <c r="H46" t="s">
        <v>238</v>
      </c>
      <c r="I46" s="83" t="str">
        <f>IF(J43&lt;=J44,N43,IF(AND(J44&lt;J43,J43&lt;=J45),N44,N45))</f>
        <v>Lb/rt&gt;sqrt((35850000*Cb)/Fy)</v>
      </c>
      <c r="L46" s="97"/>
      <c r="M46" s="97"/>
      <c r="AD46" s="119"/>
      <c r="AE46" s="119"/>
      <c r="AF46" t="s">
        <v>238</v>
      </c>
      <c r="AG46" s="83" t="str">
        <f>IF(AH43&lt;=AH44,AL43,IF(AND(AH44&lt;AH43,AH43&lt;=AH45),AL44,AL45))</f>
        <v>b/rt&lt;=sqrt((7173000*Cb)/Fy)</v>
      </c>
      <c r="AJ46" s="97"/>
      <c r="AK46" s="97"/>
    </row>
    <row r="47" spans="1:45">
      <c r="F47" s="119"/>
      <c r="G47" s="119"/>
      <c r="L47" s="97"/>
      <c r="M47" s="97"/>
      <c r="AD47" s="119"/>
      <c r="AE47" s="119"/>
      <c r="AJ47" s="97"/>
      <c r="AK47" s="97"/>
    </row>
    <row r="48" spans="1:45" ht="24">
      <c r="F48" s="119"/>
      <c r="G48" s="119" t="s">
        <v>304</v>
      </c>
      <c r="H48" s="114" t="s">
        <v>303</v>
      </c>
      <c r="I48" s="115">
        <f>IF(I46=N43,U43,IF(I46=N44,U44,U45))</f>
        <v>323.12800000000004</v>
      </c>
      <c r="J48" s="116" t="s">
        <v>3</v>
      </c>
      <c r="L48" s="129"/>
      <c r="M48" s="129"/>
      <c r="AD48" s="119"/>
      <c r="AE48" s="119" t="s">
        <v>304</v>
      </c>
      <c r="AF48" s="114" t="s">
        <v>303</v>
      </c>
      <c r="AG48" s="115">
        <f>IF(AG46=AL43,AS43,IF(AG46=AL44,AS44,AS45))</f>
        <v>1500</v>
      </c>
      <c r="AH48" s="116" t="s">
        <v>3</v>
      </c>
      <c r="AJ48" s="129"/>
      <c r="AK48" s="129"/>
    </row>
    <row r="49" spans="6:45">
      <c r="F49" s="119"/>
      <c r="G49" s="119"/>
      <c r="H49" t="s">
        <v>318</v>
      </c>
      <c r="I49" s="108"/>
      <c r="L49" s="97"/>
      <c r="M49" s="97"/>
      <c r="AD49" s="119"/>
      <c r="AE49" s="119"/>
      <c r="AF49" t="s">
        <v>318</v>
      </c>
      <c r="AG49" s="108"/>
      <c r="AJ49" s="97"/>
      <c r="AK49" s="97"/>
    </row>
    <row r="50" spans="6:45">
      <c r="F50" s="119"/>
      <c r="G50" s="119"/>
      <c r="H50" s="114" t="s">
        <v>303</v>
      </c>
      <c r="I50" s="115">
        <f>IF((843600*D34)/((Purlin!J15*100*คำนวณPurlin!D19*0.1)/(คำนวณPurlin!D20*0.1*คำนวณPurlin!D22*0.1))&gt;=1500,(843600*D34)/((Purlin!J15*100*คำนวณPurlin!D19*0.1)/(คำนวณPurlin!D20*0.1*คำนวณPurlin!D22*0.1)),1500)</f>
        <v>1500</v>
      </c>
      <c r="J50" s="116" t="s">
        <v>3</v>
      </c>
      <c r="L50" s="97"/>
      <c r="M50" s="97"/>
      <c r="AD50" s="119"/>
      <c r="AE50" s="119"/>
      <c r="AF50" s="114" t="s">
        <v>303</v>
      </c>
      <c r="AG50" s="115">
        <f>IF((843600*D34)/((Purlin!J15*100*คำนวณPurlin!D19*0.1)/(คำนวณPurlin!D20*0.1*คำนวณPurlin!D22*0.1))&gt;=1500,(843600*D34)/((Purlin!J15*100*คำนวณPurlin!D19*0.1)/(คำนวณPurlin!D20*0.1*คำนวณPurlin!D22*0.1)),1500)</f>
        <v>1500</v>
      </c>
      <c r="AH50" s="116" t="s">
        <v>3</v>
      </c>
      <c r="AJ50" s="97"/>
      <c r="AK50" s="97"/>
    </row>
    <row r="51" spans="6:45">
      <c r="F51" s="119"/>
      <c r="G51" s="119"/>
      <c r="I51" s="108"/>
      <c r="L51" s="97"/>
      <c r="M51" s="97"/>
      <c r="U51" t="s">
        <v>550</v>
      </c>
      <c r="W51">
        <f>(AG54/AG55)+(I54/I55)</f>
        <v>1.3764861713355434</v>
      </c>
      <c r="X51" t="str">
        <f>IF(W51&lt;1,";&lt;1",";&gt;=1")</f>
        <v>;&gt;=1</v>
      </c>
      <c r="Y51" t="str">
        <f>IF(W51&lt;1,"Pass","Fail")</f>
        <v>Fail</v>
      </c>
      <c r="AD51" s="119"/>
      <c r="AE51" s="119"/>
      <c r="AG51" s="108"/>
      <c r="AJ51" s="97"/>
      <c r="AK51" s="97"/>
    </row>
    <row r="52" spans="6:45" ht="24" thickBot="1">
      <c r="F52" s="119"/>
      <c r="G52" s="122" t="s">
        <v>319</v>
      </c>
      <c r="H52" s="130" t="s">
        <v>303</v>
      </c>
      <c r="I52" s="131">
        <f>IF(I48&gt;=I50,I48,I50)</f>
        <v>1500</v>
      </c>
      <c r="J52" s="130" t="s">
        <v>3</v>
      </c>
      <c r="K52" s="126"/>
      <c r="L52" s="127"/>
      <c r="M52" s="97"/>
      <c r="AD52" s="119"/>
      <c r="AE52" s="122" t="s">
        <v>319</v>
      </c>
      <c r="AF52" s="130" t="s">
        <v>303</v>
      </c>
      <c r="AG52" s="131">
        <f>IF(AG48&gt;=AG50,AG48,AG50)</f>
        <v>1500</v>
      </c>
      <c r="AH52" s="130" t="s">
        <v>3</v>
      </c>
      <c r="AI52" s="126"/>
      <c r="AJ52" s="127"/>
      <c r="AK52" s="97"/>
    </row>
    <row r="53" spans="6:45">
      <c r="F53" s="119"/>
      <c r="I53" s="108"/>
      <c r="M53" s="97"/>
      <c r="AD53" s="119"/>
      <c r="AG53" s="108"/>
      <c r="AK53" s="97"/>
    </row>
    <row r="54" spans="6:45">
      <c r="F54" s="119"/>
      <c r="H54" t="s">
        <v>548</v>
      </c>
      <c r="I54" s="108">
        <f>(Purlin!I20*100)/D29</f>
        <v>765.72655349266324</v>
      </c>
      <c r="J54" t="s">
        <v>3</v>
      </c>
      <c r="M54" s="97"/>
      <c r="AD54" s="119"/>
      <c r="AF54" t="s">
        <v>541</v>
      </c>
      <c r="AG54" s="108">
        <f>(Purlin!I19*100)/คำนวณPurlin!D30</f>
        <v>1299.0027035106516</v>
      </c>
      <c r="AH54" t="s">
        <v>3</v>
      </c>
      <c r="AK54" s="97"/>
    </row>
    <row r="55" spans="6:45" ht="24" thickBot="1">
      <c r="F55" s="132" t="s">
        <v>304</v>
      </c>
      <c r="G55" s="133"/>
      <c r="H55" s="133" t="s">
        <v>549</v>
      </c>
      <c r="I55" s="134">
        <f>IF(K27=1,I37,IF(K27=2,I40,I52))</f>
        <v>1500</v>
      </c>
      <c r="J55" s="133" t="s">
        <v>3</v>
      </c>
      <c r="K55" s="133" t="str">
        <f>IF(I55&gt;=I54,"&gt;=fb","&lt;fb")</f>
        <v>&gt;=fb</v>
      </c>
      <c r="L55" s="133" t="str">
        <f>IF(I55&gt;=I54,"Pass","Fail")</f>
        <v>Pass</v>
      </c>
      <c r="M55" s="135"/>
      <c r="AD55" s="132" t="s">
        <v>304</v>
      </c>
      <c r="AE55" s="133"/>
      <c r="AF55" s="133" t="s">
        <v>542</v>
      </c>
      <c r="AG55" s="134">
        <f>IF(AI27=1,AG37,IF(AI27=2,AG40,AG52))</f>
        <v>1500</v>
      </c>
      <c r="AH55" s="133" t="s">
        <v>3</v>
      </c>
      <c r="AI55" s="133" t="str">
        <f>IF(AG55&gt;=AG54,"&gt;=fbx","&lt;fbx")</f>
        <v>&gt;=fbx</v>
      </c>
      <c r="AJ55" s="133" t="str">
        <f>IF(AG55&gt;=AG54,"Pass","Fail")</f>
        <v>Pass</v>
      </c>
      <c r="AK55" s="135"/>
    </row>
    <row r="56" spans="6:45" ht="24" thickBot="1"/>
    <row r="57" spans="6:45">
      <c r="F57" s="140" t="s">
        <v>335</v>
      </c>
      <c r="G57" s="95" t="s">
        <v>213</v>
      </c>
      <c r="H57" s="141">
        <f>D32/D21</f>
        <v>23.733333333333334</v>
      </c>
      <c r="I57" s="95"/>
      <c r="J57" s="95"/>
      <c r="K57" s="95"/>
      <c r="L57" s="95"/>
      <c r="M57" s="96"/>
      <c r="N57" t="s">
        <v>321</v>
      </c>
      <c r="O57" t="s">
        <v>323</v>
      </c>
      <c r="P57" s="76">
        <f>0.4*Purlin!D9</f>
        <v>1000</v>
      </c>
      <c r="Q57" t="s">
        <v>3</v>
      </c>
      <c r="AD57" s="140" t="s">
        <v>335</v>
      </c>
      <c r="AE57" s="95" t="s">
        <v>213</v>
      </c>
      <c r="AF57" s="141">
        <f>AB32/AB21</f>
        <v>23.733333333333334</v>
      </c>
      <c r="AG57" s="95"/>
      <c r="AH57" s="95"/>
      <c r="AI57" s="95"/>
      <c r="AJ57" s="95"/>
      <c r="AK57" s="96"/>
      <c r="AL57" t="s">
        <v>321</v>
      </c>
      <c r="AM57" t="s">
        <v>323</v>
      </c>
      <c r="AN57" s="76">
        <f>0.4*Purlin!D9</f>
        <v>1000</v>
      </c>
      <c r="AO57" t="s">
        <v>3</v>
      </c>
    </row>
    <row r="58" spans="6:45">
      <c r="F58" s="119"/>
      <c r="G58" t="s">
        <v>215</v>
      </c>
      <c r="H58" s="76">
        <f>3179/SQRT(Purlin!D9)</f>
        <v>63.58</v>
      </c>
      <c r="M58" s="97"/>
      <c r="N58" t="s">
        <v>322</v>
      </c>
      <c r="O58" t="s">
        <v>323</v>
      </c>
      <c r="P58" s="77">
        <f>(Purlin!D9*คำนวณPurlin!O60)/2.89</f>
        <v>2670.0126423654469</v>
      </c>
      <c r="Q58" t="s">
        <v>3</v>
      </c>
      <c r="AD58" s="119"/>
      <c r="AE58" t="s">
        <v>215</v>
      </c>
      <c r="AF58" s="76">
        <f>3179/SQRT(Purlin!D9)</f>
        <v>63.58</v>
      </c>
      <c r="AK58" s="97"/>
      <c r="AL58" t="s">
        <v>322</v>
      </c>
      <c r="AM58" t="s">
        <v>323</v>
      </c>
      <c r="AN58" s="77">
        <f>(Purlin!D9*คำนวณPurlin!AM60)/2.89</f>
        <v>2670.0126423654469</v>
      </c>
      <c r="AO58" t="s">
        <v>3</v>
      </c>
    </row>
    <row r="59" spans="6:45">
      <c r="F59" s="119"/>
      <c r="G59" t="str">
        <f>IF(H57&lt;=H58,สูตร!V14,สูตร!V15)</f>
        <v>h/tw&lt;=3,179/sq(Fy)</v>
      </c>
      <c r="H59" s="112" t="s">
        <v>210</v>
      </c>
      <c r="I59" s="143" t="s">
        <v>216</v>
      </c>
      <c r="J59" s="144">
        <f>IF(G59=N57,P57,P58)</f>
        <v>1000</v>
      </c>
      <c r="K59" s="145" t="s">
        <v>3</v>
      </c>
      <c r="M59" s="97"/>
      <c r="AD59" s="119"/>
      <c r="AE59" t="str">
        <f>IF(H57&lt;=H58,สูตร!V14,สูตร!V15)</f>
        <v>h/tw&lt;=3,179/sq(Fy)</v>
      </c>
      <c r="AF59" s="112" t="s">
        <v>210</v>
      </c>
      <c r="AG59" s="143" t="s">
        <v>216</v>
      </c>
      <c r="AH59" s="144">
        <f>IF(AE59=AL57,AN57,AN58)</f>
        <v>1000</v>
      </c>
      <c r="AI59" s="145" t="s">
        <v>3</v>
      </c>
      <c r="AK59" s="97"/>
    </row>
    <row r="60" spans="6:45">
      <c r="F60" s="119"/>
      <c r="I60" s="143" t="s">
        <v>263</v>
      </c>
      <c r="J60" s="144">
        <f>J59*D36</f>
        <v>15000</v>
      </c>
      <c r="K60" s="145" t="s">
        <v>5</v>
      </c>
      <c r="L60" s="169" t="str">
        <f>IF(J60&gt;=Purlin!M20,";&gt;=Vu",";&lt;Vu")</f>
        <v>;&gt;=Vu</v>
      </c>
      <c r="M60" s="201" t="str">
        <f>IF(J60&gt;=Purlin!M20,"Pass","Fail")</f>
        <v>Pass</v>
      </c>
      <c r="N60" t="s">
        <v>324</v>
      </c>
      <c r="O60" s="77">
        <f>IF(P62&gt;0.8,P62,P61)</f>
        <v>3.0865346145744565</v>
      </c>
      <c r="AD60" s="119"/>
      <c r="AG60" s="143" t="s">
        <v>263</v>
      </c>
      <c r="AH60" s="144">
        <f>AH59*AB36</f>
        <v>15000</v>
      </c>
      <c r="AI60" s="145" t="s">
        <v>5</v>
      </c>
      <c r="AJ60" s="169" t="str">
        <f>IF(AH60&gt;=Purlin!M19,";&gt;=Vux",";&lt;Vux")</f>
        <v>;&gt;=Vux</v>
      </c>
      <c r="AK60" s="201" t="str">
        <f>IF(AH60&gt;=Purlin!M19,"Pass","Fail")</f>
        <v>Pass</v>
      </c>
      <c r="AL60" t="s">
        <v>324</v>
      </c>
      <c r="AM60" s="77">
        <f>IF(AN62&gt;0.8,AN62,AN61)</f>
        <v>3.0865346145744565</v>
      </c>
    </row>
    <row r="61" spans="6:45" ht="24" thickBot="1">
      <c r="F61" s="122"/>
      <c r="G61" s="126"/>
      <c r="H61" s="126"/>
      <c r="I61" s="126"/>
      <c r="J61" s="126"/>
      <c r="K61" s="126"/>
      <c r="L61" s="126"/>
      <c r="M61" s="127"/>
      <c r="O61" t="s">
        <v>325</v>
      </c>
      <c r="P61" s="76">
        <f>(3165000*O63)/(Purlin!D9*(คำนวณPurlin!H57)^2)</f>
        <v>12.002106741573032</v>
      </c>
      <c r="AD61" s="122"/>
      <c r="AE61" s="126"/>
      <c r="AF61" s="126"/>
      <c r="AG61" s="126"/>
      <c r="AH61" s="126"/>
      <c r="AI61" s="126"/>
      <c r="AJ61" s="126"/>
      <c r="AK61" s="127"/>
      <c r="AM61" t="s">
        <v>325</v>
      </c>
      <c r="AN61" s="76">
        <f>(3165000*O63)/(Purlin!D9*(คำนวณPurlin!H57)^2)</f>
        <v>12.002106741573032</v>
      </c>
    </row>
    <row r="62" spans="6:45">
      <c r="O62" t="s">
        <v>326</v>
      </c>
      <c r="P62" s="76">
        <f>(1585/(H57))*(SQRT(O63/Purlin!D9))</f>
        <v>3.0865346145744565</v>
      </c>
      <c r="U62" s="76"/>
      <c r="AM62" t="s">
        <v>326</v>
      </c>
      <c r="AN62" s="76">
        <f>(1585/(H57))*(SQRT(O63/Purlin!D9))</f>
        <v>3.0865346145744565</v>
      </c>
      <c r="AS62" s="76"/>
    </row>
    <row r="63" spans="6:45">
      <c r="N63" t="s">
        <v>329</v>
      </c>
      <c r="O63">
        <v>5.34</v>
      </c>
      <c r="U63" s="76"/>
      <c r="AL63" t="s">
        <v>329</v>
      </c>
      <c r="AM63">
        <v>5.34</v>
      </c>
      <c r="AS63" s="76"/>
    </row>
    <row r="64" spans="6:45">
      <c r="U64" s="76"/>
    </row>
    <row r="66" spans="6:47" ht="26.4" thickBot="1">
      <c r="F66" s="166" t="s">
        <v>23</v>
      </c>
      <c r="AD66" s="166" t="s">
        <v>23</v>
      </c>
    </row>
    <row r="67" spans="6:47">
      <c r="F67" s="140" t="s">
        <v>333</v>
      </c>
      <c r="G67" s="95"/>
      <c r="H67" s="95"/>
      <c r="I67" s="95"/>
      <c r="J67" s="95"/>
      <c r="K67" s="95"/>
      <c r="L67" s="95"/>
      <c r="M67" s="95"/>
      <c r="N67" s="96"/>
      <c r="AD67" s="140" t="s">
        <v>333</v>
      </c>
      <c r="AE67" s="95"/>
      <c r="AF67" s="95"/>
      <c r="AG67" s="95"/>
      <c r="AH67" s="95"/>
      <c r="AI67" s="95"/>
      <c r="AJ67" s="95"/>
      <c r="AK67" s="95"/>
      <c r="AL67" s="96"/>
    </row>
    <row r="68" spans="6:47" ht="24">
      <c r="F68" s="119"/>
      <c r="G68" t="s">
        <v>209</v>
      </c>
      <c r="H68" t="s">
        <v>206</v>
      </c>
      <c r="I68" s="45" t="s">
        <v>362</v>
      </c>
      <c r="J68">
        <f>D20/(2*D22)</f>
        <v>3.6363636363636362</v>
      </c>
      <c r="N68" s="97"/>
      <c r="P68" t="s">
        <v>368</v>
      </c>
      <c r="Q68" t="s">
        <v>369</v>
      </c>
      <c r="S68" t="s">
        <v>370</v>
      </c>
      <c r="AD68" s="119"/>
      <c r="AE68" t="s">
        <v>209</v>
      </c>
      <c r="AF68" t="s">
        <v>206</v>
      </c>
      <c r="AG68" s="45" t="s">
        <v>362</v>
      </c>
      <c r="AH68">
        <f>AB20/(2*AB22)</f>
        <v>3.6363636363636362</v>
      </c>
      <c r="AL68" s="97"/>
      <c r="AN68" t="s">
        <v>368</v>
      </c>
      <c r="AO68" t="s">
        <v>369</v>
      </c>
      <c r="AQ68" t="s">
        <v>370</v>
      </c>
    </row>
    <row r="69" spans="6:47" ht="24">
      <c r="F69" s="119"/>
      <c r="I69" s="45" t="s">
        <v>363</v>
      </c>
      <c r="J69">
        <f>0.38*SQRT(Purlin!D10/Purlin!D9)</f>
        <v>10.854971211385132</v>
      </c>
      <c r="N69" s="97"/>
      <c r="P69" t="str">
        <f>สูตร!R29</f>
        <v>หน้าตัดคอมแพค</v>
      </c>
      <c r="Q69" t="str">
        <f>สูตร!R29</f>
        <v>หน้าตัดคอมแพค</v>
      </c>
      <c r="S69" t="s">
        <v>365</v>
      </c>
      <c r="W69" t="s">
        <v>365</v>
      </c>
      <c r="AD69" s="119"/>
      <c r="AG69" s="45" t="s">
        <v>363</v>
      </c>
      <c r="AH69">
        <f>0.38*SQRT(Purlin!D10/Purlin!D9)</f>
        <v>10.854971211385132</v>
      </c>
      <c r="AL69" s="97"/>
      <c r="AN69" t="s">
        <v>365</v>
      </c>
      <c r="AO69" t="s">
        <v>365</v>
      </c>
      <c r="AQ69" t="s">
        <v>365</v>
      </c>
      <c r="AU69" t="s">
        <v>365</v>
      </c>
    </row>
    <row r="70" spans="6:47" ht="24">
      <c r="F70" s="119"/>
      <c r="I70" s="45" t="s">
        <v>364</v>
      </c>
      <c r="J70">
        <f>1*SQRT(Purlin!D10/Purlin!D9)</f>
        <v>28.565713714171402</v>
      </c>
      <c r="N70" s="97"/>
      <c r="P70" t="str">
        <f>สูตร!R29</f>
        <v>หน้าตัดคอมแพค</v>
      </c>
      <c r="Q70" t="s">
        <v>367</v>
      </c>
      <c r="S70" t="s">
        <v>367</v>
      </c>
      <c r="W70" t="s">
        <v>367</v>
      </c>
      <c r="AD70" s="119"/>
      <c r="AG70" s="45" t="s">
        <v>364</v>
      </c>
      <c r="AH70">
        <f>1*SQRT(Purlin!D10/Purlin!D9)</f>
        <v>28.565713714171402</v>
      </c>
      <c r="AL70" s="97"/>
      <c r="AN70" t="s">
        <v>365</v>
      </c>
      <c r="AO70" t="s">
        <v>367</v>
      </c>
      <c r="AQ70" t="s">
        <v>367</v>
      </c>
      <c r="AU70" t="s">
        <v>367</v>
      </c>
    </row>
    <row r="71" spans="6:47">
      <c r="F71" s="119"/>
      <c r="I71" t="str">
        <f>IF(J68&lt;=J69," 𝜆&lt;= 𝜆p",IF(AND(J69&lt;J68,J68&lt;=J70)," 𝜆p&lt; 𝜆&lt;= 𝜆r"," 𝜆&gt;𝜆r"))</f>
        <v xml:space="preserve"> 𝜆&lt;= 𝜆p</v>
      </c>
      <c r="K71" t="str">
        <f>IF(J68&lt;=J69,สูตร!R29,IF(AND(J69&lt;J68,J68&lt;=J70),สูตร!R30,สูตร!R31))</f>
        <v>หน้าตัดคอมแพค</v>
      </c>
      <c r="N71" s="97"/>
      <c r="P71" t="str">
        <f>สูตร!R29</f>
        <v>หน้าตัดคอมแพค</v>
      </c>
      <c r="Q71" t="s">
        <v>366</v>
      </c>
      <c r="S71" t="s">
        <v>366</v>
      </c>
      <c r="W71" t="s">
        <v>366</v>
      </c>
      <c r="AD71" s="119"/>
      <c r="AG71" t="str">
        <f>IF(AH68&lt;=AH69," 𝜆&lt;= 𝜆p",IF(AND(AH69&lt;AH68,AH68&lt;=AH70)," 𝜆p&lt; 𝜆&lt;= 𝜆r"," 𝜆&gt;𝜆r"))</f>
        <v xml:space="preserve"> 𝜆&lt;= 𝜆p</v>
      </c>
      <c r="AI71" t="str">
        <f>IF(AH68&lt;=AH69,AU69,IF(AND(AH69&lt;AH68,AH68&lt;=AH70),AU70,AU71))</f>
        <v>หน้าตัดคอมแพค</v>
      </c>
      <c r="AL71" s="97"/>
      <c r="AN71" t="s">
        <v>365</v>
      </c>
      <c r="AO71" t="s">
        <v>366</v>
      </c>
      <c r="AQ71" t="s">
        <v>366</v>
      </c>
      <c r="AU71" t="s">
        <v>366</v>
      </c>
    </row>
    <row r="72" spans="6:47" ht="24">
      <c r="F72" s="119"/>
      <c r="H72" t="s">
        <v>288</v>
      </c>
      <c r="I72" s="45" t="s">
        <v>362</v>
      </c>
      <c r="J72">
        <f>D32/D21</f>
        <v>23.733333333333334</v>
      </c>
      <c r="N72" s="97"/>
      <c r="P72" t="s">
        <v>367</v>
      </c>
      <c r="Q72" t="str">
        <f>สูตร!R29</f>
        <v>หน้าตัดคอมแพค</v>
      </c>
      <c r="S72" t="s">
        <v>367</v>
      </c>
      <c r="AD72" s="119"/>
      <c r="AF72" t="s">
        <v>288</v>
      </c>
      <c r="AG72" s="45" t="s">
        <v>362</v>
      </c>
      <c r="AH72">
        <f>AB32/AB21</f>
        <v>23.733333333333334</v>
      </c>
      <c r="AL72" s="97"/>
      <c r="AN72" t="s">
        <v>367</v>
      </c>
      <c r="AO72" t="s">
        <v>365</v>
      </c>
      <c r="AQ72" t="s">
        <v>367</v>
      </c>
    </row>
    <row r="73" spans="6:47" ht="24">
      <c r="F73" s="119"/>
      <c r="I73" s="45" t="s">
        <v>363</v>
      </c>
      <c r="J73">
        <f>3.76*SQRT(Purlin!D10/Purlin!D9)</f>
        <v>107.40708356528447</v>
      </c>
      <c r="N73" s="97"/>
      <c r="P73" t="s">
        <v>367</v>
      </c>
      <c r="Q73" t="s">
        <v>367</v>
      </c>
      <c r="S73" t="s">
        <v>367</v>
      </c>
      <c r="AD73" s="119"/>
      <c r="AG73" s="45" t="s">
        <v>363</v>
      </c>
      <c r="AH73">
        <f>3.76*SQRT(Purlin!D10/Purlin!D9)</f>
        <v>107.40708356528447</v>
      </c>
      <c r="AL73" s="97"/>
      <c r="AN73" t="s">
        <v>367</v>
      </c>
      <c r="AO73" t="s">
        <v>367</v>
      </c>
      <c r="AQ73" t="s">
        <v>367</v>
      </c>
    </row>
    <row r="74" spans="6:47" ht="24">
      <c r="F74" s="119"/>
      <c r="I74" s="45" t="s">
        <v>364</v>
      </c>
      <c r="J74">
        <f>5.7*SQRT(Purlin!D10/Purlin!D9)</f>
        <v>162.82456817077698</v>
      </c>
      <c r="N74" s="97"/>
      <c r="P74" t="s">
        <v>367</v>
      </c>
      <c r="Q74" t="s">
        <v>366</v>
      </c>
      <c r="S74" t="s">
        <v>366</v>
      </c>
      <c r="AD74" s="119"/>
      <c r="AG74" s="45" t="s">
        <v>364</v>
      </c>
      <c r="AH74">
        <f>5.7*SQRT(Purlin!D10/Purlin!D9)</f>
        <v>162.82456817077698</v>
      </c>
      <c r="AL74" s="97"/>
      <c r="AN74" t="s">
        <v>367</v>
      </c>
      <c r="AO74" t="s">
        <v>366</v>
      </c>
      <c r="AQ74" t="s">
        <v>366</v>
      </c>
    </row>
    <row r="75" spans="6:47">
      <c r="F75" s="119"/>
      <c r="I75" t="str">
        <f>IF(J72&lt;=J73," 𝜆&lt;= 𝜆p",IF(AND(J73&lt;J72,J72&lt;=J74)," 𝜆p&lt; 𝜆&lt;= 𝜆r"," 𝜆&gt;𝜆r"))</f>
        <v xml:space="preserve"> 𝜆&lt;= 𝜆p</v>
      </c>
      <c r="K75" t="str">
        <f>IF(J72&lt;=J73,สูตร!R29,IF(AND(J73&lt;J72,J72&lt;=J74),สูตร!R30,สูตร!R31))</f>
        <v>หน้าตัดคอมแพค</v>
      </c>
      <c r="N75" s="97"/>
      <c r="P75" t="s">
        <v>366</v>
      </c>
      <c r="Q75" t="str">
        <f>สูตร!R29</f>
        <v>หน้าตัดคอมแพค</v>
      </c>
      <c r="S75" t="s">
        <v>366</v>
      </c>
      <c r="AD75" s="119"/>
      <c r="AG75" t="str">
        <f>IF(AH72&lt;=AH73," 𝜆&lt;= 𝜆p",IF(AND(AH73&lt;AH72,AH72&lt;=AH74)," 𝜆p&lt; 𝜆&lt;= 𝜆r"," 𝜆&gt;𝜆r"))</f>
        <v xml:space="preserve"> 𝜆&lt;= 𝜆p</v>
      </c>
      <c r="AI75" t="str">
        <f>IF(AH72&lt;=AH73,AU69,IF(AND(AH73&lt;AH72,AH72&lt;=AH74),AU70,AU71))</f>
        <v>หน้าตัดคอมแพค</v>
      </c>
      <c r="AL75" s="97"/>
      <c r="AN75" t="s">
        <v>366</v>
      </c>
      <c r="AO75" t="s">
        <v>365</v>
      </c>
      <c r="AQ75" t="s">
        <v>366</v>
      </c>
    </row>
    <row r="76" spans="6:47">
      <c r="F76" s="119"/>
      <c r="N76" s="97"/>
      <c r="P76" t="s">
        <v>366</v>
      </c>
      <c r="Q76" t="s">
        <v>367</v>
      </c>
      <c r="S76" t="s">
        <v>366</v>
      </c>
      <c r="AD76" s="119"/>
      <c r="AL76" s="97"/>
      <c r="AN76" t="s">
        <v>366</v>
      </c>
      <c r="AO76" t="s">
        <v>367</v>
      </c>
      <c r="AQ76" t="s">
        <v>366</v>
      </c>
    </row>
    <row r="77" spans="6:47" ht="24">
      <c r="F77" s="119"/>
      <c r="H77" t="s">
        <v>370</v>
      </c>
      <c r="I77" s="45" t="str">
        <f>IF(AND(K71=สูตร!R29,K75=สูตร!R29),สูตร!R29,IF(AND(K71=สูตร!R29,K75=สูตร!R30),สูตร!R30,IF(AND(K71=สูตร!R30,K75=สูตร!R29),สูตร!R30,IF(AND(K71=สูตร!R30,K75=สูตร!R30),สูตร!R30,IF(K71=สูตร!R31,สูตร!R31,สูตร!R31)))))</f>
        <v>หน้าตัดคอมแพค</v>
      </c>
      <c r="N77" s="97"/>
      <c r="P77" t="s">
        <v>366</v>
      </c>
      <c r="Q77" t="s">
        <v>366</v>
      </c>
      <c r="S77" t="s">
        <v>366</v>
      </c>
      <c r="AD77" s="119"/>
      <c r="AF77" t="s">
        <v>370</v>
      </c>
      <c r="AG77" s="45" t="str">
        <f>IF(AND(AI71=AU69,AI75=AU69),AQ69,IF(AND(AI71=AU69,AI75=AU70),AQ70,IF(AND(AI71=AU70,AI75=AU69),AQ72,IF(AND(AI71=AU70,AI75=AU70),AQ73,IF(AI71=AU71,AU71,AU71)))))</f>
        <v>หน้าตัดคอมแพค</v>
      </c>
      <c r="AL77" s="97"/>
      <c r="AN77" t="s">
        <v>366</v>
      </c>
      <c r="AO77" t="s">
        <v>366</v>
      </c>
      <c r="AQ77" t="s">
        <v>366</v>
      </c>
    </row>
    <row r="78" spans="6:47" ht="24.6" thickBot="1">
      <c r="F78" s="119"/>
      <c r="I78" s="45"/>
      <c r="N78" s="97"/>
      <c r="AD78" s="119"/>
      <c r="AG78" s="45"/>
      <c r="AL78" s="97"/>
    </row>
    <row r="79" spans="6:47">
      <c r="F79" s="119"/>
      <c r="G79" s="117" t="s">
        <v>371</v>
      </c>
      <c r="H79" s="202" t="s">
        <v>365</v>
      </c>
      <c r="I79" s="118"/>
      <c r="J79" s="95"/>
      <c r="K79" s="95"/>
      <c r="L79" s="95"/>
      <c r="M79" s="96"/>
      <c r="N79" s="97"/>
      <c r="P79" t="s">
        <v>374</v>
      </c>
      <c r="Q79" s="77">
        <f>SQRT(Q80)</f>
        <v>3.6899030631419865</v>
      </c>
      <c r="R79" s="77"/>
      <c r="AD79" s="119"/>
      <c r="AE79" s="117" t="s">
        <v>371</v>
      </c>
      <c r="AF79" s="202" t="s">
        <v>365</v>
      </c>
      <c r="AG79" s="118"/>
      <c r="AH79" s="95"/>
      <c r="AI79" s="95"/>
      <c r="AJ79" s="95"/>
      <c r="AK79" s="96"/>
      <c r="AL79" s="97"/>
      <c r="AN79" t="s">
        <v>374</v>
      </c>
      <c r="AO79" s="77">
        <f>SQRT(AO80)</f>
        <v>3.6899030631419865</v>
      </c>
      <c r="AP79" s="77"/>
    </row>
    <row r="80" spans="6:47">
      <c r="F80" s="119"/>
      <c r="G80" s="119" t="s">
        <v>202</v>
      </c>
      <c r="H80" t="s">
        <v>217</v>
      </c>
      <c r="J80" s="76">
        <f>Purlin!J15*100</f>
        <v>400</v>
      </c>
      <c r="M80" s="97"/>
      <c r="N80" s="97"/>
      <c r="P80" t="s">
        <v>380</v>
      </c>
      <c r="Q80" s="77">
        <f>(SQRT(D26*Q81))/D29</f>
        <v>13.615384615384615</v>
      </c>
      <c r="R80" s="77"/>
      <c r="AD80" s="119"/>
      <c r="AE80" s="119" t="s">
        <v>202</v>
      </c>
      <c r="AF80" t="s">
        <v>217</v>
      </c>
      <c r="AH80" s="76">
        <f>J80</f>
        <v>400</v>
      </c>
      <c r="AK80" s="97"/>
      <c r="AL80" s="97"/>
      <c r="AN80" t="s">
        <v>380</v>
      </c>
      <c r="AO80" s="77">
        <f>(SQRT(AB26*AO81))/AB29</f>
        <v>13.615384615384615</v>
      </c>
      <c r="AP80" s="77"/>
    </row>
    <row r="81" spans="6:45">
      <c r="F81" s="119"/>
      <c r="G81" s="119"/>
      <c r="H81" t="s">
        <v>372</v>
      </c>
      <c r="J81">
        <f>1.76*D28*SQRT(Purlin!D10/Purlin!D9)</f>
        <v>119.65606160592115</v>
      </c>
      <c r="M81" s="97"/>
      <c r="N81" s="97"/>
      <c r="P81" t="s">
        <v>375</v>
      </c>
      <c r="Q81">
        <f>(D26*(Q84^2))/4</f>
        <v>39825</v>
      </c>
      <c r="AD81" s="119"/>
      <c r="AE81" s="119"/>
      <c r="AF81" t="s">
        <v>372</v>
      </c>
      <c r="AH81">
        <f>J81</f>
        <v>119.65606160592115</v>
      </c>
      <c r="AK81" s="97"/>
      <c r="AL81" s="97"/>
      <c r="AN81" t="s">
        <v>375</v>
      </c>
      <c r="AO81">
        <f>(AB26*(AO84^2))/4</f>
        <v>39825</v>
      </c>
    </row>
    <row r="82" spans="6:45">
      <c r="F82" s="119"/>
      <c r="G82" s="119"/>
      <c r="H82" t="s">
        <v>373</v>
      </c>
      <c r="J82" s="76">
        <f>(SQRT(Q86+(SQRT((Q86)^2+(6.76*((0.7*Purlin!D9)/(Purlin!D10))^2)))))*คำนวณPurlin!D33*1.95*Purlin!D10*(1/0.7)*(1/Purlin!D9)</f>
        <v>447.50195757845103</v>
      </c>
      <c r="M82" s="97"/>
      <c r="N82" s="97"/>
      <c r="P82" t="s">
        <v>376</v>
      </c>
      <c r="Q82">
        <v>1</v>
      </c>
      <c r="AD82" s="119"/>
      <c r="AE82" s="119"/>
      <c r="AF82" t="s">
        <v>373</v>
      </c>
      <c r="AH82" s="76">
        <f>J82</f>
        <v>447.50195757845103</v>
      </c>
      <c r="AK82" s="97"/>
      <c r="AL82" s="97"/>
      <c r="AN82" t="s">
        <v>376</v>
      </c>
      <c r="AO82">
        <v>1</v>
      </c>
    </row>
    <row r="83" spans="6:45">
      <c r="F83" s="119"/>
      <c r="G83" s="119" t="s">
        <v>382</v>
      </c>
      <c r="H83" t="str">
        <f>IF(J80&lt;=J81,S93,IF(AND(J80&gt;J81,J80&lt;=J82),S94,S95))</f>
        <v>Lp&lt;Lb&lt;=Lr</v>
      </c>
      <c r="M83" s="97"/>
      <c r="N83" s="97"/>
      <c r="P83" t="s">
        <v>377</v>
      </c>
      <c r="Q83">
        <f>E19-E22</f>
        <v>18.899999999999999</v>
      </c>
      <c r="AD83" s="119"/>
      <c r="AE83" s="119" t="s">
        <v>382</v>
      </c>
      <c r="AF83" t="str">
        <f>IF(AH80&lt;=AH81,AQ93,IF(AND(AH80&gt;AH81,AH80&lt;=AH82),AQ94,AQ95))</f>
        <v>Lp&lt;Lb&lt;=Lr</v>
      </c>
      <c r="AK83" s="97"/>
      <c r="AL83" s="97"/>
      <c r="AN83" t="s">
        <v>377</v>
      </c>
      <c r="AO83">
        <f>AC19-AC22</f>
        <v>18.899999999999999</v>
      </c>
    </row>
    <row r="84" spans="6:45">
      <c r="F84" s="119"/>
      <c r="G84" s="119" t="s">
        <v>304</v>
      </c>
      <c r="H84" t="s">
        <v>393</v>
      </c>
      <c r="J84" s="76">
        <f>Q88</f>
        <v>5362.5000000000009</v>
      </c>
      <c r="K84" t="s">
        <v>259</v>
      </c>
      <c r="M84" s="97"/>
      <c r="N84" s="97"/>
      <c r="P84" t="s">
        <v>214</v>
      </c>
      <c r="Q84">
        <v>30</v>
      </c>
      <c r="AD84" s="119"/>
      <c r="AE84" s="119" t="s">
        <v>304</v>
      </c>
      <c r="AF84" t="s">
        <v>393</v>
      </c>
      <c r="AH84" s="76">
        <f>AO88</f>
        <v>847</v>
      </c>
      <c r="AI84" t="s">
        <v>259</v>
      </c>
      <c r="AK84" s="97"/>
      <c r="AL84" s="97"/>
      <c r="AN84" t="s">
        <v>214</v>
      </c>
      <c r="AO84">
        <v>30</v>
      </c>
    </row>
    <row r="85" spans="6:45" ht="24" thickBot="1">
      <c r="F85" s="119"/>
      <c r="G85" s="122"/>
      <c r="H85" s="126" t="s">
        <v>392</v>
      </c>
      <c r="I85" s="126"/>
      <c r="J85" s="167">
        <f>IF(H83=S93,T93,IF(H83=S94,T94,T95))</f>
        <v>3695.0376752184229</v>
      </c>
      <c r="K85" s="126" t="s">
        <v>259</v>
      </c>
      <c r="L85" s="126"/>
      <c r="M85" s="127"/>
      <c r="N85" s="97"/>
      <c r="P85" t="s">
        <v>378</v>
      </c>
      <c r="Q85">
        <f>((2*E20*(E22)^3)+(Q83*(E22)^3))/3</f>
        <v>15.483966666666669</v>
      </c>
      <c r="AD85" s="119"/>
      <c r="AE85" s="122"/>
      <c r="AF85" s="126" t="s">
        <v>392</v>
      </c>
      <c r="AG85" s="126"/>
      <c r="AH85" s="167">
        <f>IF(AF83=AQ93,AR93,IF(AF83=AQ94,AR94,AR95))</f>
        <v>583.62646357296114</v>
      </c>
      <c r="AI85" s="126" t="s">
        <v>259</v>
      </c>
      <c r="AJ85" s="126"/>
      <c r="AK85" s="127"/>
      <c r="AL85" s="97"/>
      <c r="AN85" t="s">
        <v>378</v>
      </c>
      <c r="AO85">
        <f>((2*AC20*(AC22)^3)+(AO83*(AC22)^3))/3</f>
        <v>15.483966666666669</v>
      </c>
    </row>
    <row r="86" spans="6:45" ht="24" thickBot="1">
      <c r="F86" s="119"/>
      <c r="N86" s="97"/>
      <c r="P86" t="s">
        <v>381</v>
      </c>
      <c r="Q86">
        <f>(Q85*Q82)/(Q83*D29)</f>
        <v>4.2013204902093806E-3</v>
      </c>
      <c r="AD86" s="119"/>
      <c r="AL86" s="97"/>
      <c r="AN86" t="s">
        <v>381</v>
      </c>
      <c r="AO86">
        <f>(AO85*AO82)/(AO83*AB29)</f>
        <v>4.2013204902093806E-3</v>
      </c>
    </row>
    <row r="87" spans="6:45">
      <c r="F87" s="119"/>
      <c r="G87" s="117" t="s">
        <v>371</v>
      </c>
      <c r="H87" s="202" t="s">
        <v>367</v>
      </c>
      <c r="I87" s="118"/>
      <c r="J87" s="95"/>
      <c r="K87" s="95"/>
      <c r="L87" s="95"/>
      <c r="M87" s="96"/>
      <c r="N87" s="97"/>
      <c r="AD87" s="119"/>
      <c r="AE87" s="117" t="s">
        <v>371</v>
      </c>
      <c r="AF87" s="202" t="s">
        <v>367</v>
      </c>
      <c r="AG87" s="118"/>
      <c r="AH87" s="95"/>
      <c r="AI87" s="95"/>
      <c r="AJ87" s="95"/>
      <c r="AK87" s="96"/>
      <c r="AL87" s="97"/>
    </row>
    <row r="88" spans="6:45">
      <c r="F88" s="119"/>
      <c r="G88" s="119"/>
      <c r="H88" t="s">
        <v>217</v>
      </c>
      <c r="J88" s="76">
        <f>Purlin!J15*100</f>
        <v>400</v>
      </c>
      <c r="M88" s="97"/>
      <c r="N88" s="97"/>
      <c r="P88" t="s">
        <v>386</v>
      </c>
      <c r="Q88" s="76">
        <f>(Purlin!D9*คำนวณPurlin!D31)/100</f>
        <v>5362.5000000000009</v>
      </c>
      <c r="R88" s="76"/>
      <c r="S88" t="s">
        <v>259</v>
      </c>
      <c r="AD88" s="119"/>
      <c r="AE88" s="119"/>
      <c r="AF88" t="s">
        <v>217</v>
      </c>
      <c r="AH88" s="76">
        <f>Purlin!J15*100</f>
        <v>400</v>
      </c>
      <c r="AK88" s="97"/>
      <c r="AL88" s="97"/>
      <c r="AN88" t="s">
        <v>386</v>
      </c>
      <c r="AO88" s="76">
        <f>(Purlin!D9*AB31)/100</f>
        <v>847</v>
      </c>
      <c r="AP88" s="76"/>
      <c r="AQ88" t="s">
        <v>259</v>
      </c>
    </row>
    <row r="89" spans="6:45">
      <c r="F89" s="119"/>
      <c r="G89" s="119"/>
      <c r="H89" t="s">
        <v>372</v>
      </c>
      <c r="J89">
        <f>1.76*D28*SQRT(Purlin!D10/Purlin!D9)</f>
        <v>119.65606160592115</v>
      </c>
      <c r="M89" s="97"/>
      <c r="N89" s="97"/>
      <c r="P89" t="s">
        <v>388</v>
      </c>
      <c r="Q89" s="76">
        <f>0.7*Purlin!D9*คำนวณPurlin!D29/100</f>
        <v>3412.5</v>
      </c>
      <c r="R89" s="76"/>
      <c r="S89" t="s">
        <v>259</v>
      </c>
      <c r="AD89" s="119"/>
      <c r="AE89" s="119"/>
      <c r="AF89" t="s">
        <v>372</v>
      </c>
      <c r="AH89">
        <f>1.76*AB28*SQRT(Purlin!D10/Purlin!D9)</f>
        <v>119.65606160592115</v>
      </c>
      <c r="AK89" s="97"/>
      <c r="AL89" s="97"/>
      <c r="AN89" t="s">
        <v>388</v>
      </c>
      <c r="AO89" s="76">
        <f>0.7*Purlin!D9*คำนวณPurlin!D30/100</f>
        <v>539</v>
      </c>
      <c r="AP89" s="76"/>
      <c r="AQ89" t="s">
        <v>259</v>
      </c>
    </row>
    <row r="90" spans="6:45">
      <c r="F90" s="119"/>
      <c r="G90" s="119"/>
      <c r="H90" t="s">
        <v>373</v>
      </c>
      <c r="J90">
        <f>(SQRT(Q86+(SQRT((Q86)^2+(6.76*((0.7*Purlin!D9)/(Purlin!D10))^2)))))*คำนวณPurlin!D33*1.95*Purlin!D10*(1/0.7)*(1/Purlin!D9)</f>
        <v>447.50195757845103</v>
      </c>
      <c r="M90" s="97"/>
      <c r="N90" s="97"/>
      <c r="AD90" s="119"/>
      <c r="AE90" s="119"/>
      <c r="AF90" t="s">
        <v>373</v>
      </c>
      <c r="AH90" s="76">
        <f>(SQRT(AO86+(SQRT((AO86)^2+(6.76*((0.7*Purlin!D9)/(Purlin!D10))^2)))))*1.95*Purlin!D10*(1/0.7)*(1/Purlin!D9)*AB33</f>
        <v>447.50195757845103</v>
      </c>
      <c r="AK90" s="97"/>
      <c r="AL90" s="97"/>
    </row>
    <row r="91" spans="6:45">
      <c r="F91" s="119"/>
      <c r="G91" s="119" t="s">
        <v>382</v>
      </c>
      <c r="H91">
        <f>IF(J80&lt;=J81,สูตร!E101,IF(AND(คำนวณBeam!J80&gt;คำนวณBeam!J81,คำนวณBeam!J80&lt;=คำนวณBeam!J82),สูตร!E102,สูตร!E103))</f>
        <v>0</v>
      </c>
      <c r="M91" s="97"/>
      <c r="N91" s="97"/>
      <c r="P91" t="s">
        <v>252</v>
      </c>
      <c r="Q91" s="76">
        <f>(1.95*D32*(1/0.7)*(1/Purlin!D9)*Purlin!D10)*SQRT(คำนวณPurlin!Q86)</f>
        <v>26226.457840225641</v>
      </c>
      <c r="R91" s="76"/>
      <c r="AD91" s="119"/>
      <c r="AE91" s="119" t="s">
        <v>382</v>
      </c>
      <c r="AF91" t="str">
        <f>IF(AH88&lt;=AH89,AQ93,IF(AND(AH88&gt;AH89,AH88&lt;=AH90),AQ94,AQ95))</f>
        <v>Lp&lt;Lb&lt;=Lr</v>
      </c>
      <c r="AK91" s="97"/>
      <c r="AL91" s="97"/>
      <c r="AN91" t="s">
        <v>252</v>
      </c>
      <c r="AO91" s="76">
        <f>(1.95*AB33*(1/0.7)*(1/Purlin!D9)*Purlin!D10*SQRT(AO86))</f>
        <v>306.46647363859176</v>
      </c>
      <c r="AP91" s="76"/>
    </row>
    <row r="92" spans="6:45">
      <c r="F92" s="119"/>
      <c r="G92" s="119" t="s">
        <v>390</v>
      </c>
      <c r="H92" t="s">
        <v>392</v>
      </c>
      <c r="I92" s="120">
        <f>IF(H83=S93,T93,IF(H83=S94,T94,T95))</f>
        <v>3695.0376752184229</v>
      </c>
      <c r="J92" t="s">
        <v>259</v>
      </c>
      <c r="M92" s="97"/>
      <c r="N92" s="97"/>
      <c r="AD92" s="119"/>
      <c r="AE92" s="119" t="s">
        <v>390</v>
      </c>
      <c r="AF92" t="s">
        <v>392</v>
      </c>
      <c r="AG92" s="120">
        <f>IF(AF83=AQ93,AR93,IF(AF83=AQ94,AR94,AR95))</f>
        <v>583.62646357296114</v>
      </c>
      <c r="AH92" t="s">
        <v>259</v>
      </c>
      <c r="AK92" s="97"/>
      <c r="AL92" s="97"/>
    </row>
    <row r="93" spans="6:45">
      <c r="F93" s="119"/>
      <c r="G93" s="119" t="s">
        <v>391</v>
      </c>
      <c r="H93" t="s">
        <v>392</v>
      </c>
      <c r="I93" s="76">
        <f>Q88-((Q88-Q89)*((J68-J69)/(J70-J69)))</f>
        <v>6157.287952513987</v>
      </c>
      <c r="J93" t="s">
        <v>259</v>
      </c>
      <c r="M93" s="97"/>
      <c r="N93" s="97"/>
      <c r="P93" t="s">
        <v>395</v>
      </c>
      <c r="Q93" s="77">
        <f>4/SQRT(D32/D21)</f>
        <v>0.82107082725595992</v>
      </c>
      <c r="R93" s="77"/>
      <c r="S93" t="s">
        <v>383</v>
      </c>
      <c r="T93" s="76">
        <f>Q88</f>
        <v>5362.5000000000009</v>
      </c>
      <c r="U93" t="s">
        <v>259</v>
      </c>
      <c r="AD93" s="119"/>
      <c r="AE93" s="119" t="s">
        <v>391</v>
      </c>
      <c r="AF93" t="s">
        <v>392</v>
      </c>
      <c r="AG93" s="76">
        <f>AO88-((AO88-AO89)*((AH68-AH69)/(AH70-AH69)))</f>
        <v>972.53573814067056</v>
      </c>
      <c r="AH93" t="s">
        <v>259</v>
      </c>
      <c r="AK93" s="97"/>
      <c r="AL93" s="97"/>
      <c r="AN93" t="s">
        <v>395</v>
      </c>
      <c r="AO93" s="77">
        <f>4/SQRT(AB32/AB21)</f>
        <v>0.82107082725595992</v>
      </c>
      <c r="AP93" s="77"/>
      <c r="AQ93" t="s">
        <v>383</v>
      </c>
      <c r="AR93" s="76">
        <f>AO88</f>
        <v>847</v>
      </c>
      <c r="AS93" t="s">
        <v>259</v>
      </c>
    </row>
    <row r="94" spans="6:45">
      <c r="F94" s="119"/>
      <c r="G94" s="119"/>
      <c r="M94" s="97"/>
      <c r="N94" s="97"/>
      <c r="S94" t="s">
        <v>384</v>
      </c>
      <c r="T94" s="76">
        <f>(Q88-((Q88-Q89)*((J88-J89)/(J90-J89))))*D34</f>
        <v>3695.0376752184229</v>
      </c>
      <c r="U94" t="s">
        <v>259</v>
      </c>
      <c r="AD94" s="119"/>
      <c r="AE94" s="119"/>
      <c r="AK94" s="97"/>
      <c r="AL94" s="97"/>
      <c r="AQ94" t="s">
        <v>384</v>
      </c>
      <c r="AR94" s="76">
        <f>(AO88-((AO88-AO89)*((AH88-AH89)/(AH90-AH89))))*AB34</f>
        <v>583.62646357296114</v>
      </c>
      <c r="AS94" t="s">
        <v>259</v>
      </c>
    </row>
    <row r="95" spans="6:45" ht="24" thickBot="1">
      <c r="F95" s="119"/>
      <c r="G95" s="122" t="s">
        <v>394</v>
      </c>
      <c r="H95" s="126" t="s">
        <v>389</v>
      </c>
      <c r="I95" s="126">
        <f>IF(I93&lt;=I92,I93,I92)</f>
        <v>3695.0376752184229</v>
      </c>
      <c r="J95" s="126" t="s">
        <v>259</v>
      </c>
      <c r="K95" s="126"/>
      <c r="L95" s="126"/>
      <c r="M95" s="127"/>
      <c r="N95" s="97"/>
      <c r="P95" t="s">
        <v>434</v>
      </c>
      <c r="Q95">
        <v>0.9</v>
      </c>
      <c r="S95" t="s">
        <v>385</v>
      </c>
      <c r="T95" s="76">
        <f>(Q91*D29)/100</f>
        <v>51141.592788440001</v>
      </c>
      <c r="U95" t="s">
        <v>259</v>
      </c>
      <c r="AD95" s="119"/>
      <c r="AE95" s="122" t="s">
        <v>394</v>
      </c>
      <c r="AF95" s="126" t="s">
        <v>389</v>
      </c>
      <c r="AG95" s="126">
        <f>IF(AG93&lt;=AG92,AG93,AG92)</f>
        <v>583.62646357296114</v>
      </c>
      <c r="AH95" s="126" t="s">
        <v>259</v>
      </c>
      <c r="AI95" s="126"/>
      <c r="AJ95" s="126"/>
      <c r="AK95" s="127"/>
      <c r="AL95" s="97"/>
      <c r="AN95" t="s">
        <v>434</v>
      </c>
      <c r="AO95">
        <v>0.9</v>
      </c>
      <c r="AQ95" t="s">
        <v>385</v>
      </c>
      <c r="AR95" s="76">
        <f>(AO91*AB29)/100</f>
        <v>597.60962359525399</v>
      </c>
      <c r="AS95" t="s">
        <v>259</v>
      </c>
    </row>
    <row r="96" spans="6:45" ht="27.6" thickBot="1">
      <c r="F96" s="119"/>
      <c r="N96" s="97"/>
      <c r="P96" s="172" t="s">
        <v>435</v>
      </c>
      <c r="Q96">
        <v>1.67</v>
      </c>
      <c r="AD96" s="119"/>
      <c r="AL96" s="97"/>
      <c r="AN96" s="172" t="s">
        <v>435</v>
      </c>
      <c r="AO96">
        <v>1.67</v>
      </c>
    </row>
    <row r="97" spans="6:44">
      <c r="F97" s="119"/>
      <c r="G97" s="117" t="s">
        <v>371</v>
      </c>
      <c r="H97" s="202" t="s">
        <v>366</v>
      </c>
      <c r="I97" s="118"/>
      <c r="J97" s="95"/>
      <c r="K97" s="95"/>
      <c r="L97" s="95"/>
      <c r="M97" s="96"/>
      <c r="N97" s="97"/>
      <c r="AD97" s="119"/>
      <c r="AE97" s="117" t="s">
        <v>371</v>
      </c>
      <c r="AF97" s="202" t="s">
        <v>366</v>
      </c>
      <c r="AG97" s="118"/>
      <c r="AH97" s="95"/>
      <c r="AI97" s="95"/>
      <c r="AJ97" s="95"/>
      <c r="AK97" s="96"/>
      <c r="AL97" s="97"/>
    </row>
    <row r="98" spans="6:44">
      <c r="F98" s="119"/>
      <c r="G98" s="119"/>
      <c r="H98" t="s">
        <v>395</v>
      </c>
      <c r="I98" t="s">
        <v>396</v>
      </c>
      <c r="J98" s="76">
        <f>Q93</f>
        <v>0.82107082725595992</v>
      </c>
      <c r="K98" t="str">
        <f>IF(AND(J98&gt;=0.35,J98&lt;=0.76),";0.35&lt;=kc&lt;=0.76",IF(J98&gt;0.76,";&gt;0.76",",&lt;0.35"))</f>
        <v>;&gt;0.76</v>
      </c>
      <c r="L98" t="str">
        <f>IF(AND(J98&gt;=0.35,J98&lt;=0.76),"Pass","Fail")</f>
        <v>Fail</v>
      </c>
      <c r="M98" s="97"/>
      <c r="N98" s="97"/>
      <c r="AD98" s="119"/>
      <c r="AE98" s="119"/>
      <c r="AF98" t="s">
        <v>395</v>
      </c>
      <c r="AG98" t="s">
        <v>396</v>
      </c>
      <c r="AH98" s="76">
        <f>AO93</f>
        <v>0.82107082725595992</v>
      </c>
      <c r="AI98" t="str">
        <f>IF(AND(AH98&gt;=0.35,AH98&lt;=0.76),";0.35&lt;=kc&lt;=0.76",IF(AH98&gt;0.76,";&gt;0.76",",&lt;0.35"))</f>
        <v>;&gt;0.76</v>
      </c>
      <c r="AJ98" t="str">
        <f>IF(AND(AH98&gt;=0.35,AH98&lt;=0.76),"Pass","Fail")</f>
        <v>Fail</v>
      </c>
      <c r="AK98" s="97"/>
      <c r="AL98" s="97"/>
    </row>
    <row r="99" spans="6:44" ht="24" thickBot="1">
      <c r="F99" s="119"/>
      <c r="G99" s="122"/>
      <c r="H99" s="126" t="s">
        <v>392</v>
      </c>
      <c r="I99" s="126">
        <f>(0.9*Purlin!D10*คำนวณPurlin!Q93*คำนวณPurlin!D29)/(J72^2)</f>
        <v>521879.73388926755</v>
      </c>
      <c r="J99" s="126" t="s">
        <v>259</v>
      </c>
      <c r="K99" s="126"/>
      <c r="L99" s="126"/>
      <c r="M99" s="127"/>
      <c r="N99" s="97"/>
      <c r="U99" t="s">
        <v>551</v>
      </c>
      <c r="W99">
        <f>(Purlin!I19/คำนวณPurlin!AG102)+(Purlin!I20/คำนวณPurlin!I102)</f>
        <v>1.2106994434301868</v>
      </c>
      <c r="X99" t="str">
        <f>IF(W99&lt;1,";&lt;1",";&gt;=1")</f>
        <v>;&gt;=1</v>
      </c>
      <c r="Y99" t="str">
        <f>IF(W99&lt;1,"Pass","Fail")</f>
        <v>Fail</v>
      </c>
      <c r="AD99" s="119"/>
      <c r="AE99" s="122"/>
      <c r="AF99" s="126" t="s">
        <v>392</v>
      </c>
      <c r="AG99" s="126">
        <f>(0.9*Purlin!D10*AO93*AB30)/(AH72^2)</f>
        <v>82430.234891227912</v>
      </c>
      <c r="AH99" s="126" t="s">
        <v>259</v>
      </c>
      <c r="AI99" s="126"/>
      <c r="AJ99" s="126"/>
      <c r="AK99" s="127"/>
      <c r="AL99" s="97"/>
    </row>
    <row r="100" spans="6:44">
      <c r="F100" s="119"/>
      <c r="N100" s="97"/>
      <c r="AD100" s="119"/>
      <c r="AL100" s="97"/>
    </row>
    <row r="101" spans="6:44">
      <c r="F101" s="175" t="s">
        <v>304</v>
      </c>
      <c r="G101" s="111" t="s">
        <v>430</v>
      </c>
      <c r="H101" s="111" t="s">
        <v>544</v>
      </c>
      <c r="I101" s="174">
        <f>IF(I77=W69,J85,IF(I77=W70,I95,I99))</f>
        <v>3695.0376752184229</v>
      </c>
      <c r="J101" s="173" t="s">
        <v>259</v>
      </c>
      <c r="K101" s="111"/>
      <c r="L101" s="111"/>
      <c r="M101" s="111"/>
      <c r="N101" s="176"/>
      <c r="AD101" s="175" t="s">
        <v>304</v>
      </c>
      <c r="AE101" s="111" t="s">
        <v>430</v>
      </c>
      <c r="AF101" s="111" t="s">
        <v>543</v>
      </c>
      <c r="AG101" s="174">
        <f>IF(AG77=AU69,AH85,IF(AG77=AU70,AG95,AG99))</f>
        <v>583.62646357296114</v>
      </c>
      <c r="AH101" s="173" t="s">
        <v>259</v>
      </c>
      <c r="AI101" s="111"/>
      <c r="AJ101" s="111"/>
      <c r="AK101" s="111"/>
      <c r="AL101" s="176"/>
    </row>
    <row r="102" spans="6:44">
      <c r="F102" s="175"/>
      <c r="G102" s="111" t="s">
        <v>431</v>
      </c>
      <c r="H102" s="111" t="s">
        <v>539</v>
      </c>
      <c r="I102" s="174">
        <f>I101*Q95</f>
        <v>3325.5339076965806</v>
      </c>
      <c r="J102" s="173" t="s">
        <v>259</v>
      </c>
      <c r="K102" s="111" t="str">
        <f>IF(I102&gt;=Purlin!I20,";&gt;=Muy",";&lt;Muy")</f>
        <v>;&gt;=Muy</v>
      </c>
      <c r="L102" s="111" t="str">
        <f>IF(I102&gt;=Purlin!I20,"Pass","Fail")</f>
        <v>Pass</v>
      </c>
      <c r="M102" s="111"/>
      <c r="N102" s="176"/>
      <c r="AD102" s="175"/>
      <c r="AE102" s="111" t="s">
        <v>431</v>
      </c>
      <c r="AF102" s="111" t="s">
        <v>538</v>
      </c>
      <c r="AG102" s="174">
        <f>AG101*AO95</f>
        <v>525.26381721566509</v>
      </c>
      <c r="AH102" s="173" t="s">
        <v>259</v>
      </c>
      <c r="AI102" s="111" t="str">
        <f>IF(AG102&gt;=Purlin!I19,";&gt;=Mux",";&lt;Mux")</f>
        <v>;&gt;=Mux</v>
      </c>
      <c r="AJ102" s="111" t="str">
        <f>IF(AG102&gt;=Purlin!I19,"Pass","Fail")</f>
        <v>Pass</v>
      </c>
      <c r="AK102" s="111"/>
      <c r="AL102" s="176"/>
    </row>
    <row r="103" spans="6:44" ht="24" thickBot="1">
      <c r="F103" s="122"/>
      <c r="G103" s="126" t="s">
        <v>433</v>
      </c>
      <c r="H103" s="126" t="s">
        <v>320</v>
      </c>
      <c r="I103" s="180">
        <f>I101/Q96</f>
        <v>2212.5974103104331</v>
      </c>
      <c r="J103" s="181" t="s">
        <v>259</v>
      </c>
      <c r="K103" s="126"/>
      <c r="L103" s="126"/>
      <c r="M103" s="126"/>
      <c r="N103" s="127"/>
      <c r="AD103" s="122"/>
      <c r="AE103" s="126" t="s">
        <v>433</v>
      </c>
      <c r="AF103" s="126" t="s">
        <v>320</v>
      </c>
      <c r="AG103" s="180">
        <f>AG101/AO96</f>
        <v>349.47692429518634</v>
      </c>
      <c r="AH103" s="181" t="s">
        <v>259</v>
      </c>
      <c r="AI103" s="126"/>
      <c r="AJ103" s="126"/>
      <c r="AK103" s="126"/>
      <c r="AL103" s="127"/>
    </row>
    <row r="104" spans="6:44" ht="24" thickBot="1">
      <c r="S104" t="s">
        <v>414</v>
      </c>
      <c r="AQ104" t="s">
        <v>414</v>
      </c>
    </row>
    <row r="105" spans="6:44">
      <c r="F105" s="140" t="s">
        <v>335</v>
      </c>
      <c r="G105" s="95"/>
      <c r="H105" s="95"/>
      <c r="I105" s="95"/>
      <c r="J105" s="95"/>
      <c r="K105" s="95"/>
      <c r="L105" s="95"/>
      <c r="M105" s="95"/>
      <c r="N105" s="96"/>
      <c r="P105" t="s">
        <v>402</v>
      </c>
      <c r="S105" t="s">
        <v>415</v>
      </c>
      <c r="AD105" s="140" t="s">
        <v>335</v>
      </c>
      <c r="AE105" s="95"/>
      <c r="AF105" s="95"/>
      <c r="AG105" s="95"/>
      <c r="AH105" s="95"/>
      <c r="AI105" s="95"/>
      <c r="AJ105" s="95"/>
      <c r="AK105" s="95"/>
      <c r="AL105" s="96"/>
      <c r="AN105" t="s">
        <v>402</v>
      </c>
      <c r="AQ105" t="s">
        <v>415</v>
      </c>
    </row>
    <row r="106" spans="6:44">
      <c r="F106" s="170" t="s">
        <v>400</v>
      </c>
      <c r="G106" t="s">
        <v>213</v>
      </c>
      <c r="H106">
        <f>D32/D21</f>
        <v>23.733333333333334</v>
      </c>
      <c r="N106" s="97"/>
      <c r="P106" t="s">
        <v>403</v>
      </c>
      <c r="S106" t="s">
        <v>416</v>
      </c>
      <c r="AD106" s="170" t="s">
        <v>400</v>
      </c>
      <c r="AE106" t="s">
        <v>213</v>
      </c>
      <c r="AF106">
        <f>AB32/AB21</f>
        <v>23.733333333333334</v>
      </c>
      <c r="AL106" s="97"/>
      <c r="AN106" t="s">
        <v>403</v>
      </c>
      <c r="AQ106" t="s">
        <v>416</v>
      </c>
    </row>
    <row r="107" spans="6:44">
      <c r="F107" s="119"/>
      <c r="G107" t="s">
        <v>401</v>
      </c>
      <c r="H107">
        <f>2.24*SQRT(Purlin!D10/Purlin!D9)</f>
        <v>63.987198719743944</v>
      </c>
      <c r="N107" s="97"/>
      <c r="AD107" s="119"/>
      <c r="AE107" t="s">
        <v>401</v>
      </c>
      <c r="AF107" t="e">
        <f>2.24*SQRT(Purlin!AB10/Purlin!AB9)</f>
        <v>#DIV/0!</v>
      </c>
      <c r="AL107" s="97"/>
    </row>
    <row r="108" spans="6:44">
      <c r="F108" s="171" t="s">
        <v>210</v>
      </c>
      <c r="G108" t="str">
        <f>IF(H106&lt;=H107,P105,P106)</f>
        <v>h/tw&lt;=2.24sqrt(E/Fy)</v>
      </c>
      <c r="I108" t="s">
        <v>317</v>
      </c>
      <c r="J108" t="s">
        <v>404</v>
      </c>
      <c r="K108">
        <v>1</v>
      </c>
      <c r="N108" s="97"/>
      <c r="P108" t="s">
        <v>410</v>
      </c>
      <c r="Q108">
        <v>5</v>
      </c>
      <c r="AD108" s="171" t="s">
        <v>210</v>
      </c>
      <c r="AE108" t="e">
        <f>IF(AF106&lt;=AF107,AN105,AN106)</f>
        <v>#DIV/0!</v>
      </c>
      <c r="AG108" t="s">
        <v>317</v>
      </c>
      <c r="AH108" t="s">
        <v>404</v>
      </c>
      <c r="AI108">
        <v>1</v>
      </c>
      <c r="AL108" s="97"/>
      <c r="AN108" t="s">
        <v>410</v>
      </c>
      <c r="AO108">
        <v>5</v>
      </c>
    </row>
    <row r="109" spans="6:44" ht="27">
      <c r="F109" s="171"/>
      <c r="J109" s="172" t="s">
        <v>405</v>
      </c>
      <c r="K109">
        <f>IF(G108=P105,1.5,1.67)</f>
        <v>1.5</v>
      </c>
      <c r="N109" s="97"/>
      <c r="P109" t="s">
        <v>417</v>
      </c>
      <c r="Q109">
        <v>1</v>
      </c>
      <c r="AD109" s="171"/>
      <c r="AH109" s="172" t="s">
        <v>405</v>
      </c>
      <c r="AI109" t="e">
        <f>IF(AE108=AN105,1.5,1.67)</f>
        <v>#DIV/0!</v>
      </c>
      <c r="AL109" s="97"/>
      <c r="AN109" t="s">
        <v>417</v>
      </c>
      <c r="AO109">
        <v>1</v>
      </c>
    </row>
    <row r="110" spans="6:44">
      <c r="F110" s="171"/>
      <c r="J110" s="177" t="s">
        <v>406</v>
      </c>
      <c r="K110">
        <f>IF(G108=P105,1,0.9)</f>
        <v>1</v>
      </c>
      <c r="N110" s="97"/>
      <c r="P110" t="s">
        <v>418</v>
      </c>
      <c r="Q110" s="77">
        <f>H112/H111</f>
        <v>2.9604929266750188</v>
      </c>
      <c r="S110" s="76"/>
      <c r="T110" s="76"/>
      <c r="AD110" s="171"/>
      <c r="AH110" s="177" t="s">
        <v>406</v>
      </c>
      <c r="AI110" t="e">
        <f>IF(AE108=AN105,1,0.9)</f>
        <v>#DIV/0!</v>
      </c>
      <c r="AL110" s="97"/>
      <c r="AN110" t="s">
        <v>418</v>
      </c>
      <c r="AO110" s="77">
        <f>AF112/AF111</f>
        <v>2.9604929266750188</v>
      </c>
      <c r="AQ110" s="76"/>
      <c r="AR110" s="76"/>
    </row>
    <row r="111" spans="6:44">
      <c r="F111" s="170" t="s">
        <v>407</v>
      </c>
      <c r="G111" t="s">
        <v>213</v>
      </c>
      <c r="H111" s="120">
        <f>D32/D21</f>
        <v>23.733333333333334</v>
      </c>
      <c r="J111" s="177"/>
      <c r="N111" s="97"/>
      <c r="P111" t="s">
        <v>419</v>
      </c>
      <c r="Q111" s="76">
        <f>(1.51*Q108*Purlin!D10)/((คำนวณPurlin!H111^2)*Purlin!D9)</f>
        <v>10.93753945208938</v>
      </c>
      <c r="AD111" s="170" t="s">
        <v>407</v>
      </c>
      <c r="AE111" t="s">
        <v>213</v>
      </c>
      <c r="AF111" s="120">
        <f>AB32/AB21</f>
        <v>23.733333333333334</v>
      </c>
      <c r="AH111" s="177"/>
      <c r="AL111" s="97"/>
      <c r="AN111" t="s">
        <v>419</v>
      </c>
      <c r="AO111" s="76">
        <f>(1.51*AO108*Purlin!D10)/((คำนวณPurlin!AF111^2)*Purlin!D9)</f>
        <v>10.93753945208938</v>
      </c>
    </row>
    <row r="112" spans="6:44">
      <c r="F112" s="171"/>
      <c r="G112" t="s">
        <v>408</v>
      </c>
      <c r="H112" s="120">
        <f>1.1*SQRT(Q108*Purlin!D10/Purlin!D9)</f>
        <v>70.262365459753781</v>
      </c>
      <c r="J112" s="177"/>
      <c r="N112" s="97"/>
      <c r="AD112" s="171"/>
      <c r="AE112" t="s">
        <v>408</v>
      </c>
      <c r="AF112" s="120">
        <f>1.1*SQRT(AO108*Purlin!D10/Purlin!D9)</f>
        <v>70.262365459753781</v>
      </c>
      <c r="AH112" s="177"/>
      <c r="AL112" s="97"/>
    </row>
    <row r="113" spans="6:41">
      <c r="F113" s="171"/>
      <c r="G113" t="s">
        <v>409</v>
      </c>
      <c r="H113" s="120">
        <f>1.37*SQRT(Q108*Purlin!D10/Purlin!D9)</f>
        <v>87.508582436238797</v>
      </c>
      <c r="J113" s="177"/>
      <c r="N113" s="97"/>
      <c r="P113" t="s">
        <v>296</v>
      </c>
      <c r="Q113" cm="1">
        <f t="array" ref="Q113">INDEX(ตารางเหล็ก!W2:W539,B19)</f>
        <v>2</v>
      </c>
      <c r="AD113" s="171"/>
      <c r="AE113" t="s">
        <v>409</v>
      </c>
      <c r="AF113" s="120">
        <f>1.37*SQRT(AO108*Purlin!D10/Purlin!D9)</f>
        <v>87.508582436238797</v>
      </c>
      <c r="AH113" s="177"/>
      <c r="AL113" s="97"/>
      <c r="AN113" t="s">
        <v>296</v>
      </c>
      <c r="AO113" cm="1">
        <f t="array" ref="AO113">INDEX(ตารางเหล็ก!W2:W539,Z19)</f>
        <v>2</v>
      </c>
    </row>
    <row r="114" spans="6:41">
      <c r="F114" s="171" t="s">
        <v>210</v>
      </c>
      <c r="G114" t="str">
        <f>IF(H111&lt;=H112,S104,IF(AND(H111&gt;H112,H111&lt;=H113),S105,S106))</f>
        <v>h/tw&lt;=1.1sqrt(KvE/Fy)</v>
      </c>
      <c r="J114" s="177" t="s">
        <v>404</v>
      </c>
      <c r="K114">
        <f>IF(G114=S104,Q109,IF(G114=S105,Q110,Q111))</f>
        <v>1</v>
      </c>
      <c r="N114" s="97"/>
      <c r="AD114" s="171" t="s">
        <v>210</v>
      </c>
      <c r="AE114" t="str">
        <f>IF(AF111&lt;=AF112,AQ104,IF(AND(AF111&gt;AF112,AF111&lt;=AF113),AQ105,AQ106))</f>
        <v>h/tw&lt;=1.1sqrt(KvE/Fy)</v>
      </c>
      <c r="AH114" s="177" t="s">
        <v>404</v>
      </c>
      <c r="AI114">
        <f>IF(AE114=AQ104,AO109,IF(AE114=AQ105,AO110,AO111))</f>
        <v>1</v>
      </c>
      <c r="AL114" s="97"/>
    </row>
    <row r="115" spans="6:41" ht="27">
      <c r="F115" s="171"/>
      <c r="J115" s="172" t="s">
        <v>405</v>
      </c>
      <c r="K115">
        <v>1.67</v>
      </c>
      <c r="N115" s="97"/>
      <c r="AD115" s="171"/>
      <c r="AH115" s="172" t="s">
        <v>405</v>
      </c>
      <c r="AI115">
        <v>1.67</v>
      </c>
      <c r="AL115" s="97"/>
    </row>
    <row r="116" spans="6:41">
      <c r="F116" s="171"/>
      <c r="J116" s="177" t="s">
        <v>406</v>
      </c>
      <c r="K116">
        <v>0.9</v>
      </c>
      <c r="N116" s="97"/>
      <c r="AD116" s="171"/>
      <c r="AH116" s="177" t="s">
        <v>406</v>
      </c>
      <c r="AI116">
        <v>0.9</v>
      </c>
      <c r="AL116" s="97"/>
    </row>
    <row r="117" spans="6:41">
      <c r="F117" s="171"/>
      <c r="J117" s="177"/>
      <c r="N117" s="97"/>
      <c r="AD117" s="171"/>
      <c r="AH117" s="177"/>
      <c r="AL117" s="97"/>
    </row>
    <row r="118" spans="6:41">
      <c r="F118" s="119" t="s">
        <v>304</v>
      </c>
      <c r="G118" t="s">
        <v>421</v>
      </c>
      <c r="H118">
        <f>Q113</f>
        <v>2</v>
      </c>
      <c r="J118" s="177" t="s">
        <v>404</v>
      </c>
      <c r="K118">
        <f>IF(H118=1,K108,K114)</f>
        <v>1</v>
      </c>
      <c r="N118" s="97"/>
      <c r="AD118" s="119" t="s">
        <v>304</v>
      </c>
      <c r="AE118" t="s">
        <v>421</v>
      </c>
      <c r="AF118">
        <f>AO113</f>
        <v>2</v>
      </c>
      <c r="AH118" s="177" t="s">
        <v>404</v>
      </c>
      <c r="AI118">
        <f>IF(AF118=1,AI108,AI114)</f>
        <v>1</v>
      </c>
      <c r="AL118" s="97"/>
    </row>
    <row r="119" spans="6:41" ht="27">
      <c r="F119" s="119"/>
      <c r="J119" s="172" t="s">
        <v>405</v>
      </c>
      <c r="K119">
        <f>IF(H118=1,K109,K115)</f>
        <v>1.67</v>
      </c>
      <c r="N119" s="97"/>
      <c r="AD119" s="119"/>
      <c r="AH119" s="172" t="s">
        <v>405</v>
      </c>
      <c r="AI119">
        <f>IF(AF118=1,AI109,AI115)</f>
        <v>1.67</v>
      </c>
      <c r="AL119" s="97"/>
    </row>
    <row r="120" spans="6:41">
      <c r="F120" s="119"/>
      <c r="J120" s="177" t="s">
        <v>406</v>
      </c>
      <c r="K120">
        <f>IF(H118=1,K110,K116)</f>
        <v>0.9</v>
      </c>
      <c r="N120" s="97"/>
      <c r="AD120" s="119"/>
      <c r="AH120" s="177" t="s">
        <v>406</v>
      </c>
      <c r="AI120">
        <f>IF(AF118=1,AI110,AI116)</f>
        <v>0.9</v>
      </c>
      <c r="AL120" s="97"/>
    </row>
    <row r="121" spans="6:41">
      <c r="F121" s="175"/>
      <c r="G121" s="111" t="s">
        <v>424</v>
      </c>
      <c r="H121" s="111" t="s">
        <v>422</v>
      </c>
      <c r="I121" s="178">
        <f>0.6*Purlin!D9*คำนวณPurlin!D36*K118</f>
        <v>22500</v>
      </c>
      <c r="J121" s="111" t="s">
        <v>5</v>
      </c>
      <c r="K121" s="111"/>
      <c r="L121" s="111"/>
      <c r="M121" s="111"/>
      <c r="N121" s="176"/>
      <c r="AD121" s="175"/>
      <c r="AE121" s="111" t="s">
        <v>424</v>
      </c>
      <c r="AF121" s="111" t="s">
        <v>422</v>
      </c>
      <c r="AG121" s="178">
        <f>0.6*Purlin!D9*คำนวณPurlin!AB36*AI118</f>
        <v>22500</v>
      </c>
      <c r="AH121" s="111" t="s">
        <v>5</v>
      </c>
      <c r="AI121" s="111"/>
      <c r="AJ121" s="111"/>
      <c r="AK121" s="111"/>
      <c r="AL121" s="176"/>
    </row>
    <row r="122" spans="6:41">
      <c r="F122" s="175"/>
      <c r="G122" s="111" t="s">
        <v>425</v>
      </c>
      <c r="H122" s="179" t="s">
        <v>423</v>
      </c>
      <c r="I122" s="178">
        <f>K120*I121</f>
        <v>20250</v>
      </c>
      <c r="J122" s="111" t="s">
        <v>5</v>
      </c>
      <c r="K122" s="111" t="str">
        <f>IF(I122&gt;=Purlin!M20,";&gt;=Vuy",";&lt;Vuy")</f>
        <v>;&gt;=Vuy</v>
      </c>
      <c r="L122" s="111" t="str">
        <f>IF(I122&gt;=Purlin!M20,"Pass","Fail")</f>
        <v>Pass</v>
      </c>
      <c r="M122" s="111"/>
      <c r="N122" s="176"/>
      <c r="AD122" s="175"/>
      <c r="AE122" s="111" t="s">
        <v>425</v>
      </c>
      <c r="AF122" s="179" t="s">
        <v>423</v>
      </c>
      <c r="AG122" s="178">
        <f>AI120*AG121</f>
        <v>20250</v>
      </c>
      <c r="AH122" s="111" t="s">
        <v>5</v>
      </c>
      <c r="AI122" s="111" t="str">
        <f>IF(AG122&gt;=Purlin!M19,";&gt;=Vux",";&lt;Vux")</f>
        <v>;&gt;=Vux</v>
      </c>
      <c r="AJ122" s="111" t="str">
        <f>IF(AG122&gt;=Purlin!AJ20,"Pass","Fail")</f>
        <v>Pass</v>
      </c>
      <c r="AK122" s="111"/>
      <c r="AL122" s="176"/>
    </row>
    <row r="123" spans="6:41" ht="24" thickBot="1">
      <c r="F123" s="122"/>
      <c r="G123" s="126" t="s">
        <v>426</v>
      </c>
      <c r="H123" s="126" t="s">
        <v>263</v>
      </c>
      <c r="I123" s="180">
        <f>I121/K119</f>
        <v>13473.05389221557</v>
      </c>
      <c r="J123" s="126" t="s">
        <v>5</v>
      </c>
      <c r="K123" s="126"/>
      <c r="L123" s="126"/>
      <c r="M123" s="126"/>
      <c r="N123" s="127"/>
      <c r="AD123" s="122"/>
      <c r="AE123" s="126" t="s">
        <v>426</v>
      </c>
      <c r="AF123" s="126" t="s">
        <v>263</v>
      </c>
      <c r="AG123" s="180">
        <f>AG121/AI119</f>
        <v>13473.05389221557</v>
      </c>
      <c r="AH123" s="126" t="s">
        <v>5</v>
      </c>
      <c r="AI123" s="126"/>
      <c r="AJ123" s="126"/>
      <c r="AK123" s="126"/>
      <c r="AL123" s="127"/>
    </row>
  </sheetData>
  <mergeCells count="6">
    <mergeCell ref="N43:R43"/>
    <mergeCell ref="N44:R44"/>
    <mergeCell ref="N45:R45"/>
    <mergeCell ref="AL43:AP43"/>
    <mergeCell ref="AL44:AP44"/>
    <mergeCell ref="AL45:AP4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26A4-BC75-49D0-B434-24282314C008}">
  <sheetPr codeName="Sheet7">
    <pageSetUpPr fitToPage="1"/>
  </sheetPr>
  <dimension ref="A1:AQP2455"/>
  <sheetViews>
    <sheetView tabSelected="1" showWhiteSpace="0" zoomScale="55" zoomScaleNormal="55" workbookViewId="0">
      <selection activeCell="B13" sqref="B13:C13"/>
    </sheetView>
  </sheetViews>
  <sheetFormatPr defaultRowHeight="23.4"/>
  <cols>
    <col min="1" max="1" width="8.88671875" style="351"/>
    <col min="2" max="2" width="20.33203125" style="354" customWidth="1"/>
    <col min="3" max="3" width="11.5546875" style="354" customWidth="1"/>
    <col min="4" max="4" width="17.21875" style="354" customWidth="1"/>
    <col min="5" max="5" width="24.6640625" style="354" customWidth="1"/>
    <col min="6" max="6" width="18.33203125" style="354" customWidth="1"/>
    <col min="7" max="7" width="8.88671875" style="354"/>
    <col min="8" max="8" width="10.5546875" style="354" customWidth="1"/>
    <col min="9" max="9" width="10.6640625" style="354" customWidth="1"/>
    <col min="10" max="10" width="11.109375" style="354" customWidth="1"/>
    <col min="11" max="11" width="12.109375" style="354" customWidth="1"/>
    <col min="12" max="13" width="8.88671875" style="354"/>
    <col min="14" max="14" width="8.77734375" style="354" customWidth="1"/>
    <col min="15" max="15" width="8.88671875" style="351"/>
    <col min="16" max="37" width="8.88671875" style="354"/>
    <col min="38" max="1134" width="8.88671875" style="351"/>
    <col min="1135" max="16384" width="8.88671875" style="354"/>
  </cols>
  <sheetData>
    <row r="1" spans="2:37" s="351" customFormat="1" ht="24" thickBot="1"/>
    <row r="2" spans="2:37" ht="25.2" customHeight="1">
      <c r="B2" s="535"/>
      <c r="C2" s="538" t="s">
        <v>340</v>
      </c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40"/>
      <c r="O2" s="352"/>
      <c r="P2" s="226"/>
      <c r="Q2" s="227"/>
      <c r="R2" s="227"/>
      <c r="S2" s="227"/>
      <c r="T2" s="227"/>
      <c r="U2" s="227"/>
      <c r="V2" s="311"/>
      <c r="W2" s="353"/>
      <c r="X2" s="351"/>
      <c r="Y2" s="351"/>
      <c r="Z2" s="351"/>
      <c r="AA2" s="351"/>
      <c r="AB2" s="351"/>
      <c r="AC2" s="351"/>
      <c r="AD2" s="351"/>
      <c r="AE2" s="351"/>
      <c r="AF2" s="351"/>
      <c r="AG2" s="351"/>
      <c r="AH2" s="351"/>
      <c r="AI2" s="351"/>
      <c r="AJ2" s="351"/>
      <c r="AK2" s="351"/>
    </row>
    <row r="3" spans="2:37" ht="24">
      <c r="B3" s="536"/>
      <c r="C3" s="313" t="s">
        <v>268</v>
      </c>
      <c r="D3" s="504" t="s">
        <v>273</v>
      </c>
      <c r="E3" s="505"/>
      <c r="F3" s="505"/>
      <c r="G3" s="505"/>
      <c r="H3" s="506"/>
      <c r="I3" s="514" t="s">
        <v>267</v>
      </c>
      <c r="J3" s="514"/>
      <c r="K3" s="520">
        <f ca="1">TODAY()</f>
        <v>45184</v>
      </c>
      <c r="L3" s="520"/>
      <c r="M3" s="520"/>
      <c r="N3" s="541"/>
      <c r="O3" s="355"/>
      <c r="P3" s="356" t="s">
        <v>638</v>
      </c>
      <c r="R3" s="225"/>
      <c r="S3" s="225"/>
      <c r="T3" s="225"/>
      <c r="U3" s="225"/>
      <c r="V3" s="315"/>
      <c r="W3" s="345"/>
      <c r="X3" s="351"/>
      <c r="Y3" s="351"/>
      <c r="Z3" s="351"/>
      <c r="AA3" s="351"/>
      <c r="AB3" s="351"/>
      <c r="AC3" s="351"/>
      <c r="AD3" s="351"/>
      <c r="AE3" s="351"/>
      <c r="AF3" s="351"/>
      <c r="AG3" s="351"/>
      <c r="AH3" s="351"/>
      <c r="AI3" s="351"/>
      <c r="AJ3" s="351"/>
      <c r="AK3" s="351"/>
    </row>
    <row r="4" spans="2:37" ht="24">
      <c r="B4" s="536"/>
      <c r="C4" s="313" t="s">
        <v>269</v>
      </c>
      <c r="D4" s="504" t="s">
        <v>271</v>
      </c>
      <c r="E4" s="505"/>
      <c r="F4" s="505"/>
      <c r="G4" s="505"/>
      <c r="H4" s="506"/>
      <c r="I4" s="514" t="s">
        <v>265</v>
      </c>
      <c r="J4" s="514"/>
      <c r="K4" s="504"/>
      <c r="L4" s="504"/>
      <c r="M4" s="504"/>
      <c r="N4" s="533"/>
      <c r="O4" s="357"/>
      <c r="P4" s="233" t="s">
        <v>280</v>
      </c>
      <c r="Q4" s="225"/>
      <c r="R4" s="225"/>
      <c r="S4" s="225"/>
      <c r="T4" s="225"/>
      <c r="U4" s="225"/>
      <c r="V4" s="234"/>
      <c r="W4" s="345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  <c r="AI4" s="351"/>
      <c r="AJ4" s="351"/>
      <c r="AK4" s="351"/>
    </row>
    <row r="5" spans="2:37" ht="24">
      <c r="B5" s="537"/>
      <c r="C5" s="313" t="s">
        <v>270</v>
      </c>
      <c r="D5" s="504" t="s">
        <v>272</v>
      </c>
      <c r="E5" s="505"/>
      <c r="F5" s="505"/>
      <c r="G5" s="505"/>
      <c r="H5" s="506"/>
      <c r="I5" s="514" t="s">
        <v>266</v>
      </c>
      <c r="J5" s="514"/>
      <c r="K5" s="504" t="s">
        <v>643</v>
      </c>
      <c r="L5" s="504"/>
      <c r="M5" s="504"/>
      <c r="N5" s="533"/>
      <c r="O5" s="357"/>
      <c r="P5" s="233" t="s">
        <v>281</v>
      </c>
      <c r="Q5" s="225"/>
      <c r="R5" s="225"/>
      <c r="S5" s="225"/>
      <c r="T5" s="225"/>
      <c r="U5" s="225"/>
      <c r="V5" s="236"/>
      <c r="W5" s="345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</row>
    <row r="6" spans="2:37" ht="24" customHeight="1">
      <c r="B6" s="525" t="s">
        <v>275</v>
      </c>
      <c r="C6" s="519"/>
      <c r="D6" s="347" t="s">
        <v>37</v>
      </c>
      <c r="E6" s="318"/>
      <c r="F6" s="318"/>
      <c r="G6" s="318"/>
      <c r="H6" s="318"/>
      <c r="I6" s="318"/>
      <c r="J6" s="318"/>
      <c r="K6" s="318"/>
      <c r="L6" s="318"/>
      <c r="M6" s="318"/>
      <c r="N6" s="320"/>
      <c r="P6" s="233" t="s">
        <v>631</v>
      </c>
      <c r="Q6" s="225"/>
      <c r="R6" s="225"/>
      <c r="S6" s="225"/>
      <c r="T6" s="225"/>
      <c r="U6" s="315"/>
      <c r="V6" s="315"/>
      <c r="W6" s="345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</row>
    <row r="7" spans="2:37" ht="23.4" customHeight="1">
      <c r="B7" s="525" t="s">
        <v>276</v>
      </c>
      <c r="C7" s="525"/>
      <c r="D7" s="347" t="s">
        <v>2</v>
      </c>
      <c r="E7" s="265"/>
      <c r="F7" s="265"/>
      <c r="G7" s="265"/>
      <c r="H7" s="265"/>
      <c r="I7" s="265"/>
      <c r="J7" s="265"/>
      <c r="K7" s="265"/>
      <c r="L7" s="265"/>
      <c r="M7" s="265"/>
      <c r="N7" s="305"/>
      <c r="P7" s="233" t="s">
        <v>632</v>
      </c>
      <c r="Q7" s="225"/>
      <c r="R7" s="225"/>
      <c r="S7" s="225"/>
      <c r="T7" s="225"/>
      <c r="U7" s="315"/>
      <c r="V7" s="315"/>
      <c r="W7" s="345"/>
      <c r="X7" s="351"/>
      <c r="Y7" s="351"/>
      <c r="Z7" s="351"/>
      <c r="AA7" s="351"/>
      <c r="AB7" s="351"/>
      <c r="AC7" s="351"/>
      <c r="AD7" s="351"/>
      <c r="AE7" s="351"/>
      <c r="AF7" s="351"/>
      <c r="AG7" s="351"/>
      <c r="AH7" s="351"/>
      <c r="AI7" s="351"/>
      <c r="AJ7" s="351"/>
      <c r="AK7" s="351"/>
    </row>
    <row r="8" spans="2:37" ht="24">
      <c r="B8" s="527" t="s">
        <v>193</v>
      </c>
      <c r="C8" s="527"/>
      <c r="D8" s="527"/>
      <c r="E8" s="527"/>
      <c r="F8" s="241"/>
      <c r="G8" s="244"/>
      <c r="H8" s="244"/>
      <c r="I8" s="241"/>
      <c r="J8" s="241"/>
      <c r="K8" s="241"/>
      <c r="L8" s="241"/>
      <c r="M8" s="241"/>
      <c r="N8" s="358"/>
      <c r="P8" s="233"/>
      <c r="Q8" s="225"/>
      <c r="R8" s="225"/>
      <c r="S8" s="225"/>
      <c r="T8" s="225"/>
      <c r="U8" s="315"/>
      <c r="V8" s="315"/>
      <c r="W8" s="345"/>
      <c r="X8" s="351"/>
      <c r="Y8" s="351"/>
      <c r="Z8" s="351"/>
      <c r="AA8" s="351"/>
      <c r="AB8" s="351"/>
      <c r="AC8" s="351"/>
      <c r="AD8" s="351"/>
      <c r="AE8" s="351"/>
      <c r="AF8" s="351"/>
      <c r="AG8" s="351"/>
      <c r="AH8" s="351"/>
      <c r="AI8" s="351"/>
      <c r="AJ8" s="351"/>
      <c r="AK8" s="351"/>
    </row>
    <row r="9" spans="2:37" ht="22.95" customHeight="1">
      <c r="B9" s="529" t="s">
        <v>194</v>
      </c>
      <c r="C9" s="529"/>
      <c r="D9" s="331" cm="1">
        <f t="array" ref="D9">IF(D7=สูตร!C1,2500,IF(D7=สูตร!C2,2900,IF(D7=สูตร!C3,2900,IF(D7=สูตร!C4,2900,IF(D7=สูตร!C5,2900,IF(D7=สูตร!C6,2900,IF(D7=สูตร!C7,6200,on)))))))</f>
        <v>2500</v>
      </c>
      <c r="E9" s="318" t="s">
        <v>3</v>
      </c>
      <c r="F9" s="225"/>
      <c r="G9" s="318"/>
      <c r="H9" s="320"/>
      <c r="I9" s="318" t="s">
        <v>212</v>
      </c>
      <c r="J9" s="524">
        <f>IF(D6=สูตร!S1,คำนวณBeam!D28,คำนวณBeam!D29)</f>
        <v>1</v>
      </c>
      <c r="K9" s="524"/>
      <c r="L9" s="318"/>
      <c r="M9" s="318"/>
      <c r="N9" s="320"/>
      <c r="P9" s="233"/>
      <c r="Q9" s="225"/>
      <c r="R9" s="225"/>
      <c r="S9" s="225"/>
      <c r="T9" s="225"/>
      <c r="U9" s="315"/>
      <c r="V9" s="315"/>
      <c r="W9" s="345"/>
      <c r="X9" s="351"/>
      <c r="Y9" s="351"/>
      <c r="Z9" s="351"/>
      <c r="AA9" s="351"/>
      <c r="AB9" s="351"/>
      <c r="AC9" s="351"/>
      <c r="AD9" s="351"/>
      <c r="AE9" s="351"/>
      <c r="AF9" s="351"/>
      <c r="AG9" s="351"/>
      <c r="AH9" s="351"/>
      <c r="AI9" s="351"/>
      <c r="AJ9" s="351"/>
      <c r="AK9" s="351"/>
    </row>
    <row r="10" spans="2:37" ht="24.6" thickBot="1">
      <c r="B10" s="511" t="s">
        <v>472</v>
      </c>
      <c r="C10" s="511"/>
      <c r="D10" s="348">
        <v>2040000</v>
      </c>
      <c r="E10" s="265" t="s">
        <v>3</v>
      </c>
      <c r="F10" s="265"/>
      <c r="G10" s="265"/>
      <c r="H10" s="305"/>
      <c r="I10" s="265"/>
      <c r="J10" s="265"/>
      <c r="K10" s="265"/>
      <c r="L10" s="265"/>
      <c r="M10" s="265"/>
      <c r="N10" s="305"/>
      <c r="P10" s="359"/>
      <c r="Q10" s="360"/>
      <c r="R10" s="360"/>
      <c r="S10" s="360"/>
      <c r="T10" s="360"/>
      <c r="U10" s="360"/>
      <c r="V10" s="360"/>
      <c r="W10" s="361"/>
      <c r="X10" s="351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  <c r="AI10" s="351"/>
      <c r="AJ10" s="351"/>
      <c r="AK10" s="351"/>
    </row>
    <row r="11" spans="2:37" ht="24.6" thickBot="1">
      <c r="B11" s="243" t="s">
        <v>195</v>
      </c>
      <c r="C11" s="241"/>
      <c r="D11" s="244"/>
      <c r="E11" s="241"/>
      <c r="F11" s="329"/>
      <c r="G11" s="241"/>
      <c r="H11" s="241"/>
      <c r="I11" s="241"/>
      <c r="J11" s="241"/>
      <c r="K11" s="241"/>
      <c r="L11" s="241"/>
      <c r="M11" s="241"/>
      <c r="N11" s="358"/>
      <c r="P11" s="351"/>
      <c r="Q11" s="351"/>
      <c r="R11" s="351"/>
      <c r="S11" s="351"/>
      <c r="T11" s="351"/>
      <c r="U11" s="351"/>
      <c r="V11" s="351"/>
      <c r="W11" s="351"/>
      <c r="X11" s="351"/>
      <c r="Y11" s="351"/>
      <c r="Z11" s="351"/>
      <c r="AA11" s="351"/>
      <c r="AB11" s="351"/>
      <c r="AC11" s="351"/>
      <c r="AD11" s="351"/>
      <c r="AE11" s="351"/>
      <c r="AF11" s="351"/>
      <c r="AG11" s="351"/>
      <c r="AH11" s="351"/>
      <c r="AI11" s="351"/>
      <c r="AJ11" s="351"/>
      <c r="AK11" s="351"/>
    </row>
    <row r="12" spans="2:37" ht="23.4" customHeight="1" thickBot="1">
      <c r="B12" s="534" t="s">
        <v>585</v>
      </c>
      <c r="C12" s="534"/>
      <c r="D12" s="381">
        <v>9.36</v>
      </c>
      <c r="E12" s="225" t="s">
        <v>509</v>
      </c>
      <c r="F12" s="225"/>
      <c r="G12" s="225"/>
      <c r="H12" s="225"/>
      <c r="I12" s="324" t="s">
        <v>494</v>
      </c>
      <c r="J12" s="225"/>
      <c r="K12" s="300">
        <f>คำนวณBeam!D32</f>
        <v>229.678</v>
      </c>
      <c r="L12" s="225" t="s">
        <v>5</v>
      </c>
      <c r="M12" s="225"/>
      <c r="N12" s="304"/>
      <c r="O12" s="224"/>
      <c r="P12" s="363" t="s">
        <v>264</v>
      </c>
      <c r="Q12" s="364"/>
      <c r="R12" s="566">
        <v>3</v>
      </c>
      <c r="S12" s="365"/>
      <c r="T12" s="365"/>
      <c r="U12" s="365"/>
      <c r="V12" s="365"/>
      <c r="W12" s="365"/>
      <c r="X12" s="365"/>
      <c r="Y12" s="365"/>
      <c r="Z12" s="365"/>
      <c r="AA12" s="365"/>
      <c r="AB12" s="365"/>
      <c r="AC12" s="365"/>
      <c r="AD12" s="365"/>
      <c r="AE12" s="365"/>
      <c r="AF12" s="365"/>
      <c r="AG12" s="365"/>
      <c r="AH12" s="365"/>
      <c r="AI12" s="365"/>
      <c r="AJ12" s="365"/>
      <c r="AK12" s="366"/>
    </row>
    <row r="13" spans="2:37" ht="23.4" customHeight="1">
      <c r="B13" s="545" t="s">
        <v>586</v>
      </c>
      <c r="C13" s="545"/>
      <c r="D13" s="380">
        <v>0</v>
      </c>
      <c r="E13" s="225" t="s">
        <v>509</v>
      </c>
      <c r="F13" s="225"/>
      <c r="G13" s="225"/>
      <c r="H13" s="225"/>
      <c r="I13" s="325" t="s">
        <v>198</v>
      </c>
      <c r="J13" s="304"/>
      <c r="K13" s="348">
        <v>3.35</v>
      </c>
      <c r="L13" s="225" t="s">
        <v>4</v>
      </c>
      <c r="M13" s="225"/>
      <c r="N13" s="304"/>
      <c r="P13" s="367"/>
      <c r="Q13" s="315"/>
      <c r="R13" s="315"/>
      <c r="S13" s="315"/>
      <c r="T13" s="315"/>
      <c r="U13" s="315"/>
      <c r="V13" s="315"/>
      <c r="W13" s="315"/>
      <c r="X13" s="315"/>
      <c r="Y13" s="315"/>
      <c r="Z13" s="315"/>
      <c r="AA13" s="368"/>
      <c r="AB13" s="311"/>
      <c r="AC13" s="311"/>
      <c r="AD13" s="311"/>
      <c r="AE13" s="311"/>
      <c r="AF13" s="311"/>
      <c r="AG13" s="311"/>
      <c r="AH13" s="311"/>
      <c r="AI13" s="311"/>
      <c r="AJ13" s="311"/>
      <c r="AK13" s="353"/>
    </row>
    <row r="14" spans="2:37" ht="25.2">
      <c r="B14" s="545" t="s">
        <v>469</v>
      </c>
      <c r="C14" s="545"/>
      <c r="D14" s="348">
        <v>214</v>
      </c>
      <c r="E14" s="225" t="s">
        <v>5</v>
      </c>
      <c r="F14" s="225"/>
      <c r="G14" s="225"/>
      <c r="H14" s="225"/>
      <c r="I14" s="325" t="s">
        <v>470</v>
      </c>
      <c r="J14" s="225"/>
      <c r="K14" s="277">
        <f>คำนวณBeam!D26</f>
        <v>1.1166666666666667</v>
      </c>
      <c r="L14" s="225" t="s">
        <v>4</v>
      </c>
      <c r="M14" s="225"/>
      <c r="N14" s="304"/>
      <c r="P14" s="367">
        <v>1</v>
      </c>
      <c r="Q14" s="315"/>
      <c r="R14" s="315"/>
      <c r="S14" s="315"/>
      <c r="T14" s="315"/>
      <c r="U14" s="315"/>
      <c r="V14" s="369" t="s">
        <v>342</v>
      </c>
      <c r="W14" s="369"/>
      <c r="X14" s="369"/>
      <c r="Y14" s="369"/>
      <c r="Z14" s="315"/>
      <c r="AA14" s="367">
        <v>14</v>
      </c>
      <c r="AB14" s="315"/>
      <c r="AC14" s="315"/>
      <c r="AD14" s="315"/>
      <c r="AE14" s="315"/>
      <c r="AF14" s="315"/>
      <c r="AG14" s="369" t="s">
        <v>342</v>
      </c>
      <c r="AH14" s="369"/>
      <c r="AI14" s="369"/>
      <c r="AJ14" s="369"/>
      <c r="AK14" s="345"/>
    </row>
    <row r="15" spans="2:37" ht="25.2">
      <c r="B15" s="511" t="s">
        <v>493</v>
      </c>
      <c r="C15" s="511"/>
      <c r="D15" s="370">
        <f>คำนวณBeam!D33</f>
        <v>252.09699166666667</v>
      </c>
      <c r="E15" s="265" t="s">
        <v>196</v>
      </c>
      <c r="F15" s="265"/>
      <c r="G15" s="265"/>
      <c r="H15" s="265"/>
      <c r="I15" s="371" t="s">
        <v>471</v>
      </c>
      <c r="J15" s="265"/>
      <c r="K15" s="370">
        <f>คำนวณBeam!D27</f>
        <v>1.1166666666666667</v>
      </c>
      <c r="L15" s="265" t="s">
        <v>4</v>
      </c>
      <c r="M15" s="265"/>
      <c r="N15" s="305"/>
      <c r="P15" s="367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67"/>
      <c r="AB15" s="315"/>
      <c r="AC15" s="315"/>
      <c r="AD15" s="315"/>
      <c r="AE15" s="315"/>
      <c r="AF15" s="315"/>
      <c r="AG15" s="315"/>
      <c r="AH15" s="315"/>
      <c r="AI15" s="315"/>
      <c r="AJ15" s="315"/>
      <c r="AK15" s="345"/>
    </row>
    <row r="16" spans="2:37" ht="24.6" customHeight="1">
      <c r="B16" s="243" t="s">
        <v>427</v>
      </c>
      <c r="C16" s="244"/>
      <c r="D16" s="244"/>
      <c r="E16" s="372"/>
      <c r="F16" s="241"/>
      <c r="G16" s="241"/>
      <c r="H16" s="241"/>
      <c r="I16" s="241"/>
      <c r="J16" s="241"/>
      <c r="K16" s="329"/>
      <c r="L16" s="241"/>
      <c r="M16" s="241"/>
      <c r="N16" s="358"/>
      <c r="P16" s="367">
        <v>2</v>
      </c>
      <c r="Q16" s="315"/>
      <c r="R16" s="315"/>
      <c r="S16" s="315"/>
      <c r="T16" s="315"/>
      <c r="U16" s="315"/>
      <c r="V16" s="369" t="s">
        <v>343</v>
      </c>
      <c r="W16" s="369"/>
      <c r="X16" s="369"/>
      <c r="Y16" s="369"/>
      <c r="Z16" s="315"/>
      <c r="AA16" s="367">
        <v>15</v>
      </c>
      <c r="AB16" s="315"/>
      <c r="AC16" s="315"/>
      <c r="AD16" s="315"/>
      <c r="AE16" s="315"/>
      <c r="AF16" s="315"/>
      <c r="AG16" s="369" t="s">
        <v>343</v>
      </c>
      <c r="AH16" s="369"/>
      <c r="AI16" s="369"/>
      <c r="AJ16" s="369"/>
      <c r="AK16" s="345"/>
    </row>
    <row r="17" spans="2:37" ht="24" customHeight="1">
      <c r="B17" s="324" t="s">
        <v>199</v>
      </c>
      <c r="C17" s="507" t="s">
        <v>644</v>
      </c>
      <c r="D17" s="546"/>
      <c r="E17" s="547"/>
      <c r="F17" s="318"/>
      <c r="G17" s="318"/>
      <c r="H17" s="318"/>
      <c r="I17" s="318"/>
      <c r="J17" s="318"/>
      <c r="K17" s="318"/>
      <c r="L17" s="318"/>
      <c r="M17" s="318"/>
      <c r="N17" s="320"/>
      <c r="P17" s="367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67"/>
      <c r="AB17" s="315"/>
      <c r="AC17" s="315"/>
      <c r="AD17" s="315"/>
      <c r="AE17" s="315"/>
      <c r="AF17" s="315"/>
      <c r="AG17" s="315"/>
      <c r="AH17" s="315"/>
      <c r="AI17" s="315"/>
      <c r="AJ17" s="315"/>
      <c r="AK17" s="345"/>
    </row>
    <row r="18" spans="2:37" ht="23.4" customHeight="1">
      <c r="B18" s="325" t="s">
        <v>436</v>
      </c>
      <c r="C18" s="225"/>
      <c r="D18" s="225"/>
      <c r="E18" s="225" t="s">
        <v>439</v>
      </c>
      <c r="F18" s="225">
        <f>คำนวณBeam!D33</f>
        <v>252.09699166666667</v>
      </c>
      <c r="G18" s="225" t="s">
        <v>259</v>
      </c>
      <c r="H18" s="225"/>
      <c r="I18" s="225"/>
      <c r="J18" s="225"/>
      <c r="K18" s="225"/>
      <c r="L18" s="225"/>
      <c r="M18" s="225"/>
      <c r="N18" s="304"/>
      <c r="P18" s="367">
        <v>3</v>
      </c>
      <c r="Q18" s="315"/>
      <c r="R18" s="315"/>
      <c r="S18" s="315"/>
      <c r="T18" s="315"/>
      <c r="U18" s="315"/>
      <c r="V18" s="369" t="s">
        <v>343</v>
      </c>
      <c r="W18" s="369"/>
      <c r="X18" s="369"/>
      <c r="Y18" s="369"/>
      <c r="Z18" s="315"/>
      <c r="AA18" s="367">
        <v>16</v>
      </c>
      <c r="AB18" s="315"/>
      <c r="AC18" s="315"/>
      <c r="AD18" s="315"/>
      <c r="AE18" s="315"/>
      <c r="AF18" s="315"/>
      <c r="AG18" s="369" t="s">
        <v>342</v>
      </c>
      <c r="AH18" s="369"/>
      <c r="AI18" s="369"/>
      <c r="AJ18" s="369"/>
      <c r="AK18" s="345"/>
    </row>
    <row r="19" spans="2:37" ht="23.4" customHeight="1">
      <c r="B19" s="325"/>
      <c r="C19" s="225"/>
      <c r="D19" s="225"/>
      <c r="E19" s="225" t="str">
        <f>IF(D6=สูตร!S1,คำนวณBeam!I41,คำนวณBeam!X39)</f>
        <v>Fb</v>
      </c>
      <c r="F19" s="300">
        <f>IF(D6=สูตร!S1,คำนวณBeam!J41,คำนวณBeam!Y39)</f>
        <v>1500</v>
      </c>
      <c r="G19" s="225" t="str">
        <f>IF(D6=สูตร!S1,คำนวณBeam!K41,คำนวณBeam!Z39)</f>
        <v>ksc</v>
      </c>
      <c r="H19" s="225" t="str">
        <f>IF(D6=สูตร!S1,คำนวณBeam!L41,"")</f>
        <v>&gt;=fb</v>
      </c>
      <c r="I19" s="225" t="str">
        <f>IF(D6=สูตร!S1,คำนวณBeam!M41,"")</f>
        <v>Pass</v>
      </c>
      <c r="J19" s="225"/>
      <c r="K19" s="225"/>
      <c r="L19" s="225"/>
      <c r="M19" s="225"/>
      <c r="N19" s="304"/>
      <c r="P19" s="367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67"/>
      <c r="AB19" s="315"/>
      <c r="AC19" s="315"/>
      <c r="AD19" s="315"/>
      <c r="AE19" s="315"/>
      <c r="AF19" s="315"/>
      <c r="AG19" s="315"/>
      <c r="AH19" s="315"/>
      <c r="AI19" s="315"/>
      <c r="AJ19" s="315"/>
      <c r="AK19" s="345"/>
    </row>
    <row r="20" spans="2:37" ht="23.4" customHeight="1">
      <c r="B20" s="325"/>
      <c r="C20" s="225"/>
      <c r="D20" s="225"/>
      <c r="E20" s="225" t="str">
        <f>IF(D6=สูตร!S1,คำนวณBeam!I43,คำนวณBeam!X40)</f>
        <v>Ma</v>
      </c>
      <c r="F20" s="300">
        <f>IF(D6=สูตร!S1,คำนวณBeam!J43,คำนวณBeam!Y40)</f>
        <v>340.2</v>
      </c>
      <c r="G20" s="225" t="str">
        <f>IF(D6=สูตร!S1,คำนวณBeam!K43,คำนวณBeam!Z40)</f>
        <v>kg.m</v>
      </c>
      <c r="H20" s="225" t="str">
        <f>IF(D6=สูตร!S1,คำนวณBeam!L43,คำนวณBeam!AA40)</f>
        <v>;&gt;=Mu</v>
      </c>
      <c r="I20" s="225" t="str">
        <f>IF(D6=สูตร!S1,คำนวณBeam!M43,คำนวณBeam!AB40)</f>
        <v>Pass</v>
      </c>
      <c r="J20" s="225"/>
      <c r="K20" s="225"/>
      <c r="L20" s="225"/>
      <c r="M20" s="225"/>
      <c r="N20" s="304"/>
      <c r="P20" s="367">
        <v>4</v>
      </c>
      <c r="Q20" s="315"/>
      <c r="R20" s="315"/>
      <c r="S20" s="315"/>
      <c r="T20" s="315"/>
      <c r="U20" s="315"/>
      <c r="V20" s="369" t="s">
        <v>344</v>
      </c>
      <c r="W20" s="369"/>
      <c r="X20" s="369"/>
      <c r="Y20" s="369"/>
      <c r="Z20" s="315"/>
      <c r="AA20" s="367">
        <v>17</v>
      </c>
      <c r="AB20" s="315"/>
      <c r="AC20" s="315"/>
      <c r="AD20" s="315"/>
      <c r="AE20" s="315"/>
      <c r="AF20" s="315"/>
      <c r="AG20" s="369" t="s">
        <v>343</v>
      </c>
      <c r="AH20" s="369"/>
      <c r="AI20" s="369"/>
      <c r="AJ20" s="369"/>
      <c r="AK20" s="345"/>
    </row>
    <row r="21" spans="2:37" ht="23.4" customHeight="1">
      <c r="B21" s="3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304"/>
      <c r="P21" s="367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67"/>
      <c r="AB21" s="315"/>
      <c r="AC21" s="315"/>
      <c r="AD21" s="315"/>
      <c r="AE21" s="315"/>
      <c r="AF21" s="315"/>
      <c r="AG21" s="315"/>
      <c r="AH21" s="315"/>
      <c r="AI21" s="315"/>
      <c r="AJ21" s="315"/>
      <c r="AK21" s="345"/>
    </row>
    <row r="22" spans="2:37" ht="23.4" customHeight="1">
      <c r="B22" s="325" t="s">
        <v>437</v>
      </c>
      <c r="C22" s="225"/>
      <c r="D22" s="225"/>
      <c r="E22" s="225" t="s">
        <v>438</v>
      </c>
      <c r="F22" s="225">
        <f>คำนวณBeam!D32</f>
        <v>229.678</v>
      </c>
      <c r="G22" s="225" t="s">
        <v>5</v>
      </c>
      <c r="H22" s="225"/>
      <c r="I22" s="225"/>
      <c r="J22" s="225"/>
      <c r="K22" s="225"/>
      <c r="L22" s="225"/>
      <c r="M22" s="225"/>
      <c r="N22" s="304"/>
      <c r="P22" s="367">
        <v>5</v>
      </c>
      <c r="Q22" s="315"/>
      <c r="R22" s="315"/>
      <c r="S22" s="315"/>
      <c r="T22" s="315"/>
      <c r="U22" s="315"/>
      <c r="V22" s="369" t="s">
        <v>345</v>
      </c>
      <c r="W22" s="369"/>
      <c r="X22" s="369"/>
      <c r="Y22" s="369"/>
      <c r="Z22" s="315"/>
      <c r="AA22" s="367">
        <v>18</v>
      </c>
      <c r="AB22" s="315"/>
      <c r="AC22" s="315"/>
      <c r="AD22" s="315"/>
      <c r="AE22" s="315"/>
      <c r="AF22" s="315"/>
      <c r="AG22" s="369" t="s">
        <v>350</v>
      </c>
      <c r="AH22" s="369"/>
      <c r="AI22" s="369"/>
      <c r="AJ22" s="369"/>
      <c r="AK22" s="345"/>
    </row>
    <row r="23" spans="2:37" ht="23.4" customHeight="1">
      <c r="B23" s="325"/>
      <c r="C23" s="225"/>
      <c r="D23" s="225"/>
      <c r="E23" s="225" t="str">
        <f>IF(D6=สูตร!S1,คำนวณBeam!J47,คำนวณBeam!X59)</f>
        <v>Fv</v>
      </c>
      <c r="F23" s="225">
        <f>IF(D6=สูตร!S1,คำนวณBeam!K47,คำนวณBeam!Y59)</f>
        <v>1000</v>
      </c>
      <c r="G23" s="225" t="str">
        <f>IF(D6=สูตร!S1,คำนวณBeam!L47,คำนวณBeam!Z59)</f>
        <v>ksc</v>
      </c>
      <c r="H23" s="225"/>
      <c r="I23" s="225"/>
      <c r="J23" s="225"/>
      <c r="K23" s="225"/>
      <c r="L23" s="225"/>
      <c r="M23" s="225"/>
      <c r="N23" s="304"/>
      <c r="P23" s="367"/>
      <c r="Q23" s="315"/>
      <c r="R23" s="315"/>
      <c r="S23" s="315"/>
      <c r="T23" s="315"/>
      <c r="U23" s="315"/>
      <c r="V23" s="369"/>
      <c r="W23" s="369"/>
      <c r="X23" s="369"/>
      <c r="Y23" s="369"/>
      <c r="Z23" s="315"/>
      <c r="AA23" s="367"/>
      <c r="AB23" s="315"/>
      <c r="AC23" s="315"/>
      <c r="AD23" s="315"/>
      <c r="AE23" s="315"/>
      <c r="AF23" s="315"/>
      <c r="AG23" s="315"/>
      <c r="AH23" s="315"/>
      <c r="AI23" s="315"/>
      <c r="AJ23" s="315"/>
      <c r="AK23" s="345"/>
    </row>
    <row r="24" spans="2:37" ht="23.4" customHeight="1">
      <c r="B24" s="325"/>
      <c r="C24" s="225"/>
      <c r="D24" s="225"/>
      <c r="E24" s="225" t="str">
        <f>IF(D6=สูตร!S1,คำนวณBeam!J48,คำนวณBeam!X60)</f>
        <v>Va</v>
      </c>
      <c r="F24" s="225">
        <f>IF(D6=สูตร!S1,คำนวณBeam!K48,คำนวณBeam!Y60)</f>
        <v>5000</v>
      </c>
      <c r="G24" s="225" t="str">
        <f>IF(D6=สูตร!S1,คำนวณBeam!L48,คำนวณBeam!Z60)</f>
        <v>kg</v>
      </c>
      <c r="H24" s="225" t="str">
        <f>IF(D6=สูตร!S1,คำนวณBeam!M48,คำนวณBeam!AA60)</f>
        <v>;&gt;=Vu</v>
      </c>
      <c r="I24" s="225" t="str">
        <f>IF(D6=สูตร!S1,คำนวณBeam!N48,คำนวณBeam!AB60)</f>
        <v>Pass</v>
      </c>
      <c r="J24" s="225"/>
      <c r="K24" s="225"/>
      <c r="L24" s="225"/>
      <c r="M24" s="225"/>
      <c r="N24" s="304"/>
      <c r="P24" s="367">
        <v>6</v>
      </c>
      <c r="Q24" s="315"/>
      <c r="R24" s="315"/>
      <c r="S24" s="315"/>
      <c r="T24" s="315"/>
      <c r="U24" s="315"/>
      <c r="V24" s="369" t="s">
        <v>346</v>
      </c>
      <c r="W24" s="369"/>
      <c r="X24" s="369"/>
      <c r="Y24" s="369"/>
      <c r="Z24" s="315"/>
      <c r="AA24" s="367">
        <v>19</v>
      </c>
      <c r="AB24" s="315"/>
      <c r="AC24" s="315"/>
      <c r="AD24" s="315"/>
      <c r="AE24" s="315"/>
      <c r="AF24" s="315"/>
      <c r="AG24" s="369" t="s">
        <v>618</v>
      </c>
      <c r="AH24" s="369"/>
      <c r="AI24" s="369"/>
      <c r="AJ24" s="369"/>
      <c r="AK24" s="345"/>
    </row>
    <row r="25" spans="2:37" ht="23.4" customHeight="1">
      <c r="B25" s="3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304"/>
      <c r="P25" s="367"/>
      <c r="Q25" s="315"/>
      <c r="R25" s="315"/>
      <c r="S25" s="315"/>
      <c r="T25" s="315"/>
      <c r="U25" s="315"/>
      <c r="V25" s="315"/>
      <c r="W25" s="315"/>
      <c r="X25" s="315"/>
      <c r="Y25" s="315"/>
      <c r="Z25" s="315"/>
      <c r="AA25" s="367"/>
      <c r="AB25" s="315"/>
      <c r="AC25" s="315"/>
      <c r="AD25" s="315"/>
      <c r="AE25" s="315"/>
      <c r="AF25" s="315"/>
      <c r="AG25" s="315"/>
      <c r="AH25" s="315"/>
      <c r="AI25" s="315"/>
      <c r="AJ25" s="315"/>
      <c r="AK25" s="345"/>
    </row>
    <row r="26" spans="2:37" ht="23.4" customHeight="1">
      <c r="B26" s="325" t="s">
        <v>235</v>
      </c>
      <c r="C26" s="225"/>
      <c r="D26" s="225"/>
      <c r="E26" s="225" t="str">
        <f>คำนวณBeam!I53</f>
        <v>∆</v>
      </c>
      <c r="F26" s="334">
        <f>คำนวณBeam!J53</f>
        <v>0.78045411232488904</v>
      </c>
      <c r="G26" s="225" t="str">
        <f>คำนวณBeam!K53</f>
        <v>cm</v>
      </c>
      <c r="H26" s="225"/>
      <c r="I26" s="225"/>
      <c r="J26" s="225"/>
      <c r="K26" s="225"/>
      <c r="L26" s="225"/>
      <c r="M26" s="225"/>
      <c r="N26" s="304"/>
      <c r="P26" s="367">
        <v>7</v>
      </c>
      <c r="Q26" s="315"/>
      <c r="R26" s="315"/>
      <c r="S26" s="315"/>
      <c r="T26" s="315"/>
      <c r="U26" s="315"/>
      <c r="V26" s="369" t="s">
        <v>347</v>
      </c>
      <c r="W26" s="369"/>
      <c r="X26" s="369"/>
      <c r="Y26" s="369"/>
      <c r="Z26" s="315"/>
      <c r="AA26" s="367">
        <v>20</v>
      </c>
      <c r="AB26" s="315"/>
      <c r="AC26" s="315"/>
      <c r="AD26" s="315"/>
      <c r="AE26" s="315"/>
      <c r="AF26" s="315"/>
      <c r="AG26" s="369" t="s">
        <v>347</v>
      </c>
      <c r="AH26" s="369"/>
      <c r="AI26" s="369"/>
      <c r="AJ26" s="369"/>
      <c r="AK26" s="345"/>
    </row>
    <row r="27" spans="2:37" ht="23.4" customHeight="1">
      <c r="B27" s="325"/>
      <c r="C27" s="225"/>
      <c r="D27" s="225"/>
      <c r="E27" s="225" t="str">
        <f>คำนวณBeam!I52</f>
        <v>∆a</v>
      </c>
      <c r="F27" s="334">
        <f>คำนวณBeam!J52</f>
        <v>0.93055555555555558</v>
      </c>
      <c r="G27" s="225" t="str">
        <f>คำนวณBeam!K52</f>
        <v>cm</v>
      </c>
      <c r="H27" s="225" t="str">
        <f>คำนวณBeam!L52</f>
        <v>;&gt;=∆</v>
      </c>
      <c r="I27" s="225" t="str">
        <f>คำนวณBeam!M52</f>
        <v>Pass</v>
      </c>
      <c r="J27" s="225"/>
      <c r="K27" s="225"/>
      <c r="L27" s="225"/>
      <c r="M27" s="225"/>
      <c r="N27" s="304"/>
      <c r="P27" s="367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67"/>
      <c r="AB27" s="315"/>
      <c r="AC27" s="315"/>
      <c r="AD27" s="315"/>
      <c r="AE27" s="315"/>
      <c r="AF27" s="315"/>
      <c r="AG27" s="315"/>
      <c r="AH27" s="315"/>
      <c r="AI27" s="315"/>
      <c r="AJ27" s="315"/>
      <c r="AK27" s="345"/>
    </row>
    <row r="28" spans="2:37" ht="23.4" customHeight="1">
      <c r="B28" s="3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304"/>
      <c r="P28" s="367">
        <v>8</v>
      </c>
      <c r="Q28" s="315"/>
      <c r="R28" s="315"/>
      <c r="S28" s="315"/>
      <c r="T28" s="315"/>
      <c r="U28" s="315"/>
      <c r="V28" s="369" t="s">
        <v>348</v>
      </c>
      <c r="W28" s="369"/>
      <c r="X28" s="369"/>
      <c r="Y28" s="369"/>
      <c r="Z28" s="315"/>
      <c r="AA28" s="367">
        <v>21</v>
      </c>
      <c r="AB28" s="315"/>
      <c r="AC28" s="315"/>
      <c r="AD28" s="315"/>
      <c r="AE28" s="315"/>
      <c r="AF28" s="315"/>
      <c r="AG28" s="369" t="s">
        <v>349</v>
      </c>
      <c r="AH28" s="369"/>
      <c r="AI28" s="369"/>
      <c r="AJ28" s="369"/>
      <c r="AK28" s="345"/>
    </row>
    <row r="29" spans="2:37" ht="23.4" customHeight="1">
      <c r="B29" s="325" t="s">
        <v>474</v>
      </c>
      <c r="C29" s="225"/>
      <c r="D29" s="225"/>
      <c r="E29" s="225" t="s">
        <v>625</v>
      </c>
      <c r="F29" s="348">
        <v>3.35</v>
      </c>
      <c r="G29" s="225" t="s">
        <v>180</v>
      </c>
      <c r="H29" s="225"/>
      <c r="I29" s="225"/>
      <c r="J29" s="225"/>
      <c r="K29" s="225"/>
      <c r="L29" s="225"/>
      <c r="M29" s="225"/>
      <c r="N29" s="304"/>
      <c r="P29" s="367"/>
      <c r="Q29" s="315"/>
      <c r="R29" s="315"/>
      <c r="S29" s="315"/>
      <c r="T29" s="315"/>
      <c r="U29" s="315"/>
      <c r="V29" s="315"/>
      <c r="W29" s="315"/>
      <c r="X29" s="315"/>
      <c r="Y29" s="315"/>
      <c r="Z29" s="315"/>
      <c r="AA29" s="367"/>
      <c r="AB29" s="315"/>
      <c r="AC29" s="315"/>
      <c r="AD29" s="315"/>
      <c r="AE29" s="315"/>
      <c r="AF29" s="315"/>
      <c r="AG29" s="315"/>
      <c r="AH29" s="315"/>
      <c r="AI29" s="315"/>
      <c r="AJ29" s="315"/>
      <c r="AK29" s="345"/>
    </row>
    <row r="30" spans="2:37" ht="23.4" customHeight="1">
      <c r="B30" s="325"/>
      <c r="C30" s="225"/>
      <c r="D30" s="225"/>
      <c r="E30" s="225" t="s">
        <v>473</v>
      </c>
      <c r="F30" s="300">
        <f>คำนวณBeam!D36</f>
        <v>229.678</v>
      </c>
      <c r="G30" s="225" t="s">
        <v>5</v>
      </c>
      <c r="H30" s="225"/>
      <c r="I30" s="373"/>
      <c r="J30" s="225"/>
      <c r="K30" s="225"/>
      <c r="L30" s="225"/>
      <c r="M30" s="225"/>
      <c r="N30" s="304"/>
      <c r="P30" s="367">
        <v>9</v>
      </c>
      <c r="Q30" s="315"/>
      <c r="R30" s="315"/>
      <c r="S30" s="315"/>
      <c r="T30" s="315"/>
      <c r="U30" s="315"/>
      <c r="V30" s="369" t="s">
        <v>347</v>
      </c>
      <c r="W30" s="369"/>
      <c r="X30" s="369"/>
      <c r="Y30" s="369"/>
      <c r="Z30" s="315"/>
      <c r="AA30" s="367"/>
      <c r="AB30" s="315"/>
      <c r="AC30" s="315"/>
      <c r="AD30" s="315"/>
      <c r="AE30" s="315"/>
      <c r="AF30" s="315"/>
      <c r="AG30" s="315"/>
      <c r="AH30" s="315"/>
      <c r="AI30" s="315"/>
      <c r="AJ30" s="315"/>
      <c r="AK30" s="345"/>
    </row>
    <row r="31" spans="2:37" ht="23.4" customHeight="1">
      <c r="B31" s="325"/>
      <c r="C31" s="225"/>
      <c r="D31" s="225" t="s">
        <v>510</v>
      </c>
      <c r="E31" s="225" t="str">
        <f>IF(D6=สูตร!S1,คำนวณBeam!J57,คำนวณBeam!W69)</f>
        <v>R/(tw*(N+2.5k))</v>
      </c>
      <c r="F31" s="300">
        <f>IF(D6=สูตร!S1,คำนวณBeam!K57,คำนวณBeam!X69)</f>
        <v>82.027857142857144</v>
      </c>
      <c r="G31" s="225" t="str">
        <f>IF(D6=สูตร!S1,คำนวณBeam!L57,คำนวณBeam!Y69)</f>
        <v>ksc</v>
      </c>
      <c r="H31" s="225" t="str">
        <f>IF(D6=สูตร!S1,คำนวณBeam!M57,"")</f>
        <v>;&lt;=0.66Fy</v>
      </c>
      <c r="I31" s="332" t="str">
        <f>IF(D6=สูตร!S1,คำนวณBeam!N57,"")</f>
        <v>Pass</v>
      </c>
      <c r="J31" s="225"/>
      <c r="K31" s="225"/>
      <c r="L31" s="225"/>
      <c r="M31" s="225"/>
      <c r="N31" s="304"/>
      <c r="P31" s="367"/>
      <c r="Q31" s="315"/>
      <c r="R31" s="315"/>
      <c r="S31" s="315"/>
      <c r="T31" s="315"/>
      <c r="U31" s="315"/>
      <c r="V31" s="315"/>
      <c r="W31" s="315"/>
      <c r="X31" s="315"/>
      <c r="Y31" s="315"/>
      <c r="Z31" s="315"/>
      <c r="AA31" s="367"/>
      <c r="AB31" s="315"/>
      <c r="AC31" s="315"/>
      <c r="AD31" s="315"/>
      <c r="AE31" s="315"/>
      <c r="AF31" s="315"/>
      <c r="AG31" s="315"/>
      <c r="AH31" s="315"/>
      <c r="AI31" s="315"/>
      <c r="AJ31" s="315"/>
      <c r="AK31" s="345"/>
    </row>
    <row r="32" spans="2:37" ht="23.4" customHeight="1">
      <c r="B32" s="325"/>
      <c r="C32" s="225"/>
      <c r="D32" s="225"/>
      <c r="E32" s="225" t="str">
        <f>IF(D6=สูตร!S1,"",คำนวณBeam!W70)</f>
        <v/>
      </c>
      <c r="F32" s="300" t="str">
        <f>IF(D6=สูตร!S1,"",คำนวณBeam!X70)</f>
        <v/>
      </c>
      <c r="G32" s="225" t="str">
        <f>IF(D6=สูตร!S1,"",คำนวณBeam!Y70)</f>
        <v/>
      </c>
      <c r="H32" s="225" t="str">
        <f>IF(D6=สูตร!S1,"",คำนวณBeam!Z70)</f>
        <v/>
      </c>
      <c r="I32" s="332" t="str">
        <f>IF(D6=สูตร!S1,"",คำนวณBeam!AA70)</f>
        <v/>
      </c>
      <c r="J32" s="225"/>
      <c r="K32" s="225"/>
      <c r="L32" s="225"/>
      <c r="M32" s="225"/>
      <c r="N32" s="304"/>
      <c r="P32" s="367">
        <v>10</v>
      </c>
      <c r="Q32" s="315"/>
      <c r="R32" s="315"/>
      <c r="S32" s="315"/>
      <c r="T32" s="315"/>
      <c r="U32" s="315"/>
      <c r="V32" s="369" t="s">
        <v>349</v>
      </c>
      <c r="W32" s="369"/>
      <c r="X32" s="369"/>
      <c r="Y32" s="369"/>
      <c r="Z32" s="315"/>
      <c r="AA32" s="367"/>
      <c r="AB32" s="315"/>
      <c r="AC32" s="315"/>
      <c r="AD32" s="315"/>
      <c r="AE32" s="315"/>
      <c r="AF32" s="315"/>
      <c r="AG32" s="315"/>
      <c r="AH32" s="315"/>
      <c r="AI32" s="315"/>
      <c r="AJ32" s="315"/>
      <c r="AK32" s="345"/>
    </row>
    <row r="33" spans="2:37" ht="23.4" customHeight="1">
      <c r="B33" s="325"/>
      <c r="C33" s="225"/>
      <c r="D33" s="225" t="s">
        <v>511</v>
      </c>
      <c r="E33" s="225" t="str">
        <f>IF(D6=สูตร!S1,คำนวณBeam!J58,คำนวณBeam!W71)</f>
        <v>Ra</v>
      </c>
      <c r="F33" s="300">
        <f>IF(D6=สูตร!S1,คำนวณBeam!K58,คำนวณBeam!X71)</f>
        <v>6678.975671655352</v>
      </c>
      <c r="G33" s="225" t="str">
        <f>IF(D6=สูตร!S1,คำนวณBeam!L58,คำนวณBeam!Y71)</f>
        <v>kg</v>
      </c>
      <c r="H33" s="225" t="str">
        <f>IF(D6=สูตร!S1,คำนวณBeam!M58,"")</f>
        <v>;&gt;=R</v>
      </c>
      <c r="I33" s="332" t="str">
        <f>IF(D6=สูตร!S1,คำนวณBeam!N58,"")</f>
        <v>Pass</v>
      </c>
      <c r="J33" s="225"/>
      <c r="K33" s="225"/>
      <c r="L33" s="225"/>
      <c r="M33" s="225"/>
      <c r="N33" s="304"/>
      <c r="P33" s="367"/>
      <c r="Q33" s="315"/>
      <c r="R33" s="315"/>
      <c r="S33" s="315"/>
      <c r="T33" s="315"/>
      <c r="U33" s="315"/>
      <c r="V33" s="315"/>
      <c r="W33" s="315"/>
      <c r="X33" s="315"/>
      <c r="Y33" s="315"/>
      <c r="Z33" s="315"/>
      <c r="AA33" s="367"/>
      <c r="AB33" s="315"/>
      <c r="AC33" s="315"/>
      <c r="AD33" s="315"/>
      <c r="AE33" s="315"/>
      <c r="AF33" s="315"/>
      <c r="AG33" s="315"/>
      <c r="AH33" s="315"/>
      <c r="AI33" s="315"/>
      <c r="AJ33" s="315"/>
      <c r="AK33" s="345"/>
    </row>
    <row r="34" spans="2:37" ht="24" customHeight="1">
      <c r="B34" s="325"/>
      <c r="C34" s="225"/>
      <c r="D34" s="225"/>
      <c r="E34" s="225" t="str">
        <f>IF(Beam!D6=สูตร!S1,"",คำนวณBeam!W72)</f>
        <v/>
      </c>
      <c r="F34" s="300" t="str">
        <f>IF(D6=สูตร!S1,"",คำนวณBeam!X72)</f>
        <v/>
      </c>
      <c r="G34" s="225" t="str">
        <f>IF(D6=สูตร!S1,"",คำนวณBeam!Y72)</f>
        <v/>
      </c>
      <c r="H34" s="225" t="str">
        <f>IF(D6=สูตร!S1,"",คำนวณBeam!Z72)</f>
        <v/>
      </c>
      <c r="I34" s="332" t="str">
        <f>IF(D6=สูตร!S1,"",คำนวณBeam!AA72)</f>
        <v/>
      </c>
      <c r="J34" s="225"/>
      <c r="K34" s="225"/>
      <c r="L34" s="225"/>
      <c r="M34" s="225"/>
      <c r="N34" s="304"/>
      <c r="P34" s="367">
        <v>11</v>
      </c>
      <c r="Q34" s="315"/>
      <c r="R34" s="315"/>
      <c r="S34" s="315"/>
      <c r="T34" s="315"/>
      <c r="U34" s="315"/>
      <c r="V34" s="369" t="s">
        <v>344</v>
      </c>
      <c r="W34" s="369"/>
      <c r="X34" s="369"/>
      <c r="Y34" s="369"/>
      <c r="Z34" s="315"/>
      <c r="AA34" s="367"/>
      <c r="AB34" s="315"/>
      <c r="AC34" s="315"/>
      <c r="AD34" s="315"/>
      <c r="AE34" s="315"/>
      <c r="AF34" s="315"/>
      <c r="AG34" s="315"/>
      <c r="AH34" s="315"/>
      <c r="AI34" s="315"/>
      <c r="AJ34" s="315"/>
      <c r="AK34" s="345"/>
    </row>
    <row r="35" spans="2:37" ht="23.4" customHeight="1">
      <c r="B35" s="325"/>
      <c r="C35" s="225"/>
      <c r="D35" s="225" t="str">
        <f>IF(D6=สูตร!S1,คำนวณBeam!G59,คำนวณBeam!V73)</f>
        <v>Sidesway web buckling</v>
      </c>
      <c r="E35" s="225" t="str">
        <f>IF(D6=สูตร!S1,คำนวณBeam!J59,คำนวณBeam!W73)</f>
        <v>Ra</v>
      </c>
      <c r="F35" s="300">
        <f>IF(D6=สูตร!S1,คำนวณBeam!K59,คำนวณBeam!X73)</f>
        <v>39861.583547185095</v>
      </c>
      <c r="G35" s="225" t="str">
        <f>IF(D6=สูตร!S1,คำนวณBeam!L59,คำนวณBeam!Y73)</f>
        <v>kg</v>
      </c>
      <c r="H35" s="225" t="str">
        <f>IF(D6=สูตร!S1,คำนวณBeam!M59,"")</f>
        <v>;&gt;=R</v>
      </c>
      <c r="I35" s="332" t="str">
        <f>IF(D6=สูตร!S1,คำนวณBeam!N59,"")</f>
        <v>Pass</v>
      </c>
      <c r="J35" s="225"/>
      <c r="K35" s="225"/>
      <c r="L35" s="225"/>
      <c r="M35" s="225"/>
      <c r="N35" s="304"/>
      <c r="P35" s="367"/>
      <c r="Q35" s="315"/>
      <c r="R35" s="315"/>
      <c r="S35" s="315"/>
      <c r="T35" s="315"/>
      <c r="U35" s="315"/>
      <c r="V35" s="315"/>
      <c r="W35" s="315"/>
      <c r="X35" s="315"/>
      <c r="Y35" s="315"/>
      <c r="Z35" s="315"/>
      <c r="AA35" s="367"/>
      <c r="AB35" s="315"/>
      <c r="AC35" s="315"/>
      <c r="AD35" s="315"/>
      <c r="AE35" s="315"/>
      <c r="AF35" s="315"/>
      <c r="AG35" s="315"/>
      <c r="AH35" s="315"/>
      <c r="AI35" s="315"/>
      <c r="AJ35" s="315"/>
      <c r="AK35" s="345"/>
    </row>
    <row r="36" spans="2:37" ht="23.4" customHeight="1">
      <c r="B36" s="325"/>
      <c r="C36" s="225"/>
      <c r="D36" s="225"/>
      <c r="E36" s="225" t="str">
        <f>IF(D6=สูตร!S1,"",คำนวณBeam!W74)</f>
        <v/>
      </c>
      <c r="F36" s="300" t="str">
        <f>IF(D6=สูตร!S1,"",คำนวณBeam!X74)</f>
        <v/>
      </c>
      <c r="G36" s="225" t="str">
        <f>IF(D6=สูตร!S1,"",คำนวณBeam!Y74)</f>
        <v/>
      </c>
      <c r="H36" s="225" t="str">
        <f>IF(D6=สูตร!S1,"",คำนวณBeam!Z74)</f>
        <v/>
      </c>
      <c r="I36" s="332" t="str">
        <f>IF(D6=สูตร!S1,"",คำนวณBeam!AA74)</f>
        <v/>
      </c>
      <c r="J36" s="225"/>
      <c r="K36" s="225"/>
      <c r="L36" s="225"/>
      <c r="M36" s="225"/>
      <c r="N36" s="304"/>
      <c r="P36" s="367">
        <v>12</v>
      </c>
      <c r="Q36" s="315"/>
      <c r="R36" s="315"/>
      <c r="S36" s="315"/>
      <c r="T36" s="315"/>
      <c r="U36" s="315"/>
      <c r="V36" s="369" t="s">
        <v>350</v>
      </c>
      <c r="W36" s="369"/>
      <c r="X36" s="369"/>
      <c r="Y36" s="369"/>
      <c r="Z36" s="315"/>
      <c r="AA36" s="367"/>
      <c r="AB36" s="315"/>
      <c r="AC36" s="315"/>
      <c r="AD36" s="315"/>
      <c r="AE36" s="315"/>
      <c r="AF36" s="315"/>
      <c r="AG36" s="315"/>
      <c r="AH36" s="315"/>
      <c r="AI36" s="315"/>
      <c r="AJ36" s="315"/>
      <c r="AK36" s="345"/>
    </row>
    <row r="37" spans="2:37" ht="23.4" customHeight="1">
      <c r="B37" s="371"/>
      <c r="C37" s="265"/>
      <c r="D37" s="265"/>
      <c r="E37" s="265"/>
      <c r="F37" s="265"/>
      <c r="G37" s="265"/>
      <c r="H37" s="265"/>
      <c r="I37" s="374"/>
      <c r="J37" s="265"/>
      <c r="K37" s="265"/>
      <c r="L37" s="265"/>
      <c r="M37" s="265"/>
      <c r="N37" s="305"/>
      <c r="P37" s="367"/>
      <c r="Q37" s="315"/>
      <c r="R37" s="315"/>
      <c r="S37" s="315"/>
      <c r="T37" s="315"/>
      <c r="U37" s="315"/>
      <c r="V37" s="315"/>
      <c r="W37" s="315"/>
      <c r="X37" s="315"/>
      <c r="Y37" s="315"/>
      <c r="Z37" s="315"/>
      <c r="AA37" s="367"/>
      <c r="AB37" s="315"/>
      <c r="AC37" s="315"/>
      <c r="AD37" s="315"/>
      <c r="AE37" s="315"/>
      <c r="AF37" s="315"/>
      <c r="AG37" s="315"/>
      <c r="AH37" s="315"/>
      <c r="AI37" s="315"/>
      <c r="AJ37" s="315"/>
      <c r="AK37" s="345"/>
    </row>
    <row r="38" spans="2:37" ht="23.4" customHeight="1">
      <c r="B38" s="375" t="s">
        <v>520</v>
      </c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376"/>
      <c r="P38" s="367">
        <v>13</v>
      </c>
      <c r="Q38" s="315"/>
      <c r="R38" s="315"/>
      <c r="S38" s="315"/>
      <c r="T38" s="315"/>
      <c r="U38" s="315"/>
      <c r="V38" s="369" t="s">
        <v>350</v>
      </c>
      <c r="W38" s="369"/>
      <c r="X38" s="369"/>
      <c r="Y38" s="369"/>
      <c r="Z38" s="315"/>
      <c r="AA38" s="367"/>
      <c r="AB38" s="315"/>
      <c r="AC38" s="315"/>
      <c r="AD38" s="315"/>
      <c r="AE38" s="315"/>
      <c r="AF38" s="315"/>
      <c r="AG38" s="315"/>
      <c r="AH38" s="315"/>
      <c r="AI38" s="315"/>
      <c r="AJ38" s="315"/>
      <c r="AK38" s="345"/>
    </row>
    <row r="39" spans="2:37" ht="23.4" customHeight="1">
      <c r="B39" s="544" t="s">
        <v>518</v>
      </c>
      <c r="C39" s="524"/>
      <c r="D39" s="524" t="str">
        <f>D6</f>
        <v>AISC/ASD</v>
      </c>
      <c r="E39" s="524"/>
      <c r="F39" s="524"/>
      <c r="G39" s="318"/>
      <c r="H39" s="318"/>
      <c r="I39" s="318"/>
      <c r="J39" s="318"/>
      <c r="K39" s="318"/>
      <c r="L39" s="343"/>
      <c r="M39" s="343"/>
      <c r="N39" s="377"/>
      <c r="P39" s="367"/>
      <c r="Q39" s="315"/>
      <c r="R39" s="315"/>
      <c r="S39" s="315"/>
      <c r="T39" s="315"/>
      <c r="U39" s="315"/>
      <c r="V39" s="315"/>
      <c r="W39" s="315"/>
      <c r="X39" s="315"/>
      <c r="Y39" s="315"/>
      <c r="Z39" s="315"/>
      <c r="AA39" s="367"/>
      <c r="AB39" s="315"/>
      <c r="AC39" s="315"/>
      <c r="AD39" s="315"/>
      <c r="AE39" s="315"/>
      <c r="AF39" s="315"/>
      <c r="AG39" s="315"/>
      <c r="AH39" s="315"/>
      <c r="AI39" s="315"/>
      <c r="AJ39" s="315"/>
      <c r="AK39" s="345"/>
    </row>
    <row r="40" spans="2:37" ht="23.4" customHeight="1" thickBot="1">
      <c r="B40" s="542" t="str">
        <f>IF(AND(I20='คำนวณ truss'!C3,I24='คำนวณ truss'!C3,Beam!I27='คำนวณ truss'!C3,I33='คำนวณ truss'!C3,Beam!I35='คำนวณ truss'!C3),"สามารถเลือกใช้เหล็ก","ไม่สามารถเลือกใช้เหล็ก")</f>
        <v>สามารถเลือกใช้เหล็ก</v>
      </c>
      <c r="C40" s="543"/>
      <c r="D40" s="543" t="str">
        <f>C17</f>
        <v>Chanel Steel100x9.36</v>
      </c>
      <c r="E40" s="543"/>
      <c r="F40" s="543"/>
      <c r="G40" s="265" t="s">
        <v>525</v>
      </c>
      <c r="H40" s="265"/>
      <c r="I40" s="265"/>
      <c r="J40" s="265"/>
      <c r="K40" s="265"/>
      <c r="L40" s="378"/>
      <c r="M40" s="378"/>
      <c r="N40" s="379"/>
      <c r="P40" s="359"/>
      <c r="Q40" s="360"/>
      <c r="R40" s="360"/>
      <c r="S40" s="360"/>
      <c r="T40" s="360"/>
      <c r="U40" s="360"/>
      <c r="V40" s="360"/>
      <c r="W40" s="360"/>
      <c r="X40" s="360"/>
      <c r="Y40" s="360"/>
      <c r="Z40" s="360"/>
      <c r="AA40" s="359"/>
      <c r="AB40" s="360"/>
      <c r="AC40" s="360"/>
      <c r="AD40" s="360"/>
      <c r="AE40" s="360"/>
      <c r="AF40" s="360"/>
      <c r="AG40" s="360"/>
      <c r="AH40" s="360"/>
      <c r="AI40" s="360"/>
      <c r="AJ40" s="360"/>
      <c r="AK40" s="361"/>
    </row>
    <row r="41" spans="2:37" s="351" customFormat="1" ht="24">
      <c r="B41" s="224"/>
      <c r="C41" s="224"/>
      <c r="D41" s="224"/>
      <c r="E41" s="224"/>
      <c r="F41" s="224"/>
      <c r="G41" s="224"/>
      <c r="H41" s="224"/>
      <c r="I41" s="224"/>
      <c r="J41" s="224"/>
      <c r="K41" s="224"/>
    </row>
    <row r="42" spans="2:37" s="351" customFormat="1" ht="24">
      <c r="B42" s="224"/>
      <c r="C42" s="224"/>
      <c r="D42" s="224"/>
      <c r="E42" s="224"/>
      <c r="F42" s="224"/>
      <c r="G42" s="224"/>
      <c r="H42" s="224"/>
      <c r="I42" s="224"/>
      <c r="J42" s="224"/>
      <c r="K42" s="224"/>
    </row>
    <row r="43" spans="2:37" s="351" customFormat="1" ht="24">
      <c r="B43" s="224"/>
      <c r="C43" s="224"/>
      <c r="D43" s="224"/>
      <c r="E43" s="224"/>
      <c r="F43" s="224"/>
      <c r="G43" s="224"/>
      <c r="H43" s="224"/>
      <c r="I43" s="224"/>
      <c r="J43" s="224"/>
      <c r="K43" s="224"/>
    </row>
    <row r="44" spans="2:37" s="351" customFormat="1" ht="24">
      <c r="B44" s="224"/>
      <c r="C44" s="224"/>
      <c r="D44" s="224"/>
      <c r="E44" s="224"/>
      <c r="F44" s="224"/>
      <c r="G44" s="224"/>
      <c r="H44" s="224"/>
      <c r="I44" s="224"/>
      <c r="J44" s="224"/>
      <c r="K44" s="224"/>
    </row>
    <row r="45" spans="2:37" s="351" customFormat="1" ht="24">
      <c r="B45" s="224"/>
      <c r="C45" s="224"/>
      <c r="D45" s="224"/>
      <c r="E45" s="224"/>
      <c r="F45" s="224"/>
      <c r="G45" s="224"/>
      <c r="H45" s="224"/>
      <c r="I45" s="224"/>
      <c r="J45" s="224"/>
      <c r="K45" s="224"/>
    </row>
    <row r="46" spans="2:37" s="351" customFormat="1" ht="24">
      <c r="B46" s="224"/>
      <c r="C46" s="224"/>
      <c r="D46" s="224"/>
      <c r="E46" s="224"/>
      <c r="F46" s="224"/>
      <c r="G46" s="224"/>
      <c r="H46" s="224"/>
      <c r="I46" s="224"/>
      <c r="J46" s="224"/>
      <c r="K46" s="224"/>
    </row>
    <row r="47" spans="2:37" s="351" customFormat="1" ht="24">
      <c r="B47" s="224"/>
      <c r="C47" s="224"/>
      <c r="D47" s="224"/>
      <c r="E47" s="224"/>
      <c r="F47" s="224"/>
      <c r="G47" s="224"/>
      <c r="H47" s="224"/>
      <c r="I47" s="224"/>
      <c r="J47" s="224"/>
      <c r="K47" s="224"/>
    </row>
    <row r="48" spans="2:37" s="351" customFormat="1" ht="24">
      <c r="B48" s="224"/>
      <c r="C48" s="224"/>
      <c r="D48" s="224"/>
      <c r="E48" s="224"/>
      <c r="F48" s="224"/>
      <c r="G48" s="224"/>
      <c r="H48" s="224"/>
      <c r="I48" s="224"/>
      <c r="J48" s="224"/>
      <c r="K48" s="224"/>
    </row>
    <row r="49" spans="2:11" s="351" customFormat="1" ht="24">
      <c r="B49" s="224"/>
      <c r="C49" s="224"/>
      <c r="D49" s="224"/>
      <c r="E49" s="224"/>
      <c r="F49" s="224"/>
      <c r="G49" s="224"/>
      <c r="H49" s="224"/>
      <c r="I49" s="224"/>
      <c r="J49" s="224"/>
      <c r="K49" s="224"/>
    </row>
    <row r="50" spans="2:11" s="351" customFormat="1" ht="24">
      <c r="B50" s="224"/>
      <c r="C50" s="224"/>
      <c r="D50" s="224"/>
      <c r="E50" s="224"/>
      <c r="F50" s="224"/>
      <c r="G50" s="224"/>
      <c r="H50" s="224"/>
      <c r="I50" s="224"/>
      <c r="J50" s="224"/>
      <c r="K50" s="224"/>
    </row>
    <row r="51" spans="2:11" s="351" customFormat="1" ht="24">
      <c r="B51" s="224"/>
      <c r="C51" s="224"/>
      <c r="D51" s="224"/>
      <c r="E51" s="224"/>
      <c r="F51" s="224"/>
      <c r="G51" s="224"/>
      <c r="H51" s="224"/>
      <c r="I51" s="224"/>
      <c r="J51" s="224"/>
      <c r="K51" s="224"/>
    </row>
    <row r="52" spans="2:11" s="351" customFormat="1" ht="24">
      <c r="B52" s="224"/>
      <c r="C52" s="224"/>
      <c r="D52" s="224"/>
      <c r="E52" s="224"/>
      <c r="F52" s="224"/>
      <c r="G52" s="224"/>
      <c r="H52" s="224"/>
      <c r="I52" s="224"/>
      <c r="J52" s="224"/>
      <c r="K52" s="224"/>
    </row>
    <row r="53" spans="2:11" s="351" customFormat="1" ht="24">
      <c r="B53" s="224"/>
      <c r="C53" s="224"/>
      <c r="D53" s="224"/>
      <c r="E53" s="224"/>
      <c r="F53" s="224"/>
      <c r="G53" s="224"/>
      <c r="H53" s="224"/>
      <c r="I53" s="224"/>
      <c r="J53" s="224"/>
      <c r="K53" s="224"/>
    </row>
    <row r="54" spans="2:11" s="351" customFormat="1" ht="24">
      <c r="B54" s="224"/>
      <c r="C54" s="224"/>
      <c r="D54" s="224"/>
      <c r="E54" s="224"/>
      <c r="F54" s="224"/>
      <c r="G54" s="224"/>
      <c r="H54" s="224"/>
      <c r="I54" s="224"/>
      <c r="J54" s="224"/>
      <c r="K54" s="224"/>
    </row>
    <row r="55" spans="2:11" s="351" customFormat="1" ht="24">
      <c r="B55" s="224"/>
      <c r="C55" s="224"/>
      <c r="D55" s="224"/>
      <c r="E55" s="224"/>
      <c r="F55" s="224"/>
      <c r="G55" s="224"/>
      <c r="H55" s="224"/>
      <c r="I55" s="224"/>
      <c r="J55" s="224"/>
      <c r="K55" s="224"/>
    </row>
    <row r="56" spans="2:11" s="351" customFormat="1" ht="24">
      <c r="B56" s="224"/>
      <c r="C56" s="224"/>
      <c r="D56" s="224"/>
      <c r="E56" s="224"/>
      <c r="F56" s="224"/>
      <c r="G56" s="224"/>
      <c r="H56" s="224"/>
      <c r="I56" s="224"/>
      <c r="J56" s="224"/>
      <c r="K56" s="224"/>
    </row>
    <row r="57" spans="2:11" s="351" customFormat="1" ht="24">
      <c r="B57" s="224"/>
      <c r="C57" s="224"/>
      <c r="D57" s="224"/>
      <c r="E57" s="224"/>
      <c r="F57" s="224"/>
      <c r="G57" s="224"/>
      <c r="H57" s="224"/>
      <c r="I57" s="224"/>
      <c r="J57" s="224"/>
      <c r="K57" s="224"/>
    </row>
    <row r="58" spans="2:11" s="351" customFormat="1" ht="24">
      <c r="B58" s="224"/>
      <c r="C58" s="224"/>
      <c r="D58" s="224"/>
      <c r="E58" s="224"/>
      <c r="F58" s="224"/>
      <c r="G58" s="224"/>
      <c r="H58" s="224"/>
      <c r="I58" s="224"/>
      <c r="J58" s="224"/>
      <c r="K58" s="224"/>
    </row>
    <row r="59" spans="2:11" s="351" customFormat="1" ht="24">
      <c r="B59" s="224"/>
      <c r="C59" s="224"/>
      <c r="D59" s="224"/>
      <c r="E59" s="224"/>
      <c r="F59" s="224"/>
      <c r="G59" s="224"/>
      <c r="H59" s="224"/>
      <c r="I59" s="224"/>
      <c r="J59" s="224"/>
      <c r="K59" s="224"/>
    </row>
    <row r="60" spans="2:11" s="351" customFormat="1" ht="24">
      <c r="B60" s="224"/>
      <c r="C60" s="224"/>
      <c r="D60" s="224"/>
      <c r="E60" s="224"/>
      <c r="F60" s="224"/>
      <c r="G60" s="224"/>
      <c r="H60" s="224"/>
      <c r="I60" s="224"/>
      <c r="J60" s="224"/>
      <c r="K60" s="224"/>
    </row>
    <row r="61" spans="2:11" s="351" customFormat="1" ht="24">
      <c r="B61" s="224"/>
      <c r="C61" s="224"/>
      <c r="D61" s="224"/>
      <c r="E61" s="224"/>
      <c r="F61" s="224"/>
      <c r="G61" s="224"/>
      <c r="H61" s="224"/>
      <c r="I61" s="224"/>
      <c r="J61" s="224"/>
      <c r="K61" s="224"/>
    </row>
    <row r="62" spans="2:11" s="351" customFormat="1" ht="24">
      <c r="B62" s="224"/>
      <c r="C62" s="224"/>
      <c r="D62" s="224"/>
      <c r="E62" s="224"/>
      <c r="F62" s="224"/>
      <c r="G62" s="224"/>
      <c r="H62" s="224"/>
      <c r="I62" s="224"/>
      <c r="J62" s="224"/>
      <c r="K62" s="224"/>
    </row>
    <row r="63" spans="2:11" s="351" customFormat="1" ht="24">
      <c r="B63" s="224"/>
      <c r="C63" s="224"/>
      <c r="D63" s="224"/>
      <c r="E63" s="224"/>
      <c r="F63" s="224"/>
      <c r="G63" s="224"/>
      <c r="H63" s="224"/>
      <c r="I63" s="224"/>
      <c r="J63" s="224"/>
      <c r="K63" s="224"/>
    </row>
    <row r="64" spans="2:11" s="351" customFormat="1" ht="24">
      <c r="B64" s="224"/>
      <c r="C64" s="224"/>
      <c r="D64" s="224"/>
      <c r="E64" s="224"/>
      <c r="F64" s="224"/>
      <c r="G64" s="224"/>
      <c r="H64" s="224"/>
      <c r="I64" s="224"/>
      <c r="J64" s="224"/>
      <c r="K64" s="224"/>
    </row>
    <row r="65" spans="2:11" s="351" customFormat="1" ht="24">
      <c r="B65" s="224"/>
      <c r="C65" s="224"/>
      <c r="D65" s="224"/>
      <c r="E65" s="224"/>
      <c r="F65" s="224"/>
      <c r="G65" s="224"/>
      <c r="H65" s="224"/>
      <c r="I65" s="224"/>
      <c r="J65" s="224"/>
      <c r="K65" s="224"/>
    </row>
    <row r="66" spans="2:11" s="351" customFormat="1" ht="24">
      <c r="B66" s="224"/>
      <c r="C66" s="224"/>
      <c r="D66" s="224"/>
      <c r="E66" s="224"/>
      <c r="F66" s="224"/>
      <c r="G66" s="224"/>
      <c r="H66" s="224"/>
      <c r="I66" s="224"/>
      <c r="J66" s="224"/>
      <c r="K66" s="224"/>
    </row>
    <row r="67" spans="2:11" s="351" customFormat="1" ht="24">
      <c r="B67" s="224"/>
      <c r="C67" s="224"/>
      <c r="D67" s="224"/>
      <c r="E67" s="224"/>
      <c r="F67" s="224"/>
      <c r="G67" s="224"/>
      <c r="H67" s="224"/>
      <c r="I67" s="224"/>
      <c r="J67" s="224"/>
      <c r="K67" s="224"/>
    </row>
    <row r="68" spans="2:11" s="351" customFormat="1" ht="24">
      <c r="B68" s="224"/>
      <c r="C68" s="224"/>
      <c r="D68" s="224"/>
      <c r="E68" s="224"/>
      <c r="F68" s="224"/>
      <c r="G68" s="224"/>
      <c r="H68" s="224"/>
      <c r="I68" s="224"/>
      <c r="J68" s="224"/>
      <c r="K68" s="224"/>
    </row>
    <row r="69" spans="2:11" s="351" customFormat="1" ht="24">
      <c r="B69" s="224"/>
      <c r="C69" s="224"/>
      <c r="D69" s="224"/>
      <c r="E69" s="224"/>
      <c r="F69" s="224"/>
      <c r="G69" s="224"/>
      <c r="H69" s="224"/>
      <c r="I69" s="224"/>
      <c r="J69" s="224"/>
      <c r="K69" s="224"/>
    </row>
    <row r="70" spans="2:11" s="351" customFormat="1" ht="24">
      <c r="B70" s="224"/>
      <c r="C70" s="224"/>
      <c r="D70" s="224"/>
      <c r="E70" s="224"/>
      <c r="F70" s="224"/>
      <c r="G70" s="224"/>
      <c r="H70" s="224"/>
      <c r="I70" s="224"/>
      <c r="J70" s="224"/>
      <c r="K70" s="224"/>
    </row>
    <row r="71" spans="2:11" s="351" customFormat="1" ht="24">
      <c r="B71" s="224"/>
      <c r="C71" s="224"/>
      <c r="D71" s="224"/>
      <c r="E71" s="224"/>
      <c r="F71" s="224"/>
      <c r="G71" s="224"/>
      <c r="H71" s="224"/>
      <c r="I71" s="224"/>
      <c r="J71" s="224"/>
      <c r="K71" s="224"/>
    </row>
    <row r="72" spans="2:11" s="351" customFormat="1" ht="24">
      <c r="B72" s="224"/>
      <c r="C72" s="224"/>
      <c r="D72" s="224"/>
      <c r="E72" s="224"/>
      <c r="F72" s="224"/>
      <c r="G72" s="224"/>
      <c r="H72" s="224"/>
      <c r="I72" s="224"/>
      <c r="J72" s="224"/>
      <c r="K72" s="224"/>
    </row>
    <row r="73" spans="2:11" s="351" customFormat="1" ht="24">
      <c r="B73" s="224"/>
      <c r="C73" s="224"/>
      <c r="D73" s="224"/>
      <c r="E73" s="224"/>
      <c r="F73" s="224"/>
      <c r="G73" s="224"/>
      <c r="H73" s="224"/>
      <c r="I73" s="224"/>
      <c r="J73" s="224"/>
      <c r="K73" s="224"/>
    </row>
    <row r="74" spans="2:11" s="351" customFormat="1" ht="24">
      <c r="B74" s="224"/>
      <c r="C74" s="224"/>
      <c r="D74" s="224"/>
      <c r="E74" s="224"/>
      <c r="F74" s="224"/>
      <c r="G74" s="224"/>
      <c r="H74" s="224"/>
      <c r="I74" s="224"/>
      <c r="J74" s="224"/>
      <c r="K74" s="224"/>
    </row>
    <row r="75" spans="2:11" s="351" customFormat="1" ht="24">
      <c r="B75" s="224"/>
      <c r="C75" s="224"/>
      <c r="D75" s="224"/>
      <c r="E75" s="224"/>
      <c r="F75" s="224"/>
      <c r="G75" s="224"/>
      <c r="H75" s="224"/>
      <c r="I75" s="224"/>
      <c r="J75" s="224"/>
      <c r="K75" s="224"/>
    </row>
    <row r="76" spans="2:11" s="351" customFormat="1" ht="24">
      <c r="B76" s="224"/>
      <c r="C76" s="224"/>
      <c r="D76" s="224"/>
      <c r="E76" s="224"/>
      <c r="F76" s="224"/>
      <c r="G76" s="224"/>
      <c r="H76" s="224"/>
      <c r="I76" s="224"/>
      <c r="J76" s="224"/>
      <c r="K76" s="224"/>
    </row>
    <row r="77" spans="2:11" s="351" customFormat="1" ht="24">
      <c r="B77" s="224"/>
      <c r="C77" s="224"/>
      <c r="D77" s="224"/>
      <c r="E77" s="224"/>
      <c r="F77" s="224"/>
      <c r="G77" s="224"/>
      <c r="H77" s="224"/>
      <c r="I77" s="224"/>
      <c r="J77" s="224"/>
      <c r="K77" s="224"/>
    </row>
    <row r="78" spans="2:11" s="351" customFormat="1" ht="24">
      <c r="B78" s="224"/>
      <c r="C78" s="224"/>
      <c r="D78" s="224"/>
      <c r="E78" s="224"/>
      <c r="F78" s="224"/>
      <c r="G78" s="224"/>
      <c r="H78" s="224"/>
      <c r="I78" s="224"/>
      <c r="J78" s="224"/>
      <c r="K78" s="224"/>
    </row>
    <row r="79" spans="2:11" s="351" customFormat="1" ht="24">
      <c r="B79" s="224"/>
      <c r="C79" s="224"/>
      <c r="D79" s="224"/>
      <c r="E79" s="224"/>
      <c r="F79" s="224"/>
      <c r="G79" s="224"/>
      <c r="H79" s="224"/>
      <c r="I79" s="224"/>
      <c r="J79" s="224"/>
      <c r="K79" s="224"/>
    </row>
    <row r="80" spans="2:11" s="351" customFormat="1" ht="24">
      <c r="B80" s="224"/>
      <c r="C80" s="224"/>
      <c r="D80" s="224"/>
      <c r="E80" s="224"/>
      <c r="F80" s="224"/>
      <c r="G80" s="224"/>
      <c r="H80" s="224"/>
      <c r="I80" s="224"/>
      <c r="J80" s="224"/>
      <c r="K80" s="224"/>
    </row>
    <row r="81" spans="2:11" s="351" customFormat="1" ht="24">
      <c r="B81" s="224"/>
      <c r="C81" s="224"/>
      <c r="D81" s="224"/>
      <c r="E81" s="224"/>
      <c r="F81" s="224"/>
      <c r="G81" s="224"/>
      <c r="H81" s="224"/>
      <c r="I81" s="224"/>
      <c r="J81" s="224"/>
      <c r="K81" s="224"/>
    </row>
    <row r="82" spans="2:11" s="351" customFormat="1" ht="24">
      <c r="B82" s="224"/>
      <c r="C82" s="224"/>
      <c r="D82" s="224"/>
      <c r="E82" s="224"/>
      <c r="F82" s="224"/>
      <c r="G82" s="224"/>
      <c r="H82" s="224"/>
      <c r="I82" s="224"/>
      <c r="J82" s="224"/>
      <c r="K82" s="224"/>
    </row>
    <row r="83" spans="2:11" s="351" customFormat="1" ht="24">
      <c r="B83" s="224"/>
      <c r="C83" s="224"/>
      <c r="D83" s="224"/>
      <c r="E83" s="224"/>
      <c r="F83" s="224"/>
      <c r="G83" s="224"/>
      <c r="H83" s="224"/>
      <c r="I83" s="224"/>
      <c r="J83" s="224"/>
      <c r="K83" s="224"/>
    </row>
    <row r="84" spans="2:11" s="351" customFormat="1" ht="24">
      <c r="B84" s="224"/>
      <c r="C84" s="224"/>
      <c r="D84" s="224"/>
      <c r="E84" s="224"/>
      <c r="F84" s="224"/>
      <c r="G84" s="224"/>
      <c r="H84" s="224"/>
      <c r="I84" s="224"/>
      <c r="J84" s="224"/>
      <c r="K84" s="224"/>
    </row>
    <row r="85" spans="2:11" s="351" customFormat="1" ht="24">
      <c r="B85" s="224"/>
      <c r="C85" s="224"/>
      <c r="D85" s="224"/>
      <c r="E85" s="224"/>
      <c r="F85" s="224"/>
      <c r="G85" s="224"/>
      <c r="H85" s="224"/>
      <c r="I85" s="224"/>
      <c r="J85" s="224"/>
      <c r="K85" s="224"/>
    </row>
    <row r="86" spans="2:11" s="351" customFormat="1" ht="24">
      <c r="B86" s="224"/>
      <c r="C86" s="224"/>
      <c r="D86" s="224"/>
      <c r="E86" s="224"/>
      <c r="F86" s="224"/>
      <c r="G86" s="224"/>
      <c r="H86" s="224"/>
      <c r="I86" s="224"/>
      <c r="J86" s="224"/>
      <c r="K86" s="224"/>
    </row>
    <row r="87" spans="2:11" s="351" customFormat="1" ht="24">
      <c r="B87" s="224"/>
      <c r="C87" s="224"/>
      <c r="D87" s="224"/>
      <c r="E87" s="224"/>
      <c r="F87" s="224"/>
      <c r="G87" s="224"/>
      <c r="H87" s="224"/>
      <c r="I87" s="224"/>
      <c r="J87" s="224"/>
      <c r="K87" s="224"/>
    </row>
    <row r="88" spans="2:11" s="351" customFormat="1" ht="24">
      <c r="B88" s="224"/>
      <c r="C88" s="224"/>
      <c r="D88" s="224"/>
      <c r="E88" s="224"/>
      <c r="F88" s="224"/>
      <c r="G88" s="224"/>
      <c r="H88" s="224"/>
      <c r="I88" s="224"/>
      <c r="J88" s="224"/>
      <c r="K88" s="224"/>
    </row>
    <row r="89" spans="2:11" s="351" customFormat="1" ht="24">
      <c r="B89" s="224"/>
      <c r="C89" s="224"/>
      <c r="D89" s="224"/>
      <c r="E89" s="224"/>
      <c r="F89" s="224"/>
      <c r="G89" s="224"/>
      <c r="H89" s="224"/>
      <c r="I89" s="224"/>
      <c r="J89" s="224"/>
      <c r="K89" s="224"/>
    </row>
    <row r="90" spans="2:11" s="351" customFormat="1" ht="24">
      <c r="B90" s="224"/>
      <c r="C90" s="224"/>
      <c r="D90" s="224"/>
      <c r="E90" s="224"/>
      <c r="F90" s="224"/>
      <c r="G90" s="224"/>
      <c r="H90" s="224"/>
      <c r="I90" s="224"/>
      <c r="J90" s="224"/>
      <c r="K90" s="224"/>
    </row>
    <row r="91" spans="2:11" s="351" customFormat="1" ht="24">
      <c r="B91" s="224"/>
      <c r="C91" s="224"/>
      <c r="D91" s="224"/>
      <c r="E91" s="224"/>
      <c r="F91" s="224"/>
      <c r="G91" s="224"/>
      <c r="H91" s="224"/>
      <c r="I91" s="224"/>
      <c r="J91" s="224"/>
      <c r="K91" s="224"/>
    </row>
    <row r="92" spans="2:11" s="351" customFormat="1" ht="24">
      <c r="B92" s="224"/>
      <c r="C92" s="224"/>
      <c r="D92" s="224"/>
      <c r="E92" s="224"/>
      <c r="F92" s="224"/>
      <c r="G92" s="224"/>
      <c r="H92" s="224"/>
      <c r="I92" s="224"/>
      <c r="J92" s="224"/>
      <c r="K92" s="224"/>
    </row>
    <row r="93" spans="2:11" s="351" customFormat="1" ht="24">
      <c r="B93" s="224"/>
      <c r="C93" s="224"/>
      <c r="D93" s="224"/>
      <c r="E93" s="224"/>
      <c r="F93" s="224"/>
      <c r="G93" s="224"/>
      <c r="H93" s="224"/>
      <c r="I93" s="224"/>
      <c r="J93" s="224"/>
      <c r="K93" s="224"/>
    </row>
    <row r="94" spans="2:11" s="351" customFormat="1" ht="24">
      <c r="B94" s="224"/>
      <c r="C94" s="224"/>
      <c r="D94" s="224"/>
      <c r="E94" s="224"/>
      <c r="F94" s="224"/>
      <c r="G94" s="224"/>
      <c r="H94" s="224"/>
      <c r="I94" s="224"/>
      <c r="J94" s="224"/>
      <c r="K94" s="224"/>
    </row>
    <row r="95" spans="2:11" s="351" customFormat="1" ht="24">
      <c r="B95" s="224"/>
      <c r="C95" s="224"/>
      <c r="D95" s="224"/>
      <c r="E95" s="224"/>
      <c r="F95" s="224"/>
      <c r="G95" s="224"/>
      <c r="H95" s="224"/>
      <c r="I95" s="224"/>
      <c r="J95" s="224"/>
      <c r="K95" s="224"/>
    </row>
    <row r="96" spans="2:11" s="351" customFormat="1" ht="24">
      <c r="B96" s="224"/>
      <c r="C96" s="224"/>
      <c r="D96" s="224"/>
      <c r="E96" s="224"/>
      <c r="F96" s="224"/>
      <c r="G96" s="224"/>
      <c r="H96" s="224"/>
      <c r="I96" s="224"/>
      <c r="J96" s="224"/>
      <c r="K96" s="224"/>
    </row>
    <row r="97" spans="2:11" s="351" customFormat="1" ht="24">
      <c r="B97" s="224"/>
      <c r="C97" s="224"/>
      <c r="D97" s="224"/>
      <c r="E97" s="224"/>
      <c r="F97" s="224"/>
      <c r="G97" s="224"/>
      <c r="H97" s="224"/>
      <c r="I97" s="224"/>
      <c r="J97" s="224"/>
      <c r="K97" s="224"/>
    </row>
    <row r="98" spans="2:11" s="351" customFormat="1" ht="24">
      <c r="B98" s="224"/>
      <c r="C98" s="224"/>
      <c r="D98" s="224"/>
      <c r="E98" s="224"/>
      <c r="F98" s="224"/>
      <c r="G98" s="224"/>
      <c r="H98" s="224"/>
      <c r="I98" s="224"/>
      <c r="J98" s="224"/>
      <c r="K98" s="224"/>
    </row>
    <row r="99" spans="2:11" s="351" customFormat="1" ht="24">
      <c r="B99" s="224"/>
      <c r="C99" s="224"/>
      <c r="D99" s="224"/>
      <c r="E99" s="224"/>
      <c r="F99" s="224"/>
      <c r="G99" s="224"/>
      <c r="H99" s="224"/>
      <c r="I99" s="224"/>
      <c r="J99" s="224"/>
      <c r="K99" s="224"/>
    </row>
    <row r="100" spans="2:11" s="351" customFormat="1" ht="24">
      <c r="B100" s="224"/>
      <c r="C100" s="224"/>
      <c r="D100" s="224"/>
      <c r="E100" s="224"/>
      <c r="F100" s="224"/>
      <c r="G100" s="224"/>
      <c r="H100" s="224"/>
      <c r="I100" s="224"/>
      <c r="J100" s="224"/>
      <c r="K100" s="224"/>
    </row>
    <row r="101" spans="2:11" s="351" customFormat="1" ht="24">
      <c r="B101" s="224"/>
      <c r="C101" s="224"/>
      <c r="D101" s="224"/>
      <c r="E101" s="224"/>
      <c r="F101" s="224"/>
      <c r="G101" s="224"/>
      <c r="H101" s="224"/>
      <c r="I101" s="224"/>
      <c r="J101" s="224"/>
      <c r="K101" s="224"/>
    </row>
    <row r="102" spans="2:11" s="351" customFormat="1" ht="24">
      <c r="B102" s="224"/>
      <c r="C102" s="224"/>
      <c r="D102" s="224"/>
      <c r="E102" s="224"/>
      <c r="F102" s="224"/>
      <c r="G102" s="224"/>
      <c r="H102" s="224"/>
      <c r="I102" s="224"/>
      <c r="J102" s="224"/>
      <c r="K102" s="224"/>
    </row>
    <row r="103" spans="2:11" s="351" customFormat="1" ht="24">
      <c r="B103" s="224"/>
      <c r="C103" s="224"/>
      <c r="D103" s="224"/>
      <c r="E103" s="224"/>
      <c r="F103" s="224"/>
      <c r="G103" s="224"/>
      <c r="H103" s="224"/>
      <c r="I103" s="224"/>
      <c r="J103" s="224"/>
      <c r="K103" s="224"/>
    </row>
    <row r="104" spans="2:11" s="351" customFormat="1" ht="24">
      <c r="B104" s="224"/>
      <c r="C104" s="224"/>
      <c r="D104" s="224"/>
      <c r="E104" s="224"/>
      <c r="F104" s="224"/>
      <c r="G104" s="224"/>
      <c r="H104" s="224"/>
      <c r="I104" s="224"/>
      <c r="J104" s="224"/>
      <c r="K104" s="224"/>
    </row>
    <row r="105" spans="2:11" s="351" customFormat="1" ht="24">
      <c r="B105" s="224"/>
      <c r="C105" s="224"/>
      <c r="D105" s="224"/>
      <c r="E105" s="224"/>
      <c r="F105" s="224"/>
      <c r="G105" s="224"/>
      <c r="H105" s="224"/>
      <c r="I105" s="224"/>
      <c r="J105" s="224"/>
      <c r="K105" s="224"/>
    </row>
    <row r="106" spans="2:11" s="351" customFormat="1" ht="24">
      <c r="B106" s="224"/>
      <c r="C106" s="224"/>
      <c r="D106" s="224"/>
      <c r="E106" s="224"/>
      <c r="F106" s="224"/>
      <c r="G106" s="224"/>
      <c r="H106" s="224"/>
      <c r="I106" s="224"/>
      <c r="J106" s="224"/>
      <c r="K106" s="224"/>
    </row>
    <row r="107" spans="2:11" s="351" customFormat="1" ht="24">
      <c r="B107" s="224"/>
      <c r="C107" s="224"/>
      <c r="D107" s="224"/>
      <c r="E107" s="224"/>
      <c r="F107" s="224"/>
      <c r="G107" s="224"/>
      <c r="H107" s="224"/>
      <c r="I107" s="224"/>
      <c r="J107" s="224"/>
      <c r="K107" s="224"/>
    </row>
    <row r="108" spans="2:11" s="351" customFormat="1" ht="24">
      <c r="B108" s="224"/>
      <c r="C108" s="224"/>
      <c r="D108" s="224"/>
      <c r="E108" s="224"/>
      <c r="F108" s="224"/>
      <c r="G108" s="224"/>
      <c r="H108" s="224"/>
      <c r="I108" s="224"/>
      <c r="J108" s="224"/>
      <c r="K108" s="224"/>
    </row>
    <row r="109" spans="2:11" s="351" customFormat="1" ht="24">
      <c r="B109" s="224"/>
      <c r="C109" s="224"/>
      <c r="D109" s="224"/>
      <c r="E109" s="224"/>
      <c r="F109" s="224"/>
      <c r="G109" s="224"/>
      <c r="H109" s="224"/>
      <c r="I109" s="224"/>
      <c r="J109" s="224"/>
      <c r="K109" s="224"/>
    </row>
    <row r="110" spans="2:11" s="351" customFormat="1" ht="24">
      <c r="B110" s="224"/>
      <c r="C110" s="224"/>
      <c r="D110" s="224"/>
      <c r="E110" s="224"/>
      <c r="F110" s="224"/>
      <c r="G110" s="224"/>
      <c r="H110" s="224"/>
      <c r="I110" s="224"/>
      <c r="J110" s="224"/>
      <c r="K110" s="224"/>
    </row>
    <row r="111" spans="2:11" s="351" customFormat="1" ht="24">
      <c r="B111" s="224"/>
      <c r="C111" s="224"/>
      <c r="D111" s="224"/>
      <c r="E111" s="224"/>
      <c r="F111" s="224"/>
      <c r="G111" s="224"/>
      <c r="H111" s="224"/>
      <c r="I111" s="224"/>
      <c r="J111" s="224"/>
      <c r="K111" s="224"/>
    </row>
    <row r="112" spans="2:11" s="351" customFormat="1" ht="24">
      <c r="B112" s="224"/>
      <c r="C112" s="224"/>
      <c r="D112" s="224"/>
      <c r="E112" s="224"/>
      <c r="F112" s="224"/>
      <c r="G112" s="224"/>
      <c r="H112" s="224"/>
      <c r="I112" s="224"/>
      <c r="J112" s="224"/>
      <c r="K112" s="224"/>
    </row>
    <row r="113" spans="2:11" s="351" customFormat="1" ht="24">
      <c r="B113" s="224"/>
      <c r="C113" s="224"/>
      <c r="D113" s="224"/>
      <c r="E113" s="224"/>
      <c r="F113" s="224"/>
      <c r="G113" s="224"/>
      <c r="H113" s="224"/>
      <c r="I113" s="224"/>
      <c r="J113" s="224"/>
      <c r="K113" s="224"/>
    </row>
    <row r="114" spans="2:11" s="351" customFormat="1" ht="24">
      <c r="B114" s="224"/>
      <c r="C114" s="224"/>
      <c r="D114" s="224"/>
      <c r="E114" s="224"/>
      <c r="F114" s="224"/>
      <c r="G114" s="224"/>
      <c r="H114" s="224"/>
      <c r="I114" s="224"/>
      <c r="J114" s="224"/>
      <c r="K114" s="224"/>
    </row>
    <row r="115" spans="2:11" s="351" customFormat="1" ht="24">
      <c r="B115" s="224"/>
      <c r="C115" s="224"/>
      <c r="D115" s="224"/>
      <c r="E115" s="224"/>
      <c r="F115" s="224"/>
      <c r="G115" s="224"/>
      <c r="H115" s="224"/>
      <c r="I115" s="224"/>
      <c r="J115" s="224"/>
      <c r="K115" s="224"/>
    </row>
    <row r="116" spans="2:11" s="351" customFormat="1" ht="24">
      <c r="B116" s="224"/>
      <c r="C116" s="224"/>
      <c r="D116" s="224"/>
      <c r="E116" s="224"/>
      <c r="F116" s="224"/>
      <c r="G116" s="224"/>
      <c r="H116" s="224"/>
      <c r="I116" s="224"/>
      <c r="J116" s="224"/>
      <c r="K116" s="224"/>
    </row>
    <row r="117" spans="2:11" s="351" customFormat="1" ht="24">
      <c r="B117" s="224"/>
      <c r="C117" s="224"/>
      <c r="D117" s="224"/>
      <c r="E117" s="224"/>
      <c r="F117" s="224"/>
      <c r="G117" s="224"/>
      <c r="H117" s="224"/>
      <c r="I117" s="224"/>
      <c r="J117" s="224"/>
      <c r="K117" s="224"/>
    </row>
    <row r="118" spans="2:11" s="351" customFormat="1" ht="24">
      <c r="B118" s="224"/>
      <c r="C118" s="224"/>
      <c r="D118" s="224"/>
      <c r="E118" s="224"/>
      <c r="F118" s="224"/>
      <c r="G118" s="224"/>
      <c r="H118" s="224"/>
      <c r="I118" s="224"/>
      <c r="J118" s="224"/>
      <c r="K118" s="224"/>
    </row>
    <row r="119" spans="2:11" s="351" customFormat="1" ht="24">
      <c r="B119" s="224"/>
      <c r="C119" s="224"/>
      <c r="D119" s="224"/>
      <c r="E119" s="224"/>
      <c r="F119" s="224"/>
      <c r="G119" s="224"/>
      <c r="H119" s="224"/>
      <c r="I119" s="224"/>
      <c r="J119" s="224"/>
      <c r="K119" s="224"/>
    </row>
    <row r="120" spans="2:11" s="351" customFormat="1" ht="24">
      <c r="B120" s="224"/>
      <c r="C120" s="224"/>
      <c r="D120" s="224"/>
      <c r="E120" s="224"/>
      <c r="F120" s="224"/>
      <c r="G120" s="224"/>
      <c r="H120" s="224"/>
      <c r="I120" s="224"/>
      <c r="J120" s="224"/>
      <c r="K120" s="224"/>
    </row>
    <row r="121" spans="2:11" s="351" customFormat="1" ht="24">
      <c r="B121" s="224"/>
      <c r="C121" s="224"/>
      <c r="D121" s="224"/>
      <c r="E121" s="224"/>
      <c r="F121" s="224"/>
      <c r="G121" s="224"/>
      <c r="H121" s="224"/>
      <c r="I121" s="224"/>
      <c r="J121" s="224"/>
      <c r="K121" s="224"/>
    </row>
    <row r="122" spans="2:11" s="351" customFormat="1" ht="24">
      <c r="B122" s="224"/>
      <c r="C122" s="224"/>
      <c r="D122" s="224"/>
      <c r="E122" s="224"/>
      <c r="F122" s="224"/>
      <c r="G122" s="224"/>
      <c r="H122" s="224"/>
      <c r="I122" s="224"/>
      <c r="J122" s="224"/>
      <c r="K122" s="224"/>
    </row>
    <row r="123" spans="2:11" s="351" customFormat="1" ht="24">
      <c r="B123" s="224"/>
      <c r="C123" s="224"/>
      <c r="D123" s="224"/>
      <c r="E123" s="224"/>
      <c r="F123" s="224"/>
      <c r="G123" s="224"/>
      <c r="H123" s="224"/>
      <c r="I123" s="224"/>
      <c r="J123" s="224"/>
      <c r="K123" s="224"/>
    </row>
    <row r="124" spans="2:11" s="351" customFormat="1" ht="24">
      <c r="B124" s="224"/>
      <c r="C124" s="224"/>
      <c r="D124" s="224"/>
      <c r="E124" s="224"/>
      <c r="F124" s="224"/>
      <c r="G124" s="224"/>
      <c r="H124" s="224"/>
      <c r="I124" s="224"/>
      <c r="J124" s="224"/>
      <c r="K124" s="224"/>
    </row>
    <row r="125" spans="2:11" s="351" customFormat="1" ht="24">
      <c r="B125" s="224"/>
      <c r="C125" s="224"/>
      <c r="D125" s="224"/>
      <c r="E125" s="224"/>
      <c r="F125" s="224"/>
      <c r="G125" s="224"/>
      <c r="H125" s="224"/>
      <c r="I125" s="224"/>
      <c r="J125" s="224"/>
      <c r="K125" s="224"/>
    </row>
    <row r="126" spans="2:11" s="351" customFormat="1" ht="24">
      <c r="B126" s="224"/>
      <c r="C126" s="224"/>
      <c r="D126" s="224"/>
      <c r="E126" s="224"/>
      <c r="F126" s="224"/>
      <c r="G126" s="224"/>
      <c r="H126" s="224"/>
      <c r="I126" s="224"/>
      <c r="J126" s="224"/>
      <c r="K126" s="224"/>
    </row>
    <row r="127" spans="2:11" s="351" customFormat="1" ht="24">
      <c r="B127" s="224"/>
      <c r="C127" s="224"/>
      <c r="D127" s="224"/>
      <c r="E127" s="224"/>
      <c r="F127" s="224"/>
      <c r="G127" s="224"/>
      <c r="H127" s="224"/>
      <c r="I127" s="224"/>
      <c r="J127" s="224"/>
      <c r="K127" s="224"/>
    </row>
    <row r="128" spans="2:11" s="351" customFormat="1" ht="24">
      <c r="B128" s="224"/>
      <c r="C128" s="224"/>
      <c r="D128" s="224"/>
      <c r="E128" s="224"/>
      <c r="F128" s="224"/>
      <c r="G128" s="224"/>
      <c r="H128" s="224"/>
      <c r="I128" s="224"/>
      <c r="J128" s="224"/>
      <c r="K128" s="224"/>
    </row>
    <row r="129" spans="2:11" s="351" customFormat="1" ht="24">
      <c r="B129" s="224"/>
      <c r="C129" s="224"/>
      <c r="D129" s="224"/>
      <c r="E129" s="224"/>
      <c r="F129" s="224"/>
      <c r="G129" s="224"/>
      <c r="H129" s="224"/>
      <c r="I129" s="224"/>
      <c r="J129" s="224"/>
      <c r="K129" s="224"/>
    </row>
    <row r="130" spans="2:11" s="351" customFormat="1" ht="24">
      <c r="B130" s="224"/>
      <c r="C130" s="224"/>
      <c r="D130" s="224"/>
      <c r="E130" s="224"/>
      <c r="F130" s="224"/>
      <c r="G130" s="224"/>
      <c r="H130" s="224"/>
      <c r="I130" s="224"/>
      <c r="J130" s="224"/>
      <c r="K130" s="224"/>
    </row>
    <row r="131" spans="2:11" s="351" customFormat="1" ht="24">
      <c r="B131" s="224"/>
      <c r="C131" s="224"/>
      <c r="D131" s="224"/>
      <c r="E131" s="224"/>
      <c r="F131" s="224"/>
      <c r="G131" s="224"/>
      <c r="H131" s="224"/>
      <c r="I131" s="224"/>
      <c r="J131" s="224"/>
      <c r="K131" s="224"/>
    </row>
    <row r="132" spans="2:11" s="351" customFormat="1" ht="24">
      <c r="B132" s="224"/>
      <c r="C132" s="224"/>
      <c r="D132" s="224"/>
      <c r="E132" s="224"/>
      <c r="F132" s="224"/>
      <c r="G132" s="224"/>
      <c r="H132" s="224"/>
      <c r="I132" s="224"/>
      <c r="J132" s="224"/>
      <c r="K132" s="224"/>
    </row>
    <row r="133" spans="2:11" s="351" customFormat="1" ht="24">
      <c r="B133" s="224"/>
      <c r="C133" s="224"/>
      <c r="D133" s="224"/>
      <c r="E133" s="224"/>
      <c r="F133" s="224"/>
      <c r="G133" s="224"/>
      <c r="H133" s="224"/>
      <c r="I133" s="224"/>
      <c r="J133" s="224"/>
      <c r="K133" s="224"/>
    </row>
    <row r="134" spans="2:11" s="351" customFormat="1" ht="24">
      <c r="B134" s="224"/>
      <c r="C134" s="224"/>
      <c r="D134" s="224"/>
      <c r="E134" s="224"/>
      <c r="F134" s="224"/>
      <c r="G134" s="224"/>
      <c r="H134" s="224"/>
      <c r="I134" s="224"/>
      <c r="J134" s="224"/>
      <c r="K134" s="224"/>
    </row>
    <row r="135" spans="2:11" s="351" customFormat="1" ht="24">
      <c r="B135" s="224"/>
      <c r="C135" s="224"/>
      <c r="D135" s="224"/>
      <c r="E135" s="224"/>
      <c r="F135" s="224"/>
      <c r="G135" s="224"/>
      <c r="H135" s="224"/>
      <c r="I135" s="224"/>
      <c r="J135" s="224"/>
      <c r="K135" s="224"/>
    </row>
    <row r="136" spans="2:11" s="351" customFormat="1" ht="24">
      <c r="B136" s="224"/>
      <c r="C136" s="224"/>
      <c r="D136" s="224"/>
      <c r="E136" s="224"/>
      <c r="F136" s="224"/>
      <c r="G136" s="224"/>
      <c r="H136" s="224"/>
      <c r="I136" s="224"/>
      <c r="J136" s="224"/>
      <c r="K136" s="224"/>
    </row>
    <row r="137" spans="2:11" s="351" customFormat="1" ht="24">
      <c r="B137" s="224"/>
      <c r="C137" s="224"/>
      <c r="D137" s="224"/>
      <c r="E137" s="224"/>
      <c r="F137" s="224"/>
      <c r="G137" s="224"/>
      <c r="H137" s="224"/>
      <c r="I137" s="224"/>
      <c r="J137" s="224"/>
      <c r="K137" s="224"/>
    </row>
    <row r="138" spans="2:11" s="351" customFormat="1" ht="24">
      <c r="B138" s="224"/>
      <c r="C138" s="224"/>
      <c r="D138" s="224"/>
      <c r="E138" s="224"/>
      <c r="F138" s="224"/>
      <c r="G138" s="224"/>
      <c r="H138" s="224"/>
      <c r="I138" s="224"/>
      <c r="J138" s="224"/>
      <c r="K138" s="224"/>
    </row>
    <row r="139" spans="2:11" s="351" customFormat="1" ht="24">
      <c r="B139" s="224"/>
      <c r="C139" s="224"/>
      <c r="D139" s="224"/>
      <c r="E139" s="224"/>
      <c r="F139" s="224"/>
      <c r="G139" s="224"/>
      <c r="H139" s="224"/>
      <c r="I139" s="224"/>
      <c r="J139" s="224"/>
      <c r="K139" s="224"/>
    </row>
    <row r="140" spans="2:11" s="351" customFormat="1" ht="24">
      <c r="B140" s="224"/>
      <c r="C140" s="224"/>
      <c r="D140" s="224"/>
      <c r="E140" s="224"/>
      <c r="F140" s="224"/>
      <c r="G140" s="224"/>
      <c r="H140" s="224"/>
      <c r="I140" s="224"/>
      <c r="J140" s="224"/>
      <c r="K140" s="224"/>
    </row>
    <row r="141" spans="2:11" s="351" customFormat="1" ht="24">
      <c r="B141" s="224"/>
      <c r="C141" s="224"/>
      <c r="D141" s="224"/>
      <c r="E141" s="224"/>
      <c r="F141" s="224"/>
      <c r="G141" s="224"/>
      <c r="H141" s="224"/>
      <c r="I141" s="224"/>
      <c r="J141" s="224"/>
      <c r="K141" s="224"/>
    </row>
    <row r="142" spans="2:11" s="351" customFormat="1" ht="24">
      <c r="B142" s="224"/>
      <c r="C142" s="224"/>
      <c r="D142" s="224"/>
      <c r="E142" s="224"/>
      <c r="F142" s="224"/>
      <c r="G142" s="224"/>
      <c r="H142" s="224"/>
      <c r="I142" s="224"/>
      <c r="J142" s="224"/>
      <c r="K142" s="224"/>
    </row>
    <row r="143" spans="2:11" s="351" customFormat="1" ht="24">
      <c r="B143" s="224"/>
      <c r="C143" s="224"/>
      <c r="D143" s="224"/>
      <c r="E143" s="224"/>
      <c r="F143" s="224"/>
      <c r="G143" s="224"/>
      <c r="H143" s="224"/>
      <c r="I143" s="224"/>
      <c r="J143" s="224"/>
      <c r="K143" s="224"/>
    </row>
    <row r="144" spans="2:11" s="351" customFormat="1" ht="24">
      <c r="B144" s="224"/>
      <c r="C144" s="224"/>
      <c r="D144" s="224"/>
      <c r="E144" s="224"/>
      <c r="F144" s="224"/>
      <c r="G144" s="224"/>
      <c r="H144" s="224"/>
      <c r="I144" s="224"/>
      <c r="J144" s="224"/>
      <c r="K144" s="224"/>
    </row>
    <row r="145" spans="2:11" s="351" customFormat="1" ht="24">
      <c r="B145" s="224"/>
      <c r="C145" s="224"/>
      <c r="D145" s="224"/>
      <c r="E145" s="224"/>
      <c r="F145" s="224"/>
      <c r="G145" s="224"/>
      <c r="H145" s="224"/>
      <c r="I145" s="224"/>
      <c r="J145" s="224"/>
      <c r="K145" s="224"/>
    </row>
    <row r="146" spans="2:11" s="351" customFormat="1" ht="24">
      <c r="B146" s="224"/>
      <c r="C146" s="224"/>
      <c r="D146" s="224"/>
      <c r="E146" s="224"/>
      <c r="F146" s="224"/>
      <c r="G146" s="224"/>
      <c r="H146" s="224"/>
      <c r="I146" s="224"/>
      <c r="J146" s="224"/>
      <c r="K146" s="224"/>
    </row>
    <row r="147" spans="2:11" s="351" customFormat="1" ht="24">
      <c r="B147" s="224"/>
      <c r="C147" s="224"/>
      <c r="D147" s="224"/>
      <c r="E147" s="224"/>
      <c r="F147" s="224"/>
      <c r="G147" s="224"/>
      <c r="H147" s="224"/>
      <c r="I147" s="224"/>
      <c r="J147" s="224"/>
      <c r="K147" s="224"/>
    </row>
    <row r="148" spans="2:11" s="351" customFormat="1" ht="24">
      <c r="B148" s="224"/>
      <c r="C148" s="224"/>
      <c r="D148" s="224"/>
      <c r="E148" s="224"/>
      <c r="F148" s="224"/>
      <c r="G148" s="224"/>
      <c r="H148" s="224"/>
      <c r="I148" s="224"/>
      <c r="J148" s="224"/>
      <c r="K148" s="224"/>
    </row>
    <row r="149" spans="2:11" s="351" customFormat="1" ht="24">
      <c r="B149" s="224"/>
      <c r="C149" s="224"/>
      <c r="D149" s="224"/>
      <c r="E149" s="224"/>
      <c r="F149" s="224"/>
      <c r="G149" s="224"/>
      <c r="H149" s="224"/>
      <c r="I149" s="224"/>
      <c r="J149" s="224"/>
      <c r="K149" s="224"/>
    </row>
    <row r="150" spans="2:11" s="351" customFormat="1" ht="24">
      <c r="B150" s="224"/>
      <c r="C150" s="224"/>
      <c r="D150" s="224"/>
      <c r="E150" s="224"/>
      <c r="F150" s="224"/>
      <c r="G150" s="224"/>
      <c r="H150" s="224"/>
      <c r="I150" s="224"/>
      <c r="J150" s="224"/>
      <c r="K150" s="224"/>
    </row>
    <row r="151" spans="2:11" s="351" customFormat="1" ht="24">
      <c r="B151" s="224"/>
      <c r="C151" s="224"/>
      <c r="D151" s="224"/>
      <c r="E151" s="224"/>
      <c r="F151" s="224"/>
      <c r="G151" s="224"/>
      <c r="H151" s="224"/>
      <c r="I151" s="224"/>
      <c r="J151" s="224"/>
      <c r="K151" s="224"/>
    </row>
    <row r="152" spans="2:11" s="351" customFormat="1" ht="24">
      <c r="B152" s="224"/>
      <c r="C152" s="224"/>
      <c r="D152" s="224"/>
      <c r="E152" s="224"/>
      <c r="F152" s="224"/>
      <c r="G152" s="224"/>
      <c r="H152" s="224"/>
      <c r="I152" s="224"/>
      <c r="J152" s="224"/>
      <c r="K152" s="224"/>
    </row>
    <row r="153" spans="2:11" s="351" customFormat="1" ht="24">
      <c r="B153" s="224"/>
      <c r="C153" s="224"/>
      <c r="D153" s="224"/>
      <c r="E153" s="224"/>
      <c r="F153" s="224"/>
      <c r="G153" s="224"/>
      <c r="H153" s="224"/>
      <c r="I153" s="224"/>
      <c r="J153" s="224"/>
      <c r="K153" s="224"/>
    </row>
    <row r="154" spans="2:11" s="351" customFormat="1" ht="24">
      <c r="B154" s="224"/>
      <c r="C154" s="224"/>
      <c r="D154" s="224"/>
      <c r="E154" s="224"/>
      <c r="F154" s="224"/>
      <c r="G154" s="224"/>
      <c r="H154" s="224"/>
      <c r="I154" s="224"/>
      <c r="J154" s="224"/>
      <c r="K154" s="224"/>
    </row>
    <row r="155" spans="2:11" s="351" customFormat="1" ht="24">
      <c r="B155" s="224"/>
      <c r="C155" s="224"/>
      <c r="D155" s="224"/>
      <c r="E155" s="224"/>
      <c r="F155" s="224"/>
      <c r="G155" s="224"/>
      <c r="H155" s="224"/>
      <c r="I155" s="224"/>
      <c r="J155" s="224"/>
      <c r="K155" s="224"/>
    </row>
    <row r="156" spans="2:11" s="351" customFormat="1" ht="24">
      <c r="B156" s="224"/>
      <c r="C156" s="224"/>
      <c r="D156" s="224"/>
      <c r="E156" s="224"/>
      <c r="F156" s="224"/>
      <c r="G156" s="224"/>
      <c r="H156" s="224"/>
      <c r="I156" s="224"/>
      <c r="J156" s="224"/>
      <c r="K156" s="224"/>
    </row>
    <row r="157" spans="2:11" s="351" customFormat="1" ht="24">
      <c r="B157" s="224"/>
      <c r="C157" s="224"/>
      <c r="D157" s="224"/>
      <c r="E157" s="224"/>
      <c r="F157" s="224"/>
      <c r="G157" s="224"/>
      <c r="H157" s="224"/>
      <c r="I157" s="224"/>
      <c r="J157" s="224"/>
      <c r="K157" s="224"/>
    </row>
    <row r="158" spans="2:11" s="351" customFormat="1" ht="24">
      <c r="B158" s="224"/>
      <c r="C158" s="224"/>
      <c r="D158" s="224"/>
      <c r="E158" s="224"/>
      <c r="F158" s="224"/>
      <c r="G158" s="224"/>
      <c r="H158" s="224"/>
      <c r="I158" s="224"/>
      <c r="J158" s="224"/>
      <c r="K158" s="224"/>
    </row>
    <row r="159" spans="2:11" s="351" customFormat="1" ht="24">
      <c r="B159" s="224"/>
      <c r="C159" s="224"/>
      <c r="D159" s="224"/>
      <c r="E159" s="224"/>
      <c r="F159" s="224"/>
      <c r="G159" s="224"/>
      <c r="H159" s="224"/>
      <c r="I159" s="224"/>
      <c r="J159" s="224"/>
      <c r="K159" s="224"/>
    </row>
    <row r="160" spans="2:11" s="351" customFormat="1" ht="24">
      <c r="B160" s="224"/>
      <c r="C160" s="224"/>
      <c r="D160" s="224"/>
      <c r="E160" s="224"/>
      <c r="F160" s="224"/>
      <c r="G160" s="224"/>
      <c r="H160" s="224"/>
      <c r="I160" s="224"/>
      <c r="J160" s="224"/>
      <c r="K160" s="224"/>
    </row>
    <row r="161" spans="2:11" s="351" customFormat="1" ht="24">
      <c r="B161" s="224"/>
      <c r="C161" s="224"/>
      <c r="D161" s="224"/>
      <c r="E161" s="224"/>
      <c r="F161" s="224"/>
      <c r="G161" s="224"/>
      <c r="H161" s="224"/>
      <c r="I161" s="224"/>
      <c r="J161" s="224"/>
      <c r="K161" s="224"/>
    </row>
    <row r="162" spans="2:11" s="351" customFormat="1" ht="24">
      <c r="B162" s="224"/>
      <c r="C162" s="224"/>
      <c r="D162" s="224"/>
      <c r="E162" s="224"/>
      <c r="F162" s="224"/>
      <c r="G162" s="224"/>
      <c r="H162" s="224"/>
      <c r="I162" s="224"/>
      <c r="J162" s="224"/>
      <c r="K162" s="224"/>
    </row>
    <row r="163" spans="2:11" s="351" customFormat="1" ht="24">
      <c r="B163" s="224"/>
      <c r="C163" s="224"/>
      <c r="D163" s="224"/>
      <c r="E163" s="224"/>
      <c r="F163" s="224"/>
      <c r="G163" s="224"/>
      <c r="H163" s="224"/>
      <c r="I163" s="224"/>
      <c r="J163" s="224"/>
      <c r="K163" s="224"/>
    </row>
    <row r="164" spans="2:11" s="351" customFormat="1" ht="24">
      <c r="B164" s="224"/>
      <c r="C164" s="224"/>
      <c r="D164" s="224"/>
      <c r="E164" s="224"/>
      <c r="F164" s="224"/>
      <c r="G164" s="224"/>
      <c r="H164" s="224"/>
      <c r="I164" s="224"/>
      <c r="J164" s="224"/>
      <c r="K164" s="224"/>
    </row>
    <row r="165" spans="2:11" s="351" customFormat="1" ht="24">
      <c r="B165" s="224"/>
      <c r="C165" s="224"/>
      <c r="D165" s="224"/>
      <c r="E165" s="224"/>
      <c r="F165" s="224"/>
      <c r="G165" s="224"/>
      <c r="H165" s="224"/>
      <c r="I165" s="224"/>
      <c r="J165" s="224"/>
      <c r="K165" s="224"/>
    </row>
    <row r="166" spans="2:11" s="351" customFormat="1" ht="24">
      <c r="B166" s="224"/>
      <c r="C166" s="224"/>
      <c r="D166" s="224"/>
      <c r="E166" s="224"/>
      <c r="F166" s="224"/>
      <c r="G166" s="224"/>
      <c r="H166" s="224"/>
      <c r="I166" s="224"/>
      <c r="J166" s="224"/>
      <c r="K166" s="224"/>
    </row>
    <row r="167" spans="2:11" s="351" customFormat="1" ht="24">
      <c r="B167" s="224"/>
      <c r="C167" s="224"/>
      <c r="D167" s="224"/>
      <c r="E167" s="224"/>
      <c r="F167" s="224"/>
      <c r="G167" s="224"/>
      <c r="H167" s="224"/>
      <c r="I167" s="224"/>
      <c r="J167" s="224"/>
      <c r="K167" s="224"/>
    </row>
    <row r="168" spans="2:11" s="351" customFormat="1" ht="24">
      <c r="B168" s="224"/>
      <c r="C168" s="224"/>
      <c r="D168" s="224"/>
      <c r="E168" s="224"/>
      <c r="F168" s="224"/>
      <c r="G168" s="224"/>
      <c r="H168" s="224"/>
      <c r="I168" s="224"/>
      <c r="J168" s="224"/>
      <c r="K168" s="224"/>
    </row>
    <row r="169" spans="2:11" s="351" customFormat="1" ht="24">
      <c r="B169" s="224"/>
      <c r="C169" s="224"/>
      <c r="D169" s="224"/>
      <c r="E169" s="224"/>
      <c r="F169" s="224"/>
      <c r="G169" s="224"/>
      <c r="H169" s="224"/>
      <c r="I169" s="224"/>
      <c r="J169" s="224"/>
      <c r="K169" s="224"/>
    </row>
    <row r="170" spans="2:11" s="351" customFormat="1" ht="24">
      <c r="B170" s="224"/>
      <c r="C170" s="224"/>
      <c r="D170" s="224"/>
      <c r="E170" s="224"/>
      <c r="F170" s="224"/>
      <c r="G170" s="224"/>
      <c r="H170" s="224"/>
      <c r="I170" s="224"/>
      <c r="J170" s="224"/>
      <c r="K170" s="224"/>
    </row>
    <row r="171" spans="2:11" s="351" customFormat="1" ht="24">
      <c r="B171" s="224"/>
      <c r="C171" s="224"/>
      <c r="D171" s="224"/>
      <c r="E171" s="224"/>
      <c r="F171" s="224"/>
      <c r="G171" s="224"/>
      <c r="H171" s="224"/>
      <c r="I171" s="224"/>
      <c r="J171" s="224"/>
      <c r="K171" s="224"/>
    </row>
    <row r="172" spans="2:11" s="351" customFormat="1" ht="24">
      <c r="B172" s="224"/>
      <c r="C172" s="224"/>
      <c r="D172" s="224"/>
      <c r="E172" s="224"/>
      <c r="F172" s="224"/>
      <c r="G172" s="224"/>
      <c r="H172" s="224"/>
      <c r="I172" s="224"/>
      <c r="J172" s="224"/>
      <c r="K172" s="224"/>
    </row>
    <row r="173" spans="2:11" s="351" customFormat="1" ht="24">
      <c r="B173" s="224"/>
      <c r="C173" s="224"/>
      <c r="D173" s="224"/>
      <c r="E173" s="224"/>
      <c r="F173" s="224"/>
      <c r="G173" s="224"/>
      <c r="H173" s="224"/>
      <c r="I173" s="224"/>
      <c r="J173" s="224"/>
      <c r="K173" s="224"/>
    </row>
    <row r="174" spans="2:11" s="351" customFormat="1" ht="24">
      <c r="B174" s="224"/>
      <c r="C174" s="224"/>
      <c r="D174" s="224"/>
      <c r="E174" s="224"/>
      <c r="F174" s="224"/>
      <c r="G174" s="224"/>
      <c r="H174" s="224"/>
      <c r="I174" s="224"/>
      <c r="J174" s="224"/>
      <c r="K174" s="224"/>
    </row>
    <row r="175" spans="2:11" s="351" customFormat="1" ht="24">
      <c r="B175" s="224"/>
      <c r="C175" s="224"/>
      <c r="D175" s="224"/>
      <c r="E175" s="224"/>
      <c r="F175" s="224"/>
      <c r="G175" s="224"/>
      <c r="H175" s="224"/>
      <c r="I175" s="224"/>
      <c r="J175" s="224"/>
      <c r="K175" s="224"/>
    </row>
    <row r="176" spans="2:11" s="351" customFormat="1" ht="24">
      <c r="B176" s="224"/>
      <c r="C176" s="224"/>
      <c r="D176" s="224"/>
      <c r="E176" s="224"/>
      <c r="F176" s="224"/>
      <c r="G176" s="224"/>
      <c r="H176" s="224"/>
      <c r="I176" s="224"/>
      <c r="J176" s="224"/>
      <c r="K176" s="224"/>
    </row>
    <row r="177" spans="2:11" s="351" customFormat="1" ht="24">
      <c r="B177" s="224"/>
      <c r="C177" s="224"/>
      <c r="D177" s="224"/>
      <c r="E177" s="224"/>
      <c r="F177" s="224"/>
      <c r="G177" s="224"/>
      <c r="H177" s="224"/>
      <c r="I177" s="224"/>
      <c r="J177" s="224"/>
      <c r="K177" s="224"/>
    </row>
    <row r="178" spans="2:11" s="351" customFormat="1" ht="24">
      <c r="B178" s="224"/>
      <c r="C178" s="224"/>
      <c r="D178" s="224"/>
      <c r="E178" s="224"/>
      <c r="F178" s="224"/>
      <c r="G178" s="224"/>
      <c r="H178" s="224"/>
      <c r="I178" s="224"/>
      <c r="J178" s="224"/>
      <c r="K178" s="224"/>
    </row>
    <row r="179" spans="2:11" s="351" customFormat="1" ht="24">
      <c r="B179" s="224"/>
      <c r="C179" s="224"/>
      <c r="D179" s="224"/>
      <c r="E179" s="224"/>
      <c r="F179" s="224"/>
      <c r="G179" s="224"/>
      <c r="H179" s="224"/>
      <c r="I179" s="224"/>
      <c r="J179" s="224"/>
      <c r="K179" s="224"/>
    </row>
    <row r="180" spans="2:11" s="351" customFormat="1" ht="24">
      <c r="B180" s="224"/>
      <c r="C180" s="224"/>
      <c r="D180" s="224"/>
      <c r="E180" s="224"/>
      <c r="F180" s="224"/>
      <c r="G180" s="224"/>
      <c r="H180" s="224"/>
      <c r="I180" s="224"/>
      <c r="J180" s="224"/>
      <c r="K180" s="224"/>
    </row>
    <row r="181" spans="2:11" s="351" customFormat="1" ht="24">
      <c r="B181" s="224"/>
      <c r="C181" s="224"/>
      <c r="D181" s="224"/>
      <c r="E181" s="224"/>
      <c r="F181" s="224"/>
      <c r="G181" s="224"/>
      <c r="H181" s="224"/>
      <c r="I181" s="224"/>
      <c r="J181" s="224"/>
      <c r="K181" s="224"/>
    </row>
    <row r="182" spans="2:11" s="351" customFormat="1" ht="24">
      <c r="B182" s="224"/>
      <c r="C182" s="224"/>
      <c r="D182" s="224"/>
      <c r="E182" s="224"/>
      <c r="F182" s="224"/>
      <c r="G182" s="224"/>
      <c r="H182" s="224"/>
      <c r="I182" s="224"/>
      <c r="J182" s="224"/>
      <c r="K182" s="224"/>
    </row>
    <row r="183" spans="2:11" s="351" customFormat="1" ht="24">
      <c r="B183" s="224"/>
      <c r="C183" s="224"/>
      <c r="D183" s="224"/>
      <c r="E183" s="224"/>
      <c r="F183" s="224"/>
      <c r="G183" s="224"/>
      <c r="H183" s="224"/>
      <c r="I183" s="224"/>
      <c r="J183" s="224"/>
      <c r="K183" s="224"/>
    </row>
    <row r="184" spans="2:11" s="351" customFormat="1" ht="24">
      <c r="B184" s="224"/>
      <c r="C184" s="224"/>
      <c r="D184" s="224"/>
      <c r="E184" s="224"/>
      <c r="F184" s="224"/>
      <c r="G184" s="224"/>
      <c r="H184" s="224"/>
      <c r="I184" s="224"/>
      <c r="J184" s="224"/>
      <c r="K184" s="224"/>
    </row>
    <row r="185" spans="2:11" s="351" customFormat="1" ht="24">
      <c r="B185" s="224"/>
      <c r="C185" s="224"/>
      <c r="D185" s="224"/>
      <c r="E185" s="224"/>
      <c r="F185" s="224"/>
      <c r="G185" s="224"/>
      <c r="H185" s="224"/>
      <c r="I185" s="224"/>
      <c r="J185" s="224"/>
      <c r="K185" s="224"/>
    </row>
    <row r="186" spans="2:11" s="351" customFormat="1" ht="24">
      <c r="B186" s="224"/>
      <c r="C186" s="224"/>
      <c r="D186" s="224"/>
      <c r="E186" s="224"/>
      <c r="F186" s="224"/>
      <c r="G186" s="224"/>
      <c r="H186" s="224"/>
      <c r="I186" s="224"/>
      <c r="J186" s="224"/>
      <c r="K186" s="224"/>
    </row>
    <row r="187" spans="2:11" s="351" customFormat="1" ht="24">
      <c r="B187" s="224"/>
      <c r="C187" s="224"/>
      <c r="D187" s="224"/>
      <c r="E187" s="224"/>
      <c r="F187" s="224"/>
      <c r="G187" s="224"/>
      <c r="H187" s="224"/>
      <c r="I187" s="224"/>
      <c r="J187" s="224"/>
      <c r="K187" s="224"/>
    </row>
    <row r="188" spans="2:11" s="351" customFormat="1" ht="24">
      <c r="B188" s="224"/>
      <c r="C188" s="224"/>
      <c r="D188" s="224"/>
      <c r="E188" s="224"/>
      <c r="F188" s="224"/>
      <c r="G188" s="224"/>
      <c r="H188" s="224"/>
      <c r="I188" s="224"/>
      <c r="J188" s="224"/>
      <c r="K188" s="224"/>
    </row>
    <row r="189" spans="2:11" s="351" customFormat="1" ht="24">
      <c r="B189" s="224"/>
      <c r="C189" s="224"/>
      <c r="D189" s="224"/>
      <c r="E189" s="224"/>
      <c r="F189" s="224"/>
      <c r="G189" s="224"/>
      <c r="H189" s="224"/>
      <c r="I189" s="224"/>
      <c r="J189" s="224"/>
      <c r="K189" s="224"/>
    </row>
    <row r="190" spans="2:11" s="351" customFormat="1" ht="24">
      <c r="B190" s="224"/>
      <c r="C190" s="224"/>
      <c r="D190" s="224"/>
      <c r="E190" s="224"/>
      <c r="F190" s="224"/>
      <c r="G190" s="224"/>
      <c r="H190" s="224"/>
      <c r="I190" s="224"/>
      <c r="J190" s="224"/>
      <c r="K190" s="224"/>
    </row>
    <row r="191" spans="2:11" s="351" customFormat="1" ht="24">
      <c r="B191" s="224"/>
      <c r="C191" s="224"/>
      <c r="D191" s="224"/>
      <c r="E191" s="224"/>
      <c r="F191" s="224"/>
      <c r="G191" s="224"/>
      <c r="H191" s="224"/>
      <c r="I191" s="224"/>
      <c r="J191" s="224"/>
      <c r="K191" s="224"/>
    </row>
    <row r="192" spans="2:11" s="351" customFormat="1" ht="24">
      <c r="B192" s="224"/>
      <c r="C192" s="224"/>
      <c r="D192" s="224"/>
      <c r="E192" s="224"/>
      <c r="F192" s="224"/>
      <c r="G192" s="224"/>
      <c r="H192" s="224"/>
      <c r="I192" s="224"/>
      <c r="J192" s="224"/>
      <c r="K192" s="224"/>
    </row>
    <row r="193" spans="2:11" s="351" customFormat="1" ht="24">
      <c r="B193" s="224"/>
      <c r="C193" s="224"/>
      <c r="D193" s="224"/>
      <c r="E193" s="224"/>
      <c r="F193" s="224"/>
      <c r="G193" s="224"/>
      <c r="H193" s="224"/>
      <c r="I193" s="224"/>
      <c r="J193" s="224"/>
      <c r="K193" s="224"/>
    </row>
    <row r="194" spans="2:11" s="351" customFormat="1" ht="24">
      <c r="B194" s="224"/>
      <c r="C194" s="224"/>
      <c r="D194" s="224"/>
      <c r="E194" s="224"/>
      <c r="F194" s="224"/>
      <c r="G194" s="224"/>
      <c r="H194" s="224"/>
      <c r="I194" s="224"/>
      <c r="J194" s="224"/>
      <c r="K194" s="224"/>
    </row>
    <row r="195" spans="2:11" s="351" customFormat="1" ht="24">
      <c r="B195" s="224"/>
      <c r="C195" s="224"/>
      <c r="D195" s="224"/>
      <c r="E195" s="224"/>
      <c r="F195" s="224"/>
      <c r="G195" s="224"/>
      <c r="H195" s="224"/>
      <c r="I195" s="224"/>
      <c r="J195" s="224"/>
      <c r="K195" s="224"/>
    </row>
    <row r="196" spans="2:11" s="351" customFormat="1" ht="24">
      <c r="B196" s="224"/>
      <c r="C196" s="224"/>
      <c r="D196" s="224"/>
      <c r="E196" s="224"/>
      <c r="F196" s="224"/>
      <c r="G196" s="224"/>
      <c r="H196" s="224"/>
      <c r="I196" s="224"/>
      <c r="J196" s="224"/>
      <c r="K196" s="224"/>
    </row>
    <row r="197" spans="2:11" s="351" customFormat="1" ht="24">
      <c r="B197" s="224"/>
      <c r="C197" s="224"/>
      <c r="D197" s="224"/>
      <c r="E197" s="224"/>
      <c r="F197" s="224"/>
      <c r="G197" s="224"/>
      <c r="H197" s="224"/>
      <c r="I197" s="224"/>
      <c r="J197" s="224"/>
      <c r="K197" s="224"/>
    </row>
    <row r="198" spans="2:11" s="351" customFormat="1" ht="24">
      <c r="B198" s="224"/>
      <c r="C198" s="224"/>
      <c r="D198" s="224"/>
      <c r="E198" s="224"/>
      <c r="F198" s="224"/>
      <c r="G198" s="224"/>
      <c r="H198" s="224"/>
      <c r="I198" s="224"/>
      <c r="J198" s="224"/>
      <c r="K198" s="224"/>
    </row>
    <row r="199" spans="2:11" s="351" customFormat="1" ht="24">
      <c r="B199" s="224"/>
      <c r="C199" s="224"/>
      <c r="D199" s="224"/>
      <c r="E199" s="224"/>
      <c r="F199" s="224"/>
      <c r="G199" s="224"/>
      <c r="H199" s="224"/>
      <c r="I199" s="224"/>
      <c r="J199" s="224"/>
      <c r="K199" s="224"/>
    </row>
    <row r="200" spans="2:11" s="351" customFormat="1" ht="24">
      <c r="B200" s="224"/>
      <c r="C200" s="224"/>
      <c r="D200" s="224"/>
      <c r="E200" s="224"/>
      <c r="F200" s="224"/>
      <c r="G200" s="224"/>
      <c r="H200" s="224"/>
      <c r="I200" s="224"/>
      <c r="J200" s="224"/>
      <c r="K200" s="224"/>
    </row>
    <row r="201" spans="2:11" s="351" customFormat="1" ht="24">
      <c r="B201" s="224"/>
      <c r="C201" s="224"/>
      <c r="D201" s="224"/>
      <c r="E201" s="224"/>
      <c r="F201" s="224"/>
      <c r="G201" s="224"/>
      <c r="H201" s="224"/>
      <c r="I201" s="224"/>
      <c r="J201" s="224"/>
      <c r="K201" s="224"/>
    </row>
    <row r="202" spans="2:11" s="351" customFormat="1" ht="24">
      <c r="B202" s="224"/>
      <c r="C202" s="224"/>
      <c r="D202" s="224"/>
      <c r="E202" s="224"/>
      <c r="F202" s="224"/>
      <c r="G202" s="224"/>
      <c r="H202" s="224"/>
      <c r="I202" s="224"/>
      <c r="J202" s="224"/>
      <c r="K202" s="224"/>
    </row>
    <row r="203" spans="2:11" s="351" customFormat="1" ht="24">
      <c r="B203" s="224"/>
      <c r="C203" s="224"/>
      <c r="D203" s="224"/>
      <c r="E203" s="224"/>
      <c r="F203" s="224"/>
      <c r="G203" s="224"/>
      <c r="H203" s="224"/>
      <c r="I203" s="224"/>
      <c r="J203" s="224"/>
      <c r="K203" s="224"/>
    </row>
    <row r="204" spans="2:11" s="351" customFormat="1" ht="24">
      <c r="B204" s="224"/>
      <c r="C204" s="224"/>
      <c r="D204" s="224"/>
      <c r="E204" s="224"/>
      <c r="F204" s="224"/>
      <c r="G204" s="224"/>
      <c r="H204" s="224"/>
      <c r="I204" s="224"/>
      <c r="J204" s="224"/>
      <c r="K204" s="224"/>
    </row>
    <row r="205" spans="2:11" s="351" customFormat="1" ht="24">
      <c r="B205" s="224"/>
      <c r="C205" s="224"/>
      <c r="D205" s="224"/>
      <c r="E205" s="224"/>
      <c r="F205" s="224"/>
      <c r="G205" s="224"/>
      <c r="H205" s="224"/>
      <c r="I205" s="224"/>
      <c r="J205" s="224"/>
      <c r="K205" s="224"/>
    </row>
    <row r="206" spans="2:11" s="351" customFormat="1" ht="24">
      <c r="B206" s="224"/>
      <c r="C206" s="224"/>
      <c r="D206" s="224"/>
      <c r="E206" s="224"/>
      <c r="F206" s="224"/>
      <c r="G206" s="224"/>
      <c r="H206" s="224"/>
      <c r="I206" s="224"/>
      <c r="J206" s="224"/>
      <c r="K206" s="224"/>
    </row>
    <row r="207" spans="2:11" s="351" customFormat="1" ht="24">
      <c r="B207" s="224"/>
      <c r="C207" s="224"/>
      <c r="D207" s="224"/>
      <c r="E207" s="224"/>
      <c r="F207" s="224"/>
      <c r="G207" s="224"/>
      <c r="H207" s="224"/>
      <c r="I207" s="224"/>
      <c r="J207" s="224"/>
      <c r="K207" s="224"/>
    </row>
    <row r="208" spans="2:11" s="351" customFormat="1" ht="24">
      <c r="B208" s="224"/>
      <c r="C208" s="224"/>
      <c r="D208" s="224"/>
      <c r="E208" s="224"/>
      <c r="F208" s="224"/>
      <c r="G208" s="224"/>
      <c r="H208" s="224"/>
      <c r="I208" s="224"/>
      <c r="J208" s="224"/>
      <c r="K208" s="224"/>
    </row>
    <row r="209" spans="2:11" s="351" customFormat="1" ht="24">
      <c r="B209" s="224"/>
      <c r="C209" s="224"/>
      <c r="D209" s="224"/>
      <c r="E209" s="224"/>
      <c r="F209" s="224"/>
      <c r="G209" s="224"/>
      <c r="H209" s="224"/>
      <c r="I209" s="224"/>
      <c r="J209" s="224"/>
      <c r="K209" s="224"/>
    </row>
    <row r="210" spans="2:11" s="351" customFormat="1" ht="24">
      <c r="B210" s="224"/>
      <c r="C210" s="224"/>
      <c r="D210" s="224"/>
      <c r="E210" s="224"/>
      <c r="F210" s="224"/>
      <c r="G210" s="224"/>
      <c r="H210" s="224"/>
      <c r="I210" s="224"/>
      <c r="J210" s="224"/>
      <c r="K210" s="224"/>
    </row>
    <row r="211" spans="2:11" s="351" customFormat="1" ht="24">
      <c r="B211" s="224"/>
      <c r="C211" s="224"/>
      <c r="D211" s="224"/>
      <c r="E211" s="224"/>
      <c r="F211" s="224"/>
      <c r="G211" s="224"/>
      <c r="H211" s="224"/>
      <c r="I211" s="224"/>
      <c r="J211" s="224"/>
      <c r="K211" s="224"/>
    </row>
    <row r="212" spans="2:11" s="351" customFormat="1" ht="24">
      <c r="B212" s="224"/>
      <c r="C212" s="224"/>
      <c r="D212" s="224"/>
      <c r="E212" s="224"/>
      <c r="F212" s="224"/>
      <c r="G212" s="224"/>
      <c r="H212" s="224"/>
      <c r="I212" s="224"/>
      <c r="J212" s="224"/>
      <c r="K212" s="224"/>
    </row>
    <row r="213" spans="2:11" s="351" customFormat="1" ht="24">
      <c r="B213" s="224"/>
      <c r="C213" s="224"/>
      <c r="D213" s="224"/>
      <c r="E213" s="224"/>
      <c r="F213" s="224"/>
      <c r="G213" s="224"/>
      <c r="H213" s="224"/>
      <c r="I213" s="224"/>
      <c r="J213" s="224"/>
      <c r="K213" s="224"/>
    </row>
    <row r="214" spans="2:11" s="351" customFormat="1" ht="24">
      <c r="B214" s="224"/>
      <c r="C214" s="224"/>
      <c r="D214" s="224"/>
      <c r="E214" s="224"/>
      <c r="F214" s="224"/>
      <c r="G214" s="224"/>
      <c r="H214" s="224"/>
      <c r="I214" s="224"/>
      <c r="J214" s="224"/>
      <c r="K214" s="224"/>
    </row>
    <row r="215" spans="2:11" s="351" customFormat="1" ht="24">
      <c r="B215" s="224"/>
      <c r="C215" s="224"/>
      <c r="D215" s="224"/>
      <c r="E215" s="224"/>
      <c r="F215" s="224"/>
      <c r="G215" s="224"/>
      <c r="H215" s="224"/>
      <c r="I215" s="224"/>
      <c r="J215" s="224"/>
      <c r="K215" s="224"/>
    </row>
    <row r="216" spans="2:11" s="351" customFormat="1" ht="24">
      <c r="B216" s="224"/>
      <c r="C216" s="224"/>
      <c r="D216" s="224"/>
      <c r="E216" s="224"/>
      <c r="F216" s="224"/>
      <c r="G216" s="224"/>
      <c r="H216" s="224"/>
      <c r="I216" s="224"/>
      <c r="J216" s="224"/>
      <c r="K216" s="224"/>
    </row>
    <row r="217" spans="2:11" s="351" customFormat="1" ht="24">
      <c r="E217" s="224"/>
      <c r="F217" s="224"/>
      <c r="G217" s="224"/>
      <c r="H217" s="224"/>
      <c r="I217" s="224"/>
    </row>
    <row r="218" spans="2:11" s="351" customFormat="1" ht="24">
      <c r="E218" s="224"/>
      <c r="F218" s="224"/>
      <c r="G218" s="224"/>
      <c r="H218" s="224"/>
      <c r="I218" s="224"/>
    </row>
    <row r="219" spans="2:11" s="351" customFormat="1"/>
    <row r="220" spans="2:11" s="351" customFormat="1"/>
    <row r="221" spans="2:11" s="351" customFormat="1"/>
    <row r="222" spans="2:11" s="351" customFormat="1"/>
    <row r="223" spans="2:11" s="351" customFormat="1"/>
    <row r="224" spans="2:11" s="351" customFormat="1"/>
    <row r="225" s="351" customFormat="1"/>
    <row r="226" s="351" customFormat="1"/>
    <row r="227" s="351" customFormat="1"/>
    <row r="228" s="351" customFormat="1"/>
    <row r="229" s="351" customFormat="1"/>
    <row r="230" s="351" customFormat="1"/>
    <row r="231" s="351" customFormat="1"/>
    <row r="232" s="351" customFormat="1"/>
    <row r="233" s="351" customFormat="1"/>
    <row r="234" s="351" customFormat="1"/>
    <row r="235" s="351" customFormat="1"/>
    <row r="236" s="351" customFormat="1"/>
    <row r="237" s="351" customFormat="1"/>
    <row r="238" s="351" customFormat="1"/>
    <row r="239" s="351" customFormat="1"/>
    <row r="240" s="351" customFormat="1"/>
    <row r="241" s="351" customFormat="1"/>
    <row r="242" s="351" customFormat="1"/>
    <row r="243" s="351" customFormat="1"/>
    <row r="244" s="351" customFormat="1"/>
    <row r="245" s="351" customFormat="1"/>
    <row r="246" s="351" customFormat="1"/>
    <row r="247" s="351" customFormat="1"/>
    <row r="248" s="351" customFormat="1"/>
    <row r="249" s="351" customFormat="1"/>
    <row r="250" s="351" customFormat="1"/>
    <row r="251" s="351" customFormat="1"/>
    <row r="252" s="351" customFormat="1"/>
    <row r="253" s="351" customFormat="1"/>
    <row r="254" s="351" customFormat="1"/>
    <row r="255" s="351" customFormat="1"/>
    <row r="256" s="351" customFormat="1"/>
    <row r="257" s="351" customFormat="1"/>
    <row r="258" s="351" customFormat="1"/>
    <row r="259" s="351" customFormat="1"/>
    <row r="260" s="351" customFormat="1"/>
    <row r="261" s="351" customFormat="1"/>
    <row r="262" s="351" customFormat="1"/>
    <row r="263" s="351" customFormat="1"/>
    <row r="264" s="351" customFormat="1"/>
    <row r="265" s="351" customFormat="1"/>
    <row r="266" s="351" customFormat="1"/>
    <row r="267" s="351" customFormat="1"/>
    <row r="268" s="351" customFormat="1"/>
    <row r="269" s="351" customFormat="1"/>
    <row r="270" s="351" customFormat="1"/>
    <row r="271" s="351" customFormat="1"/>
    <row r="272" s="351" customFormat="1"/>
    <row r="273" s="351" customFormat="1"/>
    <row r="274" s="351" customFormat="1"/>
    <row r="275" s="351" customFormat="1"/>
    <row r="276" s="351" customFormat="1"/>
    <row r="277" s="351" customFormat="1"/>
    <row r="278" s="351" customFormat="1"/>
    <row r="279" s="351" customFormat="1"/>
    <row r="280" s="351" customFormat="1"/>
    <row r="281" s="351" customFormat="1"/>
    <row r="282" s="351" customFormat="1"/>
    <row r="283" s="351" customFormat="1"/>
    <row r="284" s="351" customFormat="1"/>
    <row r="285" s="351" customFormat="1"/>
    <row r="286" s="351" customFormat="1"/>
    <row r="287" s="351" customFormat="1"/>
    <row r="288" s="351" customFormat="1"/>
    <row r="289" s="351" customFormat="1"/>
    <row r="290" s="351" customFormat="1"/>
    <row r="291" s="351" customFormat="1"/>
    <row r="292" s="351" customFormat="1"/>
    <row r="293" s="351" customFormat="1"/>
    <row r="294" s="351" customFormat="1"/>
    <row r="295" s="351" customFormat="1"/>
    <row r="296" s="351" customFormat="1"/>
    <row r="297" s="351" customFormat="1"/>
    <row r="298" s="351" customFormat="1"/>
    <row r="299" s="351" customFormat="1"/>
    <row r="300" s="351" customFormat="1"/>
    <row r="301" s="351" customFormat="1"/>
    <row r="302" s="351" customFormat="1"/>
    <row r="303" s="351" customFormat="1"/>
    <row r="304" s="351" customFormat="1"/>
    <row r="305" s="351" customFormat="1"/>
    <row r="306" s="351" customFormat="1"/>
    <row r="307" s="351" customFormat="1"/>
    <row r="308" s="351" customFormat="1"/>
    <row r="309" s="351" customFormat="1"/>
    <row r="310" s="351" customFormat="1"/>
    <row r="311" s="351" customFormat="1"/>
    <row r="312" s="351" customFormat="1"/>
    <row r="313" s="351" customFormat="1"/>
    <row r="314" s="351" customFormat="1"/>
    <row r="315" s="351" customFormat="1"/>
    <row r="316" s="351" customFormat="1"/>
    <row r="317" s="351" customFormat="1"/>
    <row r="318" s="351" customFormat="1"/>
    <row r="319" s="351" customFormat="1"/>
    <row r="320" s="351" customFormat="1"/>
    <row r="321" s="351" customFormat="1"/>
    <row r="322" s="351" customFormat="1"/>
    <row r="323" s="351" customFormat="1"/>
    <row r="324" s="351" customFormat="1"/>
    <row r="325" s="351" customFormat="1"/>
    <row r="326" s="351" customFormat="1"/>
    <row r="327" s="351" customFormat="1"/>
    <row r="328" s="351" customFormat="1"/>
    <row r="329" s="351" customFormat="1"/>
    <row r="330" s="351" customFormat="1"/>
    <row r="331" s="351" customFormat="1"/>
    <row r="332" s="351" customFormat="1"/>
    <row r="333" s="351" customFormat="1"/>
    <row r="334" s="351" customFormat="1"/>
    <row r="335" s="351" customFormat="1"/>
    <row r="336" s="351" customFormat="1"/>
    <row r="337" s="351" customFormat="1"/>
    <row r="338" s="351" customFormat="1"/>
    <row r="339" s="351" customFormat="1"/>
    <row r="340" s="351" customFormat="1"/>
    <row r="341" s="351" customFormat="1"/>
    <row r="342" s="351" customFormat="1"/>
    <row r="343" s="351" customFormat="1"/>
    <row r="344" s="351" customFormat="1"/>
    <row r="345" s="351" customFormat="1"/>
    <row r="346" s="351" customFormat="1"/>
    <row r="347" s="351" customFormat="1"/>
    <row r="348" s="351" customFormat="1"/>
    <row r="349" s="351" customFormat="1"/>
    <row r="350" s="351" customFormat="1"/>
    <row r="351" s="351" customFormat="1"/>
    <row r="352" s="351" customFormat="1"/>
    <row r="353" s="351" customFormat="1"/>
    <row r="354" s="351" customFormat="1"/>
    <row r="355" s="351" customFormat="1"/>
    <row r="356" s="351" customFormat="1"/>
    <row r="357" s="351" customFormat="1"/>
    <row r="358" s="351" customFormat="1"/>
    <row r="359" s="351" customFormat="1"/>
    <row r="360" s="351" customFormat="1"/>
    <row r="361" s="351" customFormat="1"/>
    <row r="362" s="351" customFormat="1"/>
    <row r="363" s="351" customFormat="1"/>
    <row r="364" s="351" customFormat="1"/>
    <row r="365" s="351" customFormat="1"/>
    <row r="366" s="351" customFormat="1"/>
    <row r="367" s="351" customFormat="1"/>
    <row r="368" s="351" customFormat="1"/>
    <row r="369" s="351" customFormat="1"/>
    <row r="370" s="351" customFormat="1"/>
    <row r="371" s="351" customFormat="1"/>
    <row r="372" s="351" customFormat="1"/>
    <row r="373" s="351" customFormat="1"/>
    <row r="374" s="351" customFormat="1"/>
    <row r="375" s="351" customFormat="1"/>
    <row r="376" s="351" customFormat="1"/>
    <row r="377" s="351" customFormat="1"/>
    <row r="378" s="351" customFormat="1"/>
    <row r="379" s="351" customFormat="1"/>
    <row r="380" s="351" customFormat="1"/>
    <row r="381" s="351" customFormat="1"/>
    <row r="382" s="351" customFormat="1"/>
    <row r="383" s="351" customFormat="1"/>
    <row r="384" s="351" customFormat="1"/>
    <row r="385" s="351" customFormat="1"/>
    <row r="386" s="351" customFormat="1"/>
    <row r="387" s="351" customFormat="1"/>
    <row r="388" s="351" customFormat="1"/>
    <row r="389" s="351" customFormat="1"/>
    <row r="390" s="351" customFormat="1"/>
    <row r="391" s="351" customFormat="1"/>
    <row r="392" s="351" customFormat="1"/>
    <row r="393" s="351" customFormat="1"/>
    <row r="394" s="351" customFormat="1"/>
    <row r="395" s="351" customFormat="1"/>
    <row r="396" s="351" customFormat="1"/>
    <row r="397" s="351" customFormat="1"/>
    <row r="398" s="351" customFormat="1"/>
    <row r="399" s="351" customFormat="1"/>
    <row r="400" s="351" customFormat="1"/>
    <row r="401" s="351" customFormat="1"/>
    <row r="402" s="351" customFormat="1"/>
    <row r="403" s="351" customFormat="1"/>
    <row r="404" s="351" customFormat="1"/>
    <row r="405" s="351" customFormat="1"/>
    <row r="406" s="351" customFormat="1"/>
    <row r="407" s="351" customFormat="1"/>
    <row r="408" s="351" customFormat="1"/>
    <row r="409" s="351" customFormat="1"/>
    <row r="410" s="351" customFormat="1"/>
    <row r="411" s="351" customFormat="1"/>
    <row r="412" s="351" customFormat="1"/>
    <row r="413" s="351" customFormat="1"/>
    <row r="414" s="351" customFormat="1"/>
    <row r="415" s="351" customFormat="1"/>
    <row r="416" s="351" customFormat="1"/>
    <row r="417" s="351" customFormat="1"/>
    <row r="418" s="351" customFormat="1"/>
    <row r="419" s="351" customFormat="1"/>
    <row r="420" s="351" customFormat="1"/>
    <row r="421" s="351" customFormat="1"/>
    <row r="422" s="351" customFormat="1"/>
    <row r="423" s="351" customFormat="1"/>
    <row r="424" s="351" customFormat="1"/>
    <row r="425" s="351" customFormat="1"/>
    <row r="426" s="351" customFormat="1"/>
    <row r="427" s="351" customFormat="1"/>
    <row r="428" s="351" customFormat="1"/>
    <row r="429" s="351" customFormat="1"/>
    <row r="430" s="351" customFormat="1"/>
    <row r="431" s="351" customFormat="1"/>
    <row r="432" s="351" customFormat="1"/>
    <row r="433" s="351" customFormat="1"/>
    <row r="434" s="351" customFormat="1"/>
    <row r="435" s="351" customFormat="1"/>
    <row r="436" s="351" customFormat="1"/>
    <row r="437" s="351" customFormat="1"/>
    <row r="438" s="351" customFormat="1"/>
    <row r="439" s="351" customFormat="1"/>
    <row r="440" s="351" customFormat="1"/>
    <row r="441" s="351" customFormat="1"/>
    <row r="442" s="351" customFormat="1"/>
    <row r="443" s="351" customFormat="1"/>
    <row r="444" s="351" customFormat="1"/>
    <row r="445" s="351" customFormat="1"/>
    <row r="446" s="351" customFormat="1"/>
    <row r="447" s="351" customFormat="1"/>
    <row r="448" s="351" customFormat="1"/>
    <row r="449" s="351" customFormat="1"/>
    <row r="450" s="351" customFormat="1"/>
    <row r="451" s="351" customFormat="1"/>
    <row r="452" s="351" customFormat="1"/>
    <row r="453" s="351" customFormat="1"/>
    <row r="454" s="351" customFormat="1"/>
    <row r="455" s="351" customFormat="1"/>
    <row r="456" s="351" customFormat="1"/>
    <row r="457" s="351" customFormat="1"/>
    <row r="458" s="351" customFormat="1"/>
    <row r="459" s="351" customFormat="1"/>
    <row r="460" s="351" customFormat="1"/>
    <row r="461" s="351" customFormat="1"/>
    <row r="462" s="351" customFormat="1"/>
    <row r="463" s="351" customFormat="1"/>
    <row r="464" s="351" customFormat="1"/>
    <row r="465" s="351" customFormat="1"/>
    <row r="466" s="351" customFormat="1"/>
    <row r="467" s="351" customFormat="1"/>
    <row r="468" s="351" customFormat="1"/>
    <row r="469" s="351" customFormat="1"/>
    <row r="470" s="351" customFormat="1"/>
    <row r="471" s="351" customFormat="1"/>
    <row r="472" s="351" customFormat="1"/>
    <row r="473" s="351" customFormat="1"/>
    <row r="474" s="351" customFormat="1"/>
    <row r="475" s="351" customFormat="1"/>
    <row r="476" s="351" customFormat="1"/>
    <row r="477" s="351" customFormat="1"/>
    <row r="478" s="351" customFormat="1"/>
    <row r="479" s="351" customFormat="1"/>
    <row r="480" s="351" customFormat="1"/>
    <row r="481" s="351" customFormat="1"/>
    <row r="482" s="351" customFormat="1"/>
    <row r="483" s="351" customFormat="1"/>
    <row r="484" s="351" customFormat="1"/>
    <row r="485" s="351" customFormat="1"/>
    <row r="486" s="351" customFormat="1"/>
    <row r="487" s="351" customFormat="1"/>
    <row r="488" s="351" customFormat="1"/>
    <row r="489" s="351" customFormat="1"/>
    <row r="490" s="351" customFormat="1"/>
    <row r="491" s="351" customFormat="1"/>
    <row r="492" s="351" customFormat="1"/>
    <row r="493" s="351" customFormat="1"/>
    <row r="494" s="351" customFormat="1"/>
    <row r="495" s="351" customFormat="1"/>
    <row r="496" s="351" customFormat="1"/>
    <row r="497" s="351" customFormat="1"/>
    <row r="498" s="351" customFormat="1"/>
    <row r="499" s="351" customFormat="1"/>
    <row r="500" s="351" customFormat="1"/>
    <row r="501" s="351" customFormat="1"/>
    <row r="502" s="351" customFormat="1"/>
    <row r="503" s="351" customFormat="1"/>
    <row r="504" s="351" customFormat="1"/>
    <row r="505" s="351" customFormat="1"/>
    <row r="506" s="351" customFormat="1"/>
    <row r="507" s="351" customFormat="1"/>
    <row r="508" s="351" customFormat="1"/>
    <row r="509" s="351" customFormat="1"/>
    <row r="510" s="351" customFormat="1"/>
    <row r="511" s="351" customFormat="1"/>
    <row r="512" s="351" customFormat="1"/>
    <row r="513" s="351" customFormat="1"/>
    <row r="514" s="351" customFormat="1"/>
    <row r="515" s="351" customFormat="1"/>
    <row r="516" s="351" customFormat="1"/>
    <row r="517" s="351" customFormat="1"/>
    <row r="518" s="351" customFormat="1"/>
    <row r="519" s="351" customFormat="1"/>
    <row r="520" s="351" customFormat="1"/>
    <row r="521" s="351" customFormat="1"/>
    <row r="522" s="351" customFormat="1"/>
    <row r="523" s="351" customFormat="1"/>
    <row r="524" s="351" customFormat="1"/>
    <row r="525" s="351" customFormat="1"/>
    <row r="526" s="351" customFormat="1"/>
    <row r="527" s="351" customFormat="1"/>
    <row r="528" s="351" customFormat="1"/>
    <row r="529" s="351" customFormat="1"/>
    <row r="530" s="351" customFormat="1"/>
    <row r="531" s="351" customFormat="1"/>
    <row r="532" s="351" customFormat="1"/>
    <row r="533" s="351" customFormat="1"/>
    <row r="534" s="351" customFormat="1"/>
    <row r="535" s="351" customFormat="1"/>
    <row r="536" s="351" customFormat="1"/>
    <row r="537" s="351" customFormat="1"/>
    <row r="538" s="351" customFormat="1"/>
    <row r="539" s="351" customFormat="1"/>
    <row r="540" s="351" customFormat="1"/>
    <row r="541" s="351" customFormat="1"/>
    <row r="542" s="351" customFormat="1"/>
    <row r="543" s="351" customFormat="1"/>
    <row r="544" s="351" customFormat="1"/>
    <row r="545" s="351" customFormat="1"/>
    <row r="546" s="351" customFormat="1"/>
    <row r="547" s="351" customFormat="1"/>
    <row r="548" s="351" customFormat="1"/>
    <row r="549" s="351" customFormat="1"/>
    <row r="550" s="351" customFormat="1"/>
    <row r="551" s="351" customFormat="1"/>
    <row r="552" s="351" customFormat="1"/>
    <row r="553" s="351" customFormat="1"/>
    <row r="554" s="351" customFormat="1"/>
    <row r="555" s="351" customFormat="1"/>
    <row r="556" s="351" customFormat="1"/>
    <row r="557" s="351" customFormat="1"/>
    <row r="558" s="351" customFormat="1"/>
    <row r="559" s="351" customFormat="1"/>
    <row r="560" s="351" customFormat="1"/>
    <row r="561" s="351" customFormat="1"/>
    <row r="562" s="351" customFormat="1"/>
    <row r="563" s="351" customFormat="1"/>
    <row r="564" s="351" customFormat="1"/>
    <row r="565" s="351" customFormat="1"/>
    <row r="566" s="351" customFormat="1"/>
    <row r="567" s="351" customFormat="1"/>
    <row r="568" s="351" customFormat="1"/>
    <row r="569" s="351" customFormat="1"/>
    <row r="570" s="351" customFormat="1"/>
    <row r="571" s="351" customFormat="1"/>
    <row r="572" s="351" customFormat="1"/>
    <row r="573" s="351" customFormat="1"/>
    <row r="574" s="351" customFormat="1"/>
    <row r="575" s="351" customFormat="1"/>
    <row r="576" s="351" customFormat="1"/>
    <row r="577" s="351" customFormat="1"/>
    <row r="578" s="351" customFormat="1"/>
    <row r="579" s="351" customFormat="1"/>
    <row r="580" s="351" customFormat="1"/>
    <row r="581" s="351" customFormat="1"/>
    <row r="582" s="351" customFormat="1"/>
    <row r="583" s="351" customFormat="1"/>
    <row r="584" s="351" customFormat="1"/>
    <row r="585" s="351" customFormat="1"/>
    <row r="586" s="351" customFormat="1"/>
    <row r="587" s="351" customFormat="1"/>
    <row r="588" s="351" customFormat="1"/>
    <row r="589" s="351" customFormat="1"/>
    <row r="590" s="351" customFormat="1"/>
    <row r="591" s="351" customFormat="1"/>
    <row r="592" s="351" customFormat="1"/>
    <row r="593" s="351" customFormat="1"/>
    <row r="594" s="351" customFormat="1"/>
    <row r="595" s="351" customFormat="1"/>
    <row r="596" s="351" customFormat="1"/>
    <row r="597" s="351" customFormat="1"/>
    <row r="598" s="351" customFormat="1"/>
    <row r="599" s="351" customFormat="1"/>
    <row r="600" s="351" customFormat="1"/>
    <row r="601" s="351" customFormat="1"/>
    <row r="602" s="351" customFormat="1"/>
    <row r="603" s="351" customFormat="1"/>
    <row r="604" s="351" customFormat="1"/>
    <row r="605" s="351" customFormat="1"/>
    <row r="606" s="351" customFormat="1"/>
    <row r="607" s="351" customFormat="1"/>
    <row r="608" s="351" customFormat="1"/>
    <row r="609" s="351" customFormat="1"/>
    <row r="610" s="351" customFormat="1"/>
    <row r="611" s="351" customFormat="1"/>
    <row r="612" s="351" customFormat="1"/>
    <row r="613" s="351" customFormat="1"/>
    <row r="614" s="351" customFormat="1"/>
    <row r="615" s="351" customFormat="1"/>
    <row r="616" s="351" customFormat="1"/>
    <row r="617" s="351" customFormat="1"/>
    <row r="618" s="351" customFormat="1"/>
    <row r="619" s="351" customFormat="1"/>
    <row r="620" s="351" customFormat="1"/>
    <row r="621" s="351" customFormat="1"/>
    <row r="622" s="351" customFormat="1"/>
    <row r="623" s="351" customFormat="1"/>
    <row r="624" s="351" customFormat="1"/>
    <row r="625" s="351" customFormat="1"/>
    <row r="626" s="351" customFormat="1"/>
    <row r="627" s="351" customFormat="1"/>
    <row r="628" s="351" customFormat="1"/>
    <row r="629" s="351" customFormat="1"/>
    <row r="630" s="351" customFormat="1"/>
    <row r="631" s="351" customFormat="1"/>
    <row r="632" s="351" customFormat="1"/>
    <row r="633" s="351" customFormat="1"/>
    <row r="634" s="351" customFormat="1"/>
    <row r="635" s="351" customFormat="1"/>
    <row r="636" s="351" customFormat="1"/>
    <row r="637" s="351" customFormat="1"/>
    <row r="638" s="351" customFormat="1"/>
    <row r="639" s="351" customFormat="1"/>
    <row r="640" s="351" customFormat="1"/>
    <row r="641" s="351" customFormat="1"/>
    <row r="642" s="351" customFormat="1"/>
    <row r="643" s="351" customFormat="1"/>
    <row r="644" s="351" customFormat="1"/>
    <row r="645" s="351" customFormat="1"/>
    <row r="646" s="351" customFormat="1"/>
    <row r="647" s="351" customFormat="1"/>
    <row r="648" s="351" customFormat="1"/>
    <row r="649" s="351" customFormat="1"/>
    <row r="650" s="351" customFormat="1"/>
    <row r="651" s="351" customFormat="1"/>
    <row r="652" s="351" customFormat="1"/>
    <row r="653" s="351" customFormat="1"/>
    <row r="654" s="351" customFormat="1"/>
    <row r="655" s="351" customFormat="1"/>
    <row r="656" s="351" customFormat="1"/>
    <row r="657" s="351" customFormat="1"/>
    <row r="658" s="351" customFormat="1"/>
    <row r="659" s="351" customFormat="1"/>
    <row r="660" s="351" customFormat="1"/>
    <row r="661" s="351" customFormat="1"/>
    <row r="662" s="351" customFormat="1"/>
    <row r="663" s="351" customFormat="1"/>
    <row r="664" s="351" customFormat="1"/>
    <row r="665" s="351" customFormat="1"/>
    <row r="666" s="351" customFormat="1"/>
    <row r="667" s="351" customFormat="1"/>
    <row r="668" s="351" customFormat="1"/>
    <row r="669" s="351" customFormat="1"/>
    <row r="670" s="351" customFormat="1"/>
    <row r="671" s="351" customFormat="1"/>
    <row r="672" s="351" customFormat="1"/>
    <row r="673" s="351" customFormat="1"/>
    <row r="674" s="351" customFormat="1"/>
    <row r="675" s="351" customFormat="1"/>
    <row r="676" s="351" customFormat="1"/>
    <row r="677" s="351" customFormat="1"/>
    <row r="678" s="351" customFormat="1"/>
    <row r="679" s="351" customFormat="1"/>
    <row r="680" s="351" customFormat="1"/>
    <row r="681" s="351" customFormat="1"/>
    <row r="682" s="351" customFormat="1"/>
    <row r="683" s="351" customFormat="1"/>
    <row r="684" s="351" customFormat="1"/>
    <row r="685" s="351" customFormat="1"/>
    <row r="686" s="351" customFormat="1"/>
    <row r="687" s="351" customFormat="1"/>
    <row r="688" s="351" customFormat="1"/>
    <row r="689" s="351" customFormat="1"/>
    <row r="690" s="351" customFormat="1"/>
    <row r="691" s="351" customFormat="1"/>
    <row r="692" s="351" customFormat="1"/>
    <row r="693" s="351" customFormat="1"/>
    <row r="694" s="351" customFormat="1"/>
    <row r="695" s="351" customFormat="1"/>
    <row r="696" s="351" customFormat="1"/>
    <row r="697" s="351" customFormat="1"/>
    <row r="698" s="351" customFormat="1"/>
    <row r="699" s="351" customFormat="1"/>
    <row r="700" s="351" customFormat="1"/>
    <row r="701" s="351" customFormat="1"/>
    <row r="702" s="351" customFormat="1"/>
    <row r="703" s="351" customFormat="1"/>
    <row r="704" s="351" customFormat="1"/>
    <row r="705" s="351" customFormat="1"/>
    <row r="706" s="351" customFormat="1"/>
    <row r="707" s="351" customFormat="1"/>
    <row r="708" s="351" customFormat="1"/>
    <row r="709" s="351" customFormat="1"/>
    <row r="710" s="351" customFormat="1"/>
    <row r="711" s="351" customFormat="1"/>
    <row r="712" s="351" customFormat="1"/>
    <row r="713" s="351" customFormat="1"/>
    <row r="714" s="351" customFormat="1"/>
    <row r="715" s="351" customFormat="1"/>
    <row r="716" s="351" customFormat="1"/>
    <row r="717" s="351" customFormat="1"/>
    <row r="718" s="351" customFormat="1"/>
    <row r="719" s="351" customFormat="1"/>
    <row r="720" s="351" customFormat="1"/>
    <row r="721" s="351" customFormat="1"/>
    <row r="722" s="351" customFormat="1"/>
    <row r="723" s="351" customFormat="1"/>
    <row r="724" s="351" customFormat="1"/>
    <row r="725" s="351" customFormat="1"/>
    <row r="726" s="351" customFormat="1"/>
    <row r="727" s="351" customFormat="1"/>
    <row r="728" s="351" customFormat="1"/>
    <row r="729" s="351" customFormat="1"/>
    <row r="730" s="351" customFormat="1"/>
    <row r="731" s="351" customFormat="1"/>
    <row r="732" s="351" customFormat="1"/>
    <row r="733" s="351" customFormat="1"/>
    <row r="734" s="351" customFormat="1"/>
    <row r="735" s="351" customFormat="1"/>
    <row r="736" s="351" customFormat="1"/>
    <row r="737" s="351" customFormat="1"/>
    <row r="738" s="351" customFormat="1"/>
    <row r="739" s="351" customFormat="1"/>
    <row r="740" s="351" customFormat="1"/>
    <row r="741" s="351" customFormat="1"/>
    <row r="742" s="351" customFormat="1"/>
    <row r="743" s="351" customFormat="1"/>
    <row r="744" s="351" customFormat="1"/>
    <row r="745" s="351" customFormat="1"/>
    <row r="746" s="351" customFormat="1"/>
    <row r="747" s="351" customFormat="1"/>
    <row r="748" s="351" customFormat="1"/>
    <row r="749" s="351" customFormat="1"/>
    <row r="750" s="351" customFormat="1"/>
    <row r="751" s="351" customFormat="1"/>
    <row r="752" s="351" customFormat="1"/>
    <row r="753" s="351" customFormat="1"/>
    <row r="754" s="351" customFormat="1"/>
    <row r="755" s="351" customFormat="1"/>
    <row r="756" s="351" customFormat="1"/>
    <row r="757" s="351" customFormat="1"/>
    <row r="758" s="351" customFormat="1"/>
    <row r="759" s="351" customFormat="1"/>
    <row r="760" s="351" customFormat="1"/>
    <row r="761" s="351" customFormat="1"/>
    <row r="762" s="351" customFormat="1"/>
    <row r="763" s="351" customFormat="1"/>
    <row r="764" s="351" customFormat="1"/>
    <row r="765" s="351" customFormat="1"/>
    <row r="766" s="351" customFormat="1"/>
    <row r="767" s="351" customFormat="1"/>
    <row r="768" s="351" customFormat="1"/>
    <row r="769" s="351" customFormat="1"/>
    <row r="770" s="351" customFormat="1"/>
    <row r="771" s="351" customFormat="1"/>
    <row r="772" s="351" customFormat="1"/>
    <row r="773" s="351" customFormat="1"/>
    <row r="774" s="351" customFormat="1"/>
    <row r="775" s="351" customFormat="1"/>
    <row r="776" s="351" customFormat="1"/>
    <row r="777" s="351" customFormat="1"/>
    <row r="778" s="351" customFormat="1"/>
    <row r="779" s="351" customFormat="1"/>
    <row r="780" s="351" customFormat="1"/>
    <row r="781" s="351" customFormat="1"/>
    <row r="782" s="351" customFormat="1"/>
    <row r="783" s="351" customFormat="1"/>
    <row r="784" s="351" customFormat="1"/>
    <row r="785" s="351" customFormat="1"/>
    <row r="786" s="351" customFormat="1"/>
    <row r="787" s="351" customFormat="1"/>
    <row r="788" s="351" customFormat="1"/>
    <row r="789" s="351" customFormat="1"/>
    <row r="790" s="351" customFormat="1"/>
    <row r="791" s="351" customFormat="1"/>
    <row r="792" s="351" customFormat="1"/>
    <row r="793" s="351" customFormat="1"/>
    <row r="794" s="351" customFormat="1"/>
    <row r="795" s="351" customFormat="1"/>
    <row r="796" s="351" customFormat="1"/>
    <row r="797" s="351" customFormat="1"/>
    <row r="798" s="351" customFormat="1"/>
    <row r="799" s="351" customFormat="1"/>
    <row r="800" s="351" customFormat="1"/>
    <row r="801" s="351" customFormat="1"/>
    <row r="802" s="351" customFormat="1"/>
    <row r="803" s="351" customFormat="1"/>
    <row r="804" s="351" customFormat="1"/>
    <row r="805" s="351" customFormat="1"/>
    <row r="806" s="351" customFormat="1"/>
    <row r="807" s="351" customFormat="1"/>
    <row r="808" s="351" customFormat="1"/>
    <row r="809" s="351" customFormat="1"/>
    <row r="810" s="351" customFormat="1"/>
    <row r="811" s="351" customFormat="1"/>
    <row r="812" s="351" customFormat="1"/>
    <row r="813" s="351" customFormat="1"/>
    <row r="814" s="351" customFormat="1"/>
    <row r="815" s="351" customFormat="1"/>
    <row r="816" s="351" customFormat="1"/>
    <row r="817" s="351" customFormat="1"/>
    <row r="818" s="351" customFormat="1"/>
    <row r="819" s="351" customFormat="1"/>
    <row r="820" s="351" customFormat="1"/>
    <row r="821" s="351" customFormat="1"/>
    <row r="822" s="351" customFormat="1"/>
    <row r="823" s="351" customFormat="1"/>
    <row r="824" s="351" customFormat="1"/>
    <row r="825" s="351" customFormat="1"/>
    <row r="826" s="351" customFormat="1"/>
    <row r="827" s="351" customFormat="1"/>
    <row r="828" s="351" customFormat="1"/>
    <row r="829" s="351" customFormat="1"/>
    <row r="830" s="351" customFormat="1"/>
    <row r="831" s="351" customFormat="1"/>
    <row r="832" s="351" customFormat="1"/>
    <row r="833" s="351" customFormat="1"/>
    <row r="834" s="351" customFormat="1"/>
    <row r="835" s="351" customFormat="1"/>
    <row r="836" s="351" customFormat="1"/>
    <row r="837" s="351" customFormat="1"/>
    <row r="838" s="351" customFormat="1"/>
    <row r="839" s="351" customFormat="1"/>
    <row r="840" s="351" customFormat="1"/>
    <row r="841" s="351" customFormat="1"/>
    <row r="842" s="351" customFormat="1"/>
    <row r="843" s="351" customFormat="1"/>
    <row r="844" s="351" customFormat="1"/>
    <row r="845" s="351" customFormat="1"/>
    <row r="846" s="351" customFormat="1"/>
    <row r="847" s="351" customFormat="1"/>
    <row r="848" s="351" customFormat="1"/>
    <row r="849" s="351" customFormat="1"/>
    <row r="850" s="351" customFormat="1"/>
    <row r="851" s="351" customFormat="1"/>
    <row r="852" s="351" customFormat="1"/>
    <row r="853" s="351" customFormat="1"/>
    <row r="854" s="351" customFormat="1"/>
    <row r="855" s="351" customFormat="1"/>
    <row r="856" s="351" customFormat="1"/>
    <row r="857" s="351" customFormat="1"/>
    <row r="858" s="351" customFormat="1"/>
    <row r="859" s="351" customFormat="1"/>
    <row r="860" s="351" customFormat="1"/>
    <row r="861" s="351" customFormat="1"/>
    <row r="862" s="351" customFormat="1"/>
    <row r="863" s="351" customFormat="1"/>
    <row r="864" s="351" customFormat="1"/>
    <row r="865" s="351" customFormat="1"/>
    <row r="866" s="351" customFormat="1"/>
    <row r="867" s="351" customFormat="1"/>
    <row r="868" s="351" customFormat="1"/>
    <row r="869" s="351" customFormat="1"/>
    <row r="870" s="351" customFormat="1"/>
    <row r="871" s="351" customFormat="1"/>
    <row r="872" s="351" customFormat="1"/>
    <row r="873" s="351" customFormat="1"/>
    <row r="874" s="351" customFormat="1"/>
    <row r="875" s="351" customFormat="1"/>
    <row r="876" s="351" customFormat="1"/>
    <row r="877" s="351" customFormat="1"/>
    <row r="878" s="351" customFormat="1"/>
    <row r="879" s="351" customFormat="1"/>
    <row r="880" s="351" customFormat="1"/>
    <row r="881" s="351" customFormat="1"/>
    <row r="882" s="351" customFormat="1"/>
    <row r="883" s="351" customFormat="1"/>
    <row r="884" s="351" customFormat="1"/>
    <row r="885" s="351" customFormat="1"/>
    <row r="886" s="351" customFormat="1"/>
    <row r="887" s="351" customFormat="1"/>
    <row r="888" s="351" customFormat="1"/>
    <row r="889" s="351" customFormat="1"/>
    <row r="890" s="351" customFormat="1"/>
    <row r="891" s="351" customFormat="1"/>
    <row r="892" s="351" customFormat="1"/>
    <row r="893" s="351" customFormat="1"/>
    <row r="894" s="351" customFormat="1"/>
    <row r="895" s="351" customFormat="1"/>
    <row r="896" s="351" customFormat="1"/>
    <row r="897" s="351" customFormat="1"/>
    <row r="898" s="351" customFormat="1"/>
    <row r="899" s="351" customFormat="1"/>
    <row r="900" s="351" customFormat="1"/>
    <row r="901" s="351" customFormat="1"/>
    <row r="902" s="351" customFormat="1"/>
    <row r="903" s="351" customFormat="1"/>
    <row r="904" s="351" customFormat="1"/>
    <row r="905" s="351" customFormat="1"/>
    <row r="906" s="351" customFormat="1"/>
    <row r="907" s="351" customFormat="1"/>
    <row r="908" s="351" customFormat="1"/>
    <row r="909" s="351" customFormat="1"/>
    <row r="910" s="351" customFormat="1"/>
    <row r="911" s="351" customFormat="1"/>
    <row r="912" s="351" customFormat="1"/>
    <row r="913" s="351" customFormat="1"/>
    <row r="914" s="351" customFormat="1"/>
    <row r="915" s="351" customFormat="1"/>
    <row r="916" s="351" customFormat="1"/>
    <row r="917" s="351" customFormat="1"/>
    <row r="918" s="351" customFormat="1"/>
    <row r="919" s="351" customFormat="1"/>
    <row r="920" s="351" customFormat="1"/>
    <row r="921" s="351" customFormat="1"/>
    <row r="922" s="351" customFormat="1"/>
    <row r="923" s="351" customFormat="1"/>
    <row r="924" s="351" customFormat="1"/>
    <row r="925" s="351" customFormat="1"/>
    <row r="926" s="351" customFormat="1"/>
    <row r="927" s="351" customFormat="1"/>
    <row r="928" s="351" customFormat="1"/>
    <row r="929" s="351" customFormat="1"/>
    <row r="930" s="351" customFormat="1"/>
    <row r="931" s="351" customFormat="1"/>
    <row r="932" s="351" customFormat="1"/>
    <row r="933" s="351" customFormat="1"/>
    <row r="934" s="351" customFormat="1"/>
    <row r="935" s="351" customFormat="1"/>
    <row r="936" s="351" customFormat="1"/>
    <row r="937" s="351" customFormat="1"/>
    <row r="938" s="351" customFormat="1"/>
    <row r="939" s="351" customFormat="1"/>
    <row r="940" s="351" customFormat="1"/>
    <row r="941" s="351" customFormat="1"/>
    <row r="942" s="351" customFormat="1"/>
    <row r="943" s="351" customFormat="1"/>
    <row r="944" s="351" customFormat="1"/>
    <row r="945" s="351" customFormat="1"/>
    <row r="946" s="351" customFormat="1"/>
    <row r="947" s="351" customFormat="1"/>
    <row r="948" s="351" customFormat="1"/>
    <row r="949" s="351" customFormat="1"/>
    <row r="950" s="351" customFormat="1"/>
    <row r="951" s="351" customFormat="1"/>
    <row r="952" s="351" customFormat="1"/>
    <row r="953" s="351" customFormat="1"/>
    <row r="954" s="351" customFormat="1"/>
    <row r="955" s="351" customFormat="1"/>
    <row r="956" s="351" customFormat="1"/>
    <row r="957" s="351" customFormat="1"/>
    <row r="958" s="351" customFormat="1"/>
    <row r="959" s="351" customFormat="1"/>
    <row r="960" s="351" customFormat="1"/>
    <row r="961" s="351" customFormat="1"/>
    <row r="962" s="351" customFormat="1"/>
    <row r="963" s="351" customFormat="1"/>
    <row r="964" s="351" customFormat="1"/>
    <row r="965" s="351" customFormat="1"/>
    <row r="966" s="351" customFormat="1"/>
    <row r="967" s="351" customFormat="1"/>
    <row r="968" s="351" customFormat="1"/>
    <row r="969" s="351" customFormat="1"/>
    <row r="970" s="351" customFormat="1"/>
    <row r="971" s="351" customFormat="1"/>
    <row r="972" s="351" customFormat="1"/>
    <row r="973" s="351" customFormat="1"/>
    <row r="974" s="351" customFormat="1"/>
    <row r="975" s="351" customFormat="1"/>
    <row r="976" s="351" customFormat="1"/>
    <row r="977" s="351" customFormat="1"/>
    <row r="978" s="351" customFormat="1"/>
    <row r="979" s="351" customFormat="1"/>
    <row r="980" s="351" customFormat="1"/>
    <row r="981" s="351" customFormat="1"/>
    <row r="982" s="351" customFormat="1"/>
    <row r="983" s="351" customFormat="1"/>
    <row r="984" s="351" customFormat="1"/>
    <row r="985" s="351" customFormat="1"/>
    <row r="986" s="351" customFormat="1"/>
    <row r="987" s="351" customFormat="1"/>
    <row r="988" s="351" customFormat="1"/>
    <row r="989" s="351" customFormat="1"/>
    <row r="990" s="351" customFormat="1"/>
    <row r="991" s="351" customFormat="1"/>
    <row r="992" s="351" customFormat="1"/>
    <row r="993" s="351" customFormat="1"/>
    <row r="994" s="351" customFormat="1"/>
    <row r="995" s="351" customFormat="1"/>
    <row r="996" s="351" customFormat="1"/>
    <row r="997" s="351" customFormat="1"/>
    <row r="998" s="351" customFormat="1"/>
    <row r="999" s="351" customFormat="1"/>
    <row r="1000" s="351" customFormat="1"/>
    <row r="1001" s="351" customFormat="1"/>
    <row r="1002" s="351" customFormat="1"/>
    <row r="1003" s="351" customFormat="1"/>
    <row r="1004" s="351" customFormat="1"/>
    <row r="1005" s="351" customFormat="1"/>
    <row r="1006" s="351" customFormat="1"/>
    <row r="1007" s="351" customFormat="1"/>
    <row r="1008" s="351" customFormat="1"/>
    <row r="1009" s="351" customFormat="1"/>
    <row r="1010" s="351" customFormat="1"/>
    <row r="1011" s="351" customFormat="1"/>
    <row r="1012" s="351" customFormat="1"/>
    <row r="1013" s="351" customFormat="1"/>
    <row r="1014" s="351" customFormat="1"/>
    <row r="1015" s="351" customFormat="1"/>
    <row r="1016" s="351" customFormat="1"/>
    <row r="1017" s="351" customFormat="1"/>
    <row r="1018" s="351" customFormat="1"/>
    <row r="1019" s="351" customFormat="1"/>
    <row r="1020" s="351" customFormat="1"/>
    <row r="1021" s="351" customFormat="1"/>
    <row r="1022" s="351" customFormat="1"/>
    <row r="1023" s="351" customFormat="1"/>
    <row r="1024" s="351" customFormat="1"/>
    <row r="1025" s="351" customFormat="1"/>
    <row r="1026" s="351" customFormat="1"/>
    <row r="1027" s="351" customFormat="1"/>
    <row r="1028" s="351" customFormat="1"/>
    <row r="1029" s="351" customFormat="1"/>
    <row r="1030" s="351" customFormat="1"/>
    <row r="1031" s="351" customFormat="1"/>
    <row r="1032" s="351" customFormat="1"/>
    <row r="1033" s="351" customFormat="1"/>
    <row r="1034" s="351" customFormat="1"/>
    <row r="1035" s="351" customFormat="1"/>
    <row r="1036" s="351" customFormat="1"/>
    <row r="1037" s="351" customFormat="1"/>
    <row r="1038" s="351" customFormat="1"/>
    <row r="1039" s="351" customFormat="1"/>
    <row r="1040" s="351" customFormat="1"/>
    <row r="1041" s="351" customFormat="1"/>
    <row r="1042" s="351" customFormat="1"/>
    <row r="1043" s="351" customFormat="1"/>
    <row r="1044" s="351" customFormat="1"/>
    <row r="1045" s="351" customFormat="1"/>
    <row r="1046" s="351" customFormat="1"/>
    <row r="1047" s="351" customFormat="1"/>
    <row r="1048" s="351" customFormat="1"/>
    <row r="1049" s="351" customFormat="1"/>
    <row r="1050" s="351" customFormat="1"/>
    <row r="1051" s="351" customFormat="1"/>
    <row r="1052" s="351" customFormat="1"/>
    <row r="1053" s="351" customFormat="1"/>
    <row r="1054" s="351" customFormat="1"/>
    <row r="1055" s="351" customFormat="1"/>
    <row r="1056" s="351" customFormat="1"/>
    <row r="1057" s="351" customFormat="1"/>
    <row r="1058" s="351" customFormat="1"/>
    <row r="1059" s="351" customFormat="1"/>
    <row r="1060" s="351" customFormat="1"/>
    <row r="1061" s="351" customFormat="1"/>
    <row r="1062" s="351" customFormat="1"/>
    <row r="1063" s="351" customFormat="1"/>
    <row r="1064" s="351" customFormat="1"/>
    <row r="1065" s="351" customFormat="1"/>
    <row r="1066" s="351" customFormat="1"/>
    <row r="1067" s="351" customFormat="1"/>
    <row r="1068" s="351" customFormat="1"/>
    <row r="1069" s="351" customFormat="1"/>
    <row r="1070" s="351" customFormat="1"/>
    <row r="1071" s="351" customFormat="1"/>
    <row r="1072" s="351" customFormat="1"/>
    <row r="1073" s="351" customFormat="1"/>
    <row r="1074" s="351" customFormat="1"/>
    <row r="1075" s="351" customFormat="1"/>
    <row r="1076" s="351" customFormat="1"/>
    <row r="1077" s="351" customFormat="1"/>
    <row r="1078" s="351" customFormat="1"/>
    <row r="1079" s="351" customFormat="1"/>
    <row r="1080" s="351" customFormat="1"/>
    <row r="1081" s="351" customFormat="1"/>
    <row r="1082" s="351" customFormat="1"/>
    <row r="1083" s="351" customFormat="1"/>
    <row r="1084" s="351" customFormat="1"/>
    <row r="1085" s="351" customFormat="1"/>
    <row r="1086" s="351" customFormat="1"/>
    <row r="1087" s="351" customFormat="1"/>
    <row r="1088" s="351" customFormat="1"/>
    <row r="1089" s="351" customFormat="1"/>
    <row r="1090" s="351" customFormat="1"/>
    <row r="1091" s="351" customFormat="1"/>
    <row r="1092" s="351" customFormat="1"/>
    <row r="1093" s="351" customFormat="1"/>
    <row r="1094" s="351" customFormat="1"/>
    <row r="1095" s="351" customFormat="1"/>
    <row r="1096" s="351" customFormat="1"/>
    <row r="1097" s="351" customFormat="1"/>
    <row r="1098" s="351" customFormat="1"/>
    <row r="1099" s="351" customFormat="1"/>
    <row r="1100" s="351" customFormat="1"/>
    <row r="1101" s="351" customFormat="1"/>
    <row r="1102" s="351" customFormat="1"/>
    <row r="1103" s="351" customFormat="1"/>
    <row r="1104" s="351" customFormat="1"/>
    <row r="1105" s="351" customFormat="1"/>
    <row r="1106" s="351" customFormat="1"/>
    <row r="1107" s="351" customFormat="1"/>
    <row r="1108" s="351" customFormat="1"/>
    <row r="1109" s="351" customFormat="1"/>
    <row r="1110" s="351" customFormat="1"/>
    <row r="1111" s="351" customFormat="1"/>
    <row r="1112" s="351" customFormat="1"/>
    <row r="1113" s="351" customFormat="1"/>
    <row r="1114" s="351" customFormat="1"/>
    <row r="1115" s="351" customFormat="1"/>
    <row r="1116" s="351" customFormat="1"/>
    <row r="1117" s="351" customFormat="1"/>
    <row r="1118" s="351" customFormat="1"/>
    <row r="1119" s="351" customFormat="1"/>
    <row r="1120" s="351" customFormat="1"/>
    <row r="1121" s="351" customFormat="1"/>
    <row r="1122" s="351" customFormat="1"/>
    <row r="1123" s="351" customFormat="1"/>
    <row r="1124" s="351" customFormat="1"/>
    <row r="1125" s="351" customFormat="1"/>
    <row r="1126" s="351" customFormat="1"/>
    <row r="1127" s="351" customFormat="1"/>
    <row r="1128" s="351" customFormat="1"/>
    <row r="1129" s="351" customFormat="1"/>
    <row r="1130" s="351" customFormat="1"/>
    <row r="1131" s="351" customFormat="1"/>
    <row r="1132" s="351" customFormat="1"/>
    <row r="1133" s="351" customFormat="1"/>
    <row r="1134" s="351" customFormat="1"/>
    <row r="1135" s="351" customFormat="1"/>
    <row r="1136" s="351" customFormat="1"/>
    <row r="1137" s="351" customFormat="1"/>
    <row r="1138" s="351" customFormat="1"/>
    <row r="1139" s="351" customFormat="1"/>
    <row r="1140" s="351" customFormat="1"/>
    <row r="1141" s="351" customFormat="1"/>
    <row r="1142" s="351" customFormat="1"/>
    <row r="1143" s="351" customFormat="1"/>
    <row r="1144" s="351" customFormat="1"/>
    <row r="1145" s="351" customFormat="1"/>
    <row r="1146" s="351" customFormat="1"/>
    <row r="1147" s="351" customFormat="1"/>
    <row r="1148" s="351" customFormat="1"/>
    <row r="1149" s="351" customFormat="1"/>
    <row r="1150" s="351" customFormat="1"/>
    <row r="1151" s="351" customFormat="1"/>
    <row r="1152" s="351" customFormat="1"/>
    <row r="1153" s="351" customFormat="1"/>
    <row r="1154" s="351" customFormat="1"/>
    <row r="1155" s="351" customFormat="1"/>
    <row r="1156" s="351" customFormat="1"/>
    <row r="1157" s="351" customFormat="1"/>
    <row r="1158" s="351" customFormat="1"/>
    <row r="1159" s="351" customFormat="1"/>
    <row r="1160" s="351" customFormat="1"/>
    <row r="1161" s="351" customFormat="1"/>
    <row r="1162" s="351" customFormat="1"/>
    <row r="1163" s="351" customFormat="1"/>
    <row r="1164" s="351" customFormat="1"/>
    <row r="1165" s="351" customFormat="1"/>
    <row r="1166" s="351" customFormat="1"/>
    <row r="1167" s="351" customFormat="1"/>
    <row r="1168" s="351" customFormat="1"/>
    <row r="1169" s="351" customFormat="1"/>
    <row r="1170" s="351" customFormat="1"/>
    <row r="1171" s="351" customFormat="1"/>
    <row r="1172" s="351" customFormat="1"/>
    <row r="1173" s="351" customFormat="1"/>
    <row r="1174" s="351" customFormat="1"/>
    <row r="1175" s="351" customFormat="1"/>
    <row r="1176" s="351" customFormat="1"/>
    <row r="1177" s="351" customFormat="1"/>
    <row r="1178" s="351" customFormat="1"/>
    <row r="1179" s="351" customFormat="1"/>
    <row r="1180" s="351" customFormat="1"/>
    <row r="1181" s="351" customFormat="1"/>
    <row r="1182" s="351" customFormat="1"/>
    <row r="1183" s="351" customFormat="1"/>
    <row r="1184" s="351" customFormat="1"/>
    <row r="1185" s="351" customFormat="1"/>
    <row r="1186" s="351" customFormat="1"/>
    <row r="1187" s="351" customFormat="1"/>
    <row r="1188" s="351" customFormat="1"/>
    <row r="1189" s="351" customFormat="1"/>
    <row r="1190" s="351" customFormat="1"/>
    <row r="1191" s="351" customFormat="1"/>
    <row r="1192" s="351" customFormat="1"/>
    <row r="1193" s="351" customFormat="1"/>
    <row r="1194" s="351" customFormat="1"/>
    <row r="1195" s="351" customFormat="1"/>
    <row r="1196" s="351" customFormat="1"/>
    <row r="1197" s="351" customFormat="1"/>
    <row r="1198" s="351" customFormat="1"/>
    <row r="1199" s="351" customFormat="1"/>
    <row r="1200" s="351" customFormat="1"/>
    <row r="1201" s="351" customFormat="1"/>
    <row r="1202" s="351" customFormat="1"/>
    <row r="1203" s="351" customFormat="1"/>
    <row r="1204" s="351" customFormat="1"/>
    <row r="1205" s="351" customFormat="1"/>
    <row r="1206" s="351" customFormat="1"/>
    <row r="1207" s="351" customFormat="1"/>
    <row r="1208" s="351" customFormat="1"/>
    <row r="1209" s="351" customFormat="1"/>
    <row r="1210" s="351" customFormat="1"/>
    <row r="1211" s="351" customFormat="1"/>
    <row r="1212" s="351" customFormat="1"/>
    <row r="1213" s="351" customFormat="1"/>
    <row r="1214" s="351" customFormat="1"/>
    <row r="1215" s="351" customFormat="1"/>
    <row r="1216" s="351" customFormat="1"/>
    <row r="1217" s="351" customFormat="1"/>
    <row r="1218" s="351" customFormat="1"/>
    <row r="1219" s="351" customFormat="1"/>
    <row r="1220" s="351" customFormat="1"/>
    <row r="1221" s="351" customFormat="1"/>
    <row r="1222" s="351" customFormat="1"/>
    <row r="1223" s="351" customFormat="1"/>
    <row r="1224" s="351" customFormat="1"/>
    <row r="1225" s="351" customFormat="1"/>
    <row r="1226" s="351" customFormat="1"/>
    <row r="1227" s="351" customFormat="1"/>
    <row r="1228" s="351" customFormat="1"/>
    <row r="1229" s="351" customFormat="1"/>
    <row r="1230" s="351" customFormat="1"/>
    <row r="1231" s="351" customFormat="1"/>
    <row r="1232" s="351" customFormat="1"/>
    <row r="1233" s="351" customFormat="1"/>
    <row r="1234" s="351" customFormat="1"/>
    <row r="1235" s="351" customFormat="1"/>
    <row r="1236" s="351" customFormat="1"/>
    <row r="1237" s="351" customFormat="1"/>
    <row r="1238" s="351" customFormat="1"/>
    <row r="1239" s="351" customFormat="1"/>
    <row r="1240" s="351" customFormat="1"/>
    <row r="1241" s="351" customFormat="1"/>
    <row r="1242" s="351" customFormat="1"/>
    <row r="1243" s="351" customFormat="1"/>
    <row r="1244" s="351" customFormat="1"/>
    <row r="1245" s="351" customFormat="1"/>
    <row r="1246" s="351" customFormat="1"/>
    <row r="1247" s="351" customFormat="1"/>
    <row r="1248" s="351" customFormat="1"/>
    <row r="1249" s="351" customFormat="1"/>
    <row r="1250" s="351" customFormat="1"/>
    <row r="1251" s="351" customFormat="1"/>
    <row r="1252" s="351" customFormat="1"/>
    <row r="1253" s="351" customFormat="1"/>
    <row r="1254" s="351" customFormat="1"/>
    <row r="1255" s="351" customFormat="1"/>
    <row r="1256" s="351" customFormat="1"/>
    <row r="1257" s="351" customFormat="1"/>
    <row r="1258" s="351" customFormat="1"/>
    <row r="1259" s="351" customFormat="1"/>
    <row r="1260" s="351" customFormat="1"/>
    <row r="1261" s="351" customFormat="1"/>
    <row r="1262" s="351" customFormat="1"/>
    <row r="1263" s="351" customFormat="1"/>
    <row r="1264" s="351" customFormat="1"/>
    <row r="1265" s="351" customFormat="1"/>
    <row r="1266" s="351" customFormat="1"/>
    <row r="1267" s="351" customFormat="1"/>
    <row r="1268" s="351" customFormat="1"/>
    <row r="1269" s="351" customFormat="1"/>
    <row r="1270" s="351" customFormat="1"/>
    <row r="1271" s="351" customFormat="1"/>
    <row r="1272" s="351" customFormat="1"/>
    <row r="1273" s="351" customFormat="1"/>
    <row r="1274" s="351" customFormat="1"/>
    <row r="1275" s="351" customFormat="1"/>
    <row r="1276" s="351" customFormat="1"/>
    <row r="1277" s="351" customFormat="1"/>
    <row r="1278" s="351" customFormat="1"/>
    <row r="1279" s="351" customFormat="1"/>
    <row r="1280" s="351" customFormat="1"/>
    <row r="1281" s="351" customFormat="1"/>
    <row r="1282" s="351" customFormat="1"/>
    <row r="1283" s="351" customFormat="1"/>
    <row r="1284" s="351" customFormat="1"/>
    <row r="1285" s="351" customFormat="1"/>
    <row r="1286" s="351" customFormat="1"/>
    <row r="1287" s="351" customFormat="1"/>
    <row r="1288" s="351" customFormat="1"/>
    <row r="1289" s="351" customFormat="1"/>
    <row r="1290" s="351" customFormat="1"/>
    <row r="1291" s="351" customFormat="1"/>
    <row r="1292" s="351" customFormat="1"/>
    <row r="1293" s="351" customFormat="1"/>
    <row r="1294" s="351" customFormat="1"/>
    <row r="1295" s="351" customFormat="1"/>
    <row r="1296" s="351" customFormat="1"/>
    <row r="1297" s="351" customFormat="1"/>
    <row r="1298" s="351" customFormat="1"/>
    <row r="1299" s="351" customFormat="1"/>
    <row r="1300" s="351" customFormat="1"/>
    <row r="1301" s="351" customFormat="1"/>
    <row r="1302" s="351" customFormat="1"/>
    <row r="1303" s="351" customFormat="1"/>
    <row r="1304" s="351" customFormat="1"/>
    <row r="1305" s="351" customFormat="1"/>
    <row r="1306" s="351" customFormat="1"/>
    <row r="1307" s="351" customFormat="1"/>
    <row r="1308" s="351" customFormat="1"/>
    <row r="1309" s="351" customFormat="1"/>
    <row r="1310" s="351" customFormat="1"/>
    <row r="1311" s="351" customFormat="1"/>
    <row r="1312" s="351" customFormat="1"/>
    <row r="1313" s="351" customFormat="1"/>
    <row r="1314" s="351" customFormat="1"/>
    <row r="1315" s="351" customFormat="1"/>
    <row r="1316" s="351" customFormat="1"/>
    <row r="1317" s="351" customFormat="1"/>
    <row r="1318" s="351" customFormat="1"/>
    <row r="1319" s="351" customFormat="1"/>
    <row r="1320" s="351" customFormat="1"/>
    <row r="1321" s="351" customFormat="1"/>
    <row r="1322" s="351" customFormat="1"/>
    <row r="1323" s="351" customFormat="1"/>
    <row r="1324" s="351" customFormat="1"/>
    <row r="1325" s="351" customFormat="1"/>
    <row r="1326" s="351" customFormat="1"/>
    <row r="1327" s="351" customFormat="1"/>
    <row r="1328" s="351" customFormat="1"/>
    <row r="1329" s="351" customFormat="1"/>
    <row r="1330" s="351" customFormat="1"/>
    <row r="1331" s="351" customFormat="1"/>
    <row r="1332" s="351" customFormat="1"/>
    <row r="1333" s="351" customFormat="1"/>
    <row r="1334" s="351" customFormat="1"/>
    <row r="1335" s="351" customFormat="1"/>
    <row r="1336" s="351" customFormat="1"/>
    <row r="1337" s="351" customFormat="1"/>
    <row r="1338" s="351" customFormat="1"/>
    <row r="1339" s="351" customFormat="1"/>
    <row r="1340" s="351" customFormat="1"/>
    <row r="1341" s="351" customFormat="1"/>
    <row r="1342" s="351" customFormat="1"/>
    <row r="1343" s="351" customFormat="1"/>
    <row r="1344" s="351" customFormat="1"/>
    <row r="1345" s="351" customFormat="1"/>
    <row r="1346" s="351" customFormat="1"/>
    <row r="1347" s="351" customFormat="1"/>
    <row r="1348" s="351" customFormat="1"/>
    <row r="1349" s="351" customFormat="1"/>
    <row r="1350" s="351" customFormat="1"/>
    <row r="1351" s="351" customFormat="1"/>
    <row r="1352" s="351" customFormat="1"/>
    <row r="1353" s="351" customFormat="1"/>
    <row r="1354" s="351" customFormat="1"/>
    <row r="1355" s="351" customFormat="1"/>
    <row r="1356" s="351" customFormat="1"/>
    <row r="1357" s="351" customFormat="1"/>
    <row r="1358" s="351" customFormat="1"/>
    <row r="1359" s="351" customFormat="1"/>
    <row r="1360" s="351" customFormat="1"/>
    <row r="1361" s="351" customFormat="1"/>
    <row r="1362" s="351" customFormat="1"/>
    <row r="1363" s="351" customFormat="1"/>
    <row r="1364" s="351" customFormat="1"/>
    <row r="1365" s="351" customFormat="1"/>
    <row r="1366" s="351" customFormat="1"/>
    <row r="1367" s="351" customFormat="1"/>
    <row r="1368" s="351" customFormat="1"/>
    <row r="1369" s="351" customFormat="1"/>
    <row r="1370" s="351" customFormat="1"/>
    <row r="1371" s="351" customFormat="1"/>
    <row r="1372" s="351" customFormat="1"/>
    <row r="1373" s="351" customFormat="1"/>
    <row r="1374" s="351" customFormat="1"/>
    <row r="1375" s="351" customFormat="1"/>
    <row r="1376" s="351" customFormat="1"/>
    <row r="1377" s="351" customFormat="1"/>
    <row r="1378" s="351" customFormat="1"/>
    <row r="1379" s="351" customFormat="1"/>
    <row r="1380" s="351" customFormat="1"/>
    <row r="1381" s="351" customFormat="1"/>
    <row r="1382" s="351" customFormat="1"/>
    <row r="1383" s="351" customFormat="1"/>
    <row r="1384" s="351" customFormat="1"/>
    <row r="1385" s="351" customFormat="1"/>
    <row r="1386" s="351" customFormat="1"/>
    <row r="1387" s="351" customFormat="1"/>
    <row r="1388" s="351" customFormat="1"/>
    <row r="1389" s="351" customFormat="1"/>
    <row r="1390" s="351" customFormat="1"/>
    <row r="1391" s="351" customFormat="1"/>
    <row r="1392" s="351" customFormat="1"/>
    <row r="1393" s="351" customFormat="1"/>
    <row r="1394" s="351" customFormat="1"/>
    <row r="1395" s="351" customFormat="1"/>
    <row r="1396" s="351" customFormat="1"/>
    <row r="1397" s="351" customFormat="1"/>
    <row r="1398" s="351" customFormat="1"/>
    <row r="1399" s="351" customFormat="1"/>
    <row r="1400" s="351" customFormat="1"/>
    <row r="1401" s="351" customFormat="1"/>
    <row r="1402" s="351" customFormat="1"/>
    <row r="1403" s="351" customFormat="1"/>
    <row r="1404" s="351" customFormat="1"/>
    <row r="1405" s="351" customFormat="1"/>
    <row r="1406" s="351" customFormat="1"/>
    <row r="1407" s="351" customFormat="1"/>
    <row r="1408" s="351" customFormat="1"/>
    <row r="1409" s="351" customFormat="1"/>
    <row r="1410" s="351" customFormat="1"/>
    <row r="1411" s="351" customFormat="1"/>
    <row r="1412" s="351" customFormat="1"/>
    <row r="1413" s="351" customFormat="1"/>
    <row r="1414" s="351" customFormat="1"/>
    <row r="1415" s="351" customFormat="1"/>
    <row r="1416" s="351" customFormat="1"/>
    <row r="1417" s="351" customFormat="1"/>
    <row r="1418" s="351" customFormat="1"/>
    <row r="1419" s="351" customFormat="1"/>
    <row r="1420" s="351" customFormat="1"/>
    <row r="1421" s="351" customFormat="1"/>
    <row r="1422" s="351" customFormat="1"/>
    <row r="1423" s="351" customFormat="1"/>
    <row r="1424" s="351" customFormat="1"/>
    <row r="1425" s="351" customFormat="1"/>
    <row r="1426" s="351" customFormat="1"/>
    <row r="1427" s="351" customFormat="1"/>
    <row r="1428" s="351" customFormat="1"/>
    <row r="1429" s="351" customFormat="1"/>
    <row r="1430" s="351" customFormat="1"/>
    <row r="1431" s="351" customFormat="1"/>
    <row r="1432" s="351" customFormat="1"/>
    <row r="1433" s="351" customFormat="1"/>
    <row r="1434" s="351" customFormat="1"/>
    <row r="1435" s="351" customFormat="1"/>
    <row r="1436" s="351" customFormat="1"/>
    <row r="1437" s="351" customFormat="1"/>
    <row r="1438" s="351" customFormat="1"/>
    <row r="1439" s="351" customFormat="1"/>
    <row r="1440" s="351" customFormat="1"/>
    <row r="1441" s="351" customFormat="1"/>
    <row r="1442" s="351" customFormat="1"/>
    <row r="1443" s="351" customFormat="1"/>
    <row r="1444" s="351" customFormat="1"/>
    <row r="1445" s="351" customFormat="1"/>
    <row r="1446" s="351" customFormat="1"/>
    <row r="1447" s="351" customFormat="1"/>
    <row r="1448" s="351" customFormat="1"/>
    <row r="1449" s="351" customFormat="1"/>
    <row r="1450" s="351" customFormat="1"/>
    <row r="1451" s="351" customFormat="1"/>
    <row r="1452" s="351" customFormat="1"/>
    <row r="1453" s="351" customFormat="1"/>
    <row r="1454" s="351" customFormat="1"/>
    <row r="1455" s="351" customFormat="1"/>
    <row r="1456" s="351" customFormat="1"/>
    <row r="1457" s="351" customFormat="1"/>
    <row r="1458" s="351" customFormat="1"/>
    <row r="1459" s="351" customFormat="1"/>
    <row r="1460" s="351" customFormat="1"/>
    <row r="1461" s="351" customFormat="1"/>
    <row r="1462" s="351" customFormat="1"/>
    <row r="1463" s="351" customFormat="1"/>
    <row r="1464" s="351" customFormat="1"/>
    <row r="1465" s="351" customFormat="1"/>
    <row r="1466" s="351" customFormat="1"/>
    <row r="1467" s="351" customFormat="1"/>
    <row r="1468" s="351" customFormat="1"/>
    <row r="1469" s="351" customFormat="1"/>
    <row r="1470" s="351" customFormat="1"/>
    <row r="1471" s="351" customFormat="1"/>
    <row r="1472" s="351" customFormat="1"/>
    <row r="1473" s="351" customFormat="1"/>
    <row r="1474" s="351" customFormat="1"/>
    <row r="1475" s="351" customFormat="1"/>
    <row r="1476" s="351" customFormat="1"/>
    <row r="1477" s="351" customFormat="1"/>
    <row r="1478" s="351" customFormat="1"/>
    <row r="1479" s="351" customFormat="1"/>
    <row r="1480" s="351" customFormat="1"/>
    <row r="1481" s="351" customFormat="1"/>
    <row r="1482" s="351" customFormat="1"/>
    <row r="1483" s="351" customFormat="1"/>
    <row r="1484" s="351" customFormat="1"/>
    <row r="1485" s="351" customFormat="1"/>
    <row r="1486" s="351" customFormat="1"/>
    <row r="1487" s="351" customFormat="1"/>
    <row r="1488" s="351" customFormat="1"/>
    <row r="1489" s="351" customFormat="1"/>
    <row r="1490" s="351" customFormat="1"/>
    <row r="1491" s="351" customFormat="1"/>
    <row r="1492" s="351" customFormat="1"/>
    <row r="1493" s="351" customFormat="1"/>
    <row r="1494" s="351" customFormat="1"/>
    <row r="1495" s="351" customFormat="1"/>
    <row r="1496" s="351" customFormat="1"/>
    <row r="1497" s="351" customFormat="1"/>
    <row r="1498" s="351" customFormat="1"/>
    <row r="1499" s="351" customFormat="1"/>
    <row r="1500" s="351" customFormat="1"/>
    <row r="1501" s="351" customFormat="1"/>
    <row r="1502" s="351" customFormat="1"/>
    <row r="1503" s="351" customFormat="1"/>
    <row r="1504" s="351" customFormat="1"/>
    <row r="1505" s="351" customFormat="1"/>
    <row r="1506" s="351" customFormat="1"/>
    <row r="1507" s="351" customFormat="1"/>
    <row r="1508" s="351" customFormat="1"/>
    <row r="1509" s="351" customFormat="1"/>
    <row r="1510" s="351" customFormat="1"/>
    <row r="1511" s="351" customFormat="1"/>
    <row r="1512" s="351" customFormat="1"/>
    <row r="1513" s="351" customFormat="1"/>
    <row r="1514" s="351" customFormat="1"/>
    <row r="1515" s="351" customFormat="1"/>
    <row r="1516" s="351" customFormat="1"/>
    <row r="1517" s="351" customFormat="1"/>
    <row r="1518" s="351" customFormat="1"/>
    <row r="1519" s="351" customFormat="1"/>
    <row r="1520" s="351" customFormat="1"/>
    <row r="1521" s="351" customFormat="1"/>
    <row r="1522" s="351" customFormat="1"/>
    <row r="1523" s="351" customFormat="1"/>
    <row r="1524" s="351" customFormat="1"/>
    <row r="1525" s="351" customFormat="1"/>
    <row r="1526" s="351" customFormat="1"/>
    <row r="1527" s="351" customFormat="1"/>
    <row r="1528" s="351" customFormat="1"/>
    <row r="1529" s="351" customFormat="1"/>
    <row r="1530" s="351" customFormat="1"/>
    <row r="1531" s="351" customFormat="1"/>
    <row r="1532" s="351" customFormat="1"/>
    <row r="1533" s="351" customFormat="1"/>
    <row r="1534" s="351" customFormat="1"/>
    <row r="1535" s="351" customFormat="1"/>
    <row r="1536" s="351" customFormat="1"/>
    <row r="1537" s="351" customFormat="1"/>
    <row r="1538" s="351" customFormat="1"/>
    <row r="1539" s="351" customFormat="1"/>
    <row r="1540" s="351" customFormat="1"/>
    <row r="1541" s="351" customFormat="1"/>
    <row r="1542" s="351" customFormat="1"/>
    <row r="1543" s="351" customFormat="1"/>
    <row r="1544" s="351" customFormat="1"/>
    <row r="1545" s="351" customFormat="1"/>
    <row r="1546" s="351" customFormat="1"/>
    <row r="1547" s="351" customFormat="1"/>
    <row r="1548" s="351" customFormat="1"/>
    <row r="1549" s="351" customFormat="1"/>
    <row r="1550" s="351" customFormat="1"/>
    <row r="1551" s="351" customFormat="1"/>
    <row r="1552" s="351" customFormat="1"/>
    <row r="1553" s="351" customFormat="1"/>
    <row r="1554" s="351" customFormat="1"/>
    <row r="1555" s="351" customFormat="1"/>
    <row r="1556" s="351" customFormat="1"/>
    <row r="1557" s="351" customFormat="1"/>
    <row r="1558" s="351" customFormat="1"/>
    <row r="1559" s="351" customFormat="1"/>
    <row r="1560" s="351" customFormat="1"/>
    <row r="1561" s="351" customFormat="1"/>
    <row r="1562" s="351" customFormat="1"/>
    <row r="1563" s="351" customFormat="1"/>
    <row r="1564" s="351" customFormat="1"/>
    <row r="1565" s="351" customFormat="1"/>
    <row r="1566" s="351" customFormat="1"/>
    <row r="1567" s="351" customFormat="1"/>
    <row r="1568" s="351" customFormat="1"/>
    <row r="1569" s="351" customFormat="1"/>
    <row r="1570" s="351" customFormat="1"/>
    <row r="1571" s="351" customFormat="1"/>
    <row r="1572" s="351" customFormat="1"/>
    <row r="1573" s="351" customFormat="1"/>
    <row r="1574" s="351" customFormat="1"/>
    <row r="1575" s="351" customFormat="1"/>
    <row r="1576" s="351" customFormat="1"/>
    <row r="1577" s="351" customFormat="1"/>
    <row r="1578" s="351" customFormat="1"/>
    <row r="1579" s="351" customFormat="1"/>
    <row r="1580" s="351" customFormat="1"/>
    <row r="1581" s="351" customFormat="1"/>
    <row r="1582" s="351" customFormat="1"/>
    <row r="1583" s="351" customFormat="1"/>
    <row r="1584" s="351" customFormat="1"/>
    <row r="1585" s="351" customFormat="1"/>
    <row r="1586" s="351" customFormat="1"/>
    <row r="1587" s="351" customFormat="1"/>
    <row r="1588" s="351" customFormat="1"/>
    <row r="1589" s="351" customFormat="1"/>
    <row r="1590" s="351" customFormat="1"/>
    <row r="1591" s="351" customFormat="1"/>
    <row r="1592" s="351" customFormat="1"/>
    <row r="1593" s="351" customFormat="1"/>
    <row r="1594" s="351" customFormat="1"/>
    <row r="1595" s="351" customFormat="1"/>
    <row r="1596" s="351" customFormat="1"/>
    <row r="1597" s="351" customFormat="1"/>
    <row r="1598" s="351" customFormat="1"/>
    <row r="1599" s="351" customFormat="1"/>
    <row r="1600" s="351" customFormat="1"/>
    <row r="1601" s="351" customFormat="1"/>
    <row r="1602" s="351" customFormat="1"/>
    <row r="1603" s="351" customFormat="1"/>
    <row r="1604" s="351" customFormat="1"/>
    <row r="1605" s="351" customFormat="1"/>
    <row r="1606" s="351" customFormat="1"/>
    <row r="1607" s="351" customFormat="1"/>
    <row r="1608" s="351" customFormat="1"/>
    <row r="1609" s="351" customFormat="1"/>
    <row r="1610" s="351" customFormat="1"/>
    <row r="1611" s="351" customFormat="1"/>
    <row r="1612" s="351" customFormat="1"/>
    <row r="1613" s="351" customFormat="1"/>
    <row r="1614" s="351" customFormat="1"/>
    <row r="1615" s="351" customFormat="1"/>
    <row r="1616" s="351" customFormat="1"/>
    <row r="1617" s="351" customFormat="1"/>
    <row r="1618" s="351" customFormat="1"/>
    <row r="1619" s="351" customFormat="1"/>
    <row r="1620" s="351" customFormat="1"/>
    <row r="1621" s="351" customFormat="1"/>
    <row r="1622" s="351" customFormat="1"/>
    <row r="1623" s="351" customFormat="1"/>
    <row r="1624" s="351" customFormat="1"/>
    <row r="1625" s="351" customFormat="1"/>
    <row r="1626" s="351" customFormat="1"/>
    <row r="1627" s="351" customFormat="1"/>
    <row r="1628" s="351" customFormat="1"/>
    <row r="1629" s="351" customFormat="1"/>
    <row r="1630" s="351" customFormat="1"/>
    <row r="1631" s="351" customFormat="1"/>
    <row r="1632" s="351" customFormat="1"/>
    <row r="1633" s="351" customFormat="1"/>
    <row r="1634" s="351" customFormat="1"/>
    <row r="1635" s="351" customFormat="1"/>
    <row r="1636" s="351" customFormat="1"/>
    <row r="1637" s="351" customFormat="1"/>
    <row r="1638" s="351" customFormat="1"/>
    <row r="1639" s="351" customFormat="1"/>
    <row r="1640" s="351" customFormat="1"/>
    <row r="1641" s="351" customFormat="1"/>
    <row r="1642" s="351" customFormat="1"/>
    <row r="1643" s="351" customFormat="1"/>
    <row r="1644" s="351" customFormat="1"/>
    <row r="1645" s="351" customFormat="1"/>
    <row r="1646" s="351" customFormat="1"/>
    <row r="1647" s="351" customFormat="1"/>
    <row r="1648" s="351" customFormat="1"/>
    <row r="1649" s="351" customFormat="1"/>
    <row r="1650" s="351" customFormat="1"/>
    <row r="1651" s="351" customFormat="1"/>
    <row r="1652" s="351" customFormat="1"/>
    <row r="1653" s="351" customFormat="1"/>
    <row r="1654" s="351" customFormat="1"/>
    <row r="1655" s="351" customFormat="1"/>
    <row r="1656" s="351" customFormat="1"/>
    <row r="1657" s="351" customFormat="1"/>
    <row r="1658" s="351" customFormat="1"/>
    <row r="1659" s="351" customFormat="1"/>
    <row r="1660" s="351" customFormat="1"/>
    <row r="1661" s="351" customFormat="1"/>
    <row r="1662" s="351" customFormat="1"/>
    <row r="1663" s="351" customFormat="1"/>
    <row r="1664" s="351" customFormat="1"/>
    <row r="1665" s="351" customFormat="1"/>
    <row r="1666" s="351" customFormat="1"/>
    <row r="1667" s="351" customFormat="1"/>
    <row r="1668" s="351" customFormat="1"/>
    <row r="1669" s="351" customFormat="1"/>
    <row r="1670" s="351" customFormat="1"/>
    <row r="1671" s="351" customFormat="1"/>
    <row r="1672" s="351" customFormat="1"/>
    <row r="1673" s="351" customFormat="1"/>
    <row r="1674" s="351" customFormat="1"/>
    <row r="1675" s="351" customFormat="1"/>
    <row r="1676" s="351" customFormat="1"/>
    <row r="1677" s="351" customFormat="1"/>
    <row r="1678" s="351" customFormat="1"/>
    <row r="1679" s="351" customFormat="1"/>
    <row r="1680" s="351" customFormat="1"/>
    <row r="1681" s="351" customFormat="1"/>
    <row r="1682" s="351" customFormat="1"/>
    <row r="1683" s="351" customFormat="1"/>
    <row r="1684" s="351" customFormat="1"/>
    <row r="1685" s="351" customFormat="1"/>
    <row r="1686" s="351" customFormat="1"/>
    <row r="1687" s="351" customFormat="1"/>
    <row r="1688" s="351" customFormat="1"/>
    <row r="1689" s="351" customFormat="1"/>
    <row r="1690" s="351" customFormat="1"/>
    <row r="1691" s="351" customFormat="1"/>
    <row r="1692" s="351" customFormat="1"/>
    <row r="1693" s="351" customFormat="1"/>
    <row r="1694" s="351" customFormat="1"/>
    <row r="1695" s="351" customFormat="1"/>
    <row r="1696" s="351" customFormat="1"/>
    <row r="1697" s="351" customFormat="1"/>
    <row r="1698" s="351" customFormat="1"/>
    <row r="1699" s="351" customFormat="1"/>
    <row r="1700" s="351" customFormat="1"/>
    <row r="1701" s="351" customFormat="1"/>
    <row r="1702" s="351" customFormat="1"/>
    <row r="1703" s="351" customFormat="1"/>
    <row r="1704" s="351" customFormat="1"/>
    <row r="1705" s="351" customFormat="1"/>
    <row r="1706" s="351" customFormat="1"/>
    <row r="1707" s="351" customFormat="1"/>
    <row r="1708" s="351" customFormat="1"/>
    <row r="1709" s="351" customFormat="1"/>
    <row r="1710" s="351" customFormat="1"/>
    <row r="1711" s="351" customFormat="1"/>
    <row r="1712" s="351" customFormat="1"/>
    <row r="1713" s="351" customFormat="1"/>
    <row r="1714" s="351" customFormat="1"/>
    <row r="1715" s="351" customFormat="1"/>
    <row r="1716" s="351" customFormat="1"/>
    <row r="1717" s="351" customFormat="1"/>
    <row r="1718" s="351" customFormat="1"/>
    <row r="1719" s="351" customFormat="1"/>
    <row r="1720" s="351" customFormat="1"/>
    <row r="1721" s="351" customFormat="1"/>
    <row r="1722" s="351" customFormat="1"/>
    <row r="1723" s="351" customFormat="1"/>
    <row r="1724" s="351" customFormat="1"/>
    <row r="1725" s="351" customFormat="1"/>
    <row r="1726" s="351" customFormat="1"/>
    <row r="1727" s="351" customFormat="1"/>
    <row r="1728" s="351" customFormat="1"/>
    <row r="1729" s="351" customFormat="1"/>
    <row r="1730" s="351" customFormat="1"/>
    <row r="1731" s="351" customFormat="1"/>
    <row r="1732" s="351" customFormat="1"/>
    <row r="1733" s="351" customFormat="1"/>
    <row r="1734" s="351" customFormat="1"/>
    <row r="1735" s="351" customFormat="1"/>
    <row r="1736" s="351" customFormat="1"/>
    <row r="1737" s="351" customFormat="1"/>
    <row r="1738" s="351" customFormat="1"/>
    <row r="1739" s="351" customFormat="1"/>
    <row r="1740" s="351" customFormat="1"/>
    <row r="1741" s="351" customFormat="1"/>
    <row r="1742" s="351" customFormat="1"/>
    <row r="1743" s="351" customFormat="1"/>
    <row r="1744" s="351" customFormat="1"/>
    <row r="1745" s="351" customFormat="1"/>
    <row r="1746" s="351" customFormat="1"/>
    <row r="1747" s="351" customFormat="1"/>
    <row r="1748" s="351" customFormat="1"/>
    <row r="1749" s="351" customFormat="1"/>
    <row r="1750" s="351" customFormat="1"/>
    <row r="1751" s="351" customFormat="1"/>
    <row r="1752" s="351" customFormat="1"/>
    <row r="1753" s="351" customFormat="1"/>
    <row r="1754" s="351" customFormat="1"/>
    <row r="1755" s="351" customFormat="1"/>
    <row r="1756" s="351" customFormat="1"/>
    <row r="1757" s="351" customFormat="1"/>
    <row r="1758" s="351" customFormat="1"/>
    <row r="1759" s="351" customFormat="1"/>
    <row r="1760" s="351" customFormat="1"/>
    <row r="1761" s="351" customFormat="1"/>
    <row r="1762" s="351" customFormat="1"/>
    <row r="1763" s="351" customFormat="1"/>
    <row r="1764" s="351" customFormat="1"/>
    <row r="1765" s="351" customFormat="1"/>
    <row r="1766" s="351" customFormat="1"/>
    <row r="1767" s="351" customFormat="1"/>
    <row r="1768" s="351" customFormat="1"/>
    <row r="1769" s="351" customFormat="1"/>
    <row r="1770" s="351" customFormat="1"/>
    <row r="1771" s="351" customFormat="1"/>
    <row r="1772" s="351" customFormat="1"/>
    <row r="1773" s="351" customFormat="1"/>
    <row r="1774" s="351" customFormat="1"/>
    <row r="1775" s="351" customFormat="1"/>
    <row r="1776" s="351" customFormat="1"/>
    <row r="1777" s="351" customFormat="1"/>
    <row r="1778" s="351" customFormat="1"/>
    <row r="1779" s="351" customFormat="1"/>
    <row r="1780" s="351" customFormat="1"/>
    <row r="1781" s="351" customFormat="1"/>
    <row r="1782" s="351" customFormat="1"/>
    <row r="1783" s="351" customFormat="1"/>
    <row r="1784" s="351" customFormat="1"/>
    <row r="1785" s="351" customFormat="1"/>
    <row r="1786" s="351" customFormat="1"/>
    <row r="1787" s="351" customFormat="1"/>
    <row r="1788" s="351" customFormat="1"/>
    <row r="1789" s="351" customFormat="1"/>
    <row r="1790" s="351" customFormat="1"/>
    <row r="1791" s="351" customFormat="1"/>
    <row r="1792" s="351" customFormat="1"/>
    <row r="1793" s="351" customFormat="1"/>
    <row r="1794" s="351" customFormat="1"/>
    <row r="1795" s="351" customFormat="1"/>
    <row r="1796" s="351" customFormat="1"/>
    <row r="1797" s="351" customFormat="1"/>
    <row r="1798" s="351" customFormat="1"/>
    <row r="1799" s="351" customFormat="1"/>
    <row r="1800" s="351" customFormat="1"/>
    <row r="1801" s="351" customFormat="1"/>
    <row r="1802" s="351" customFormat="1"/>
    <row r="1803" s="351" customFormat="1"/>
    <row r="1804" s="351" customFormat="1"/>
    <row r="1805" s="351" customFormat="1"/>
    <row r="1806" s="351" customFormat="1"/>
    <row r="1807" s="351" customFormat="1"/>
    <row r="1808" s="351" customFormat="1"/>
    <row r="1809" s="351" customFormat="1"/>
    <row r="1810" s="351" customFormat="1"/>
    <row r="1811" s="351" customFormat="1"/>
    <row r="1812" s="351" customFormat="1"/>
    <row r="1813" s="351" customFormat="1"/>
    <row r="1814" s="351" customFormat="1"/>
    <row r="1815" s="351" customFormat="1"/>
    <row r="1816" s="351" customFormat="1"/>
    <row r="1817" s="351" customFormat="1"/>
    <row r="1818" s="351" customFormat="1"/>
    <row r="1819" s="351" customFormat="1"/>
    <row r="1820" s="351" customFormat="1"/>
    <row r="1821" s="351" customFormat="1"/>
    <row r="1822" s="351" customFormat="1"/>
    <row r="1823" s="351" customFormat="1"/>
    <row r="1824" s="351" customFormat="1"/>
    <row r="1825" s="351" customFormat="1"/>
    <row r="1826" s="351" customFormat="1"/>
    <row r="1827" s="351" customFormat="1"/>
    <row r="1828" s="351" customFormat="1"/>
    <row r="1829" s="351" customFormat="1"/>
    <row r="1830" s="351" customFormat="1"/>
    <row r="1831" s="351" customFormat="1"/>
    <row r="1832" s="351" customFormat="1"/>
    <row r="1833" s="351" customFormat="1"/>
    <row r="1834" s="351" customFormat="1"/>
    <row r="1835" s="351" customFormat="1"/>
    <row r="1836" s="351" customFormat="1"/>
    <row r="1837" s="351" customFormat="1"/>
    <row r="1838" s="351" customFormat="1"/>
    <row r="1839" s="351" customFormat="1"/>
    <row r="1840" s="351" customFormat="1"/>
    <row r="1841" s="351" customFormat="1"/>
    <row r="1842" s="351" customFormat="1"/>
    <row r="1843" s="351" customFormat="1"/>
    <row r="1844" s="351" customFormat="1"/>
    <row r="1845" s="351" customFormat="1"/>
    <row r="1846" s="351" customFormat="1"/>
    <row r="1847" s="351" customFormat="1"/>
    <row r="1848" s="351" customFormat="1"/>
    <row r="1849" s="351" customFormat="1"/>
    <row r="1850" s="351" customFormat="1"/>
    <row r="1851" s="351" customFormat="1"/>
    <row r="1852" s="351" customFormat="1"/>
    <row r="1853" s="351" customFormat="1"/>
    <row r="1854" s="351" customFormat="1"/>
    <row r="1855" s="351" customFormat="1"/>
    <row r="1856" s="351" customFormat="1"/>
    <row r="1857" s="351" customFormat="1"/>
    <row r="1858" s="351" customFormat="1"/>
    <row r="1859" s="351" customFormat="1"/>
    <row r="1860" s="351" customFormat="1"/>
    <row r="1861" s="351" customFormat="1"/>
    <row r="1862" s="351" customFormat="1"/>
    <row r="1863" s="351" customFormat="1"/>
    <row r="1864" s="351" customFormat="1"/>
    <row r="1865" s="351" customFormat="1"/>
    <row r="1866" s="351" customFormat="1"/>
    <row r="1867" s="351" customFormat="1"/>
    <row r="1868" s="351" customFormat="1"/>
    <row r="1869" s="351" customFormat="1"/>
    <row r="1870" s="351" customFormat="1"/>
    <row r="1871" s="351" customFormat="1"/>
    <row r="1872" s="351" customFormat="1"/>
    <row r="1873" s="351" customFormat="1"/>
    <row r="1874" s="351" customFormat="1"/>
    <row r="1875" s="351" customFormat="1"/>
    <row r="1876" s="351" customFormat="1"/>
    <row r="1877" s="351" customFormat="1"/>
    <row r="1878" s="351" customFormat="1"/>
    <row r="1879" s="351" customFormat="1"/>
    <row r="1880" s="351" customFormat="1"/>
    <row r="1881" s="351" customFormat="1"/>
    <row r="1882" s="351" customFormat="1"/>
    <row r="1883" s="351" customFormat="1"/>
    <row r="1884" s="351" customFormat="1"/>
    <row r="1885" s="351" customFormat="1"/>
    <row r="1886" s="351" customFormat="1"/>
    <row r="1887" s="351" customFormat="1"/>
    <row r="1888" s="351" customFormat="1"/>
    <row r="1889" s="351" customFormat="1"/>
    <row r="1890" s="351" customFormat="1"/>
    <row r="1891" s="351" customFormat="1"/>
    <row r="1892" s="351" customFormat="1"/>
    <row r="1893" s="351" customFormat="1"/>
    <row r="1894" s="351" customFormat="1"/>
    <row r="1895" s="351" customFormat="1"/>
    <row r="1896" s="351" customFormat="1"/>
    <row r="1897" s="351" customFormat="1"/>
    <row r="1898" s="351" customFormat="1"/>
    <row r="1899" s="351" customFormat="1"/>
    <row r="1900" s="351" customFormat="1"/>
    <row r="1901" s="351" customFormat="1"/>
    <row r="1902" s="351" customFormat="1"/>
    <row r="1903" s="351" customFormat="1"/>
    <row r="1904" s="351" customFormat="1"/>
    <row r="1905" s="351" customFormat="1"/>
    <row r="1906" s="351" customFormat="1"/>
    <row r="1907" s="351" customFormat="1"/>
    <row r="1908" s="351" customFormat="1"/>
    <row r="1909" s="351" customFormat="1"/>
    <row r="1910" s="351" customFormat="1"/>
    <row r="1911" s="351" customFormat="1"/>
    <row r="1912" s="351" customFormat="1"/>
    <row r="1913" s="351" customFormat="1"/>
    <row r="1914" s="351" customFormat="1"/>
    <row r="1915" s="351" customFormat="1"/>
    <row r="1916" s="351" customFormat="1"/>
    <row r="1917" s="351" customFormat="1"/>
    <row r="1918" s="351" customFormat="1"/>
    <row r="1919" s="351" customFormat="1"/>
    <row r="1920" s="351" customFormat="1"/>
    <row r="1921" s="351" customFormat="1"/>
    <row r="1922" s="351" customFormat="1"/>
    <row r="1923" s="351" customFormat="1"/>
    <row r="1924" s="351" customFormat="1"/>
    <row r="1925" s="351" customFormat="1"/>
    <row r="1926" s="351" customFormat="1"/>
    <row r="1927" s="351" customFormat="1"/>
    <row r="1928" s="351" customFormat="1"/>
    <row r="1929" s="351" customFormat="1"/>
    <row r="1930" s="351" customFormat="1"/>
    <row r="1931" s="351" customFormat="1"/>
    <row r="1932" s="351" customFormat="1"/>
    <row r="1933" s="351" customFormat="1"/>
    <row r="1934" s="351" customFormat="1"/>
    <row r="1935" s="351" customFormat="1"/>
    <row r="1936" s="351" customFormat="1"/>
    <row r="1937" s="351" customFormat="1"/>
    <row r="1938" s="351" customFormat="1"/>
    <row r="1939" s="351" customFormat="1"/>
    <row r="1940" s="351" customFormat="1"/>
    <row r="1941" s="351" customFormat="1"/>
    <row r="1942" s="351" customFormat="1"/>
    <row r="1943" s="351" customFormat="1"/>
    <row r="1944" s="351" customFormat="1"/>
    <row r="1945" s="351" customFormat="1"/>
    <row r="1946" s="351" customFormat="1"/>
    <row r="1947" s="351" customFormat="1"/>
    <row r="1948" s="351" customFormat="1"/>
    <row r="1949" s="351" customFormat="1"/>
    <row r="1950" s="351" customFormat="1"/>
    <row r="1951" s="351" customFormat="1"/>
    <row r="1952" s="351" customFormat="1"/>
    <row r="1953" s="351" customFormat="1"/>
    <row r="1954" s="351" customFormat="1"/>
    <row r="1955" s="351" customFormat="1"/>
    <row r="1956" s="351" customFormat="1"/>
    <row r="1957" s="351" customFormat="1"/>
    <row r="1958" s="351" customFormat="1"/>
    <row r="1959" s="351" customFormat="1"/>
    <row r="1960" s="351" customFormat="1"/>
    <row r="1961" s="351" customFormat="1"/>
    <row r="1962" s="351" customFormat="1"/>
    <row r="1963" s="351" customFormat="1"/>
    <row r="1964" s="351" customFormat="1"/>
    <row r="1965" s="351" customFormat="1"/>
    <row r="1966" s="351" customFormat="1"/>
    <row r="1967" s="351" customFormat="1"/>
    <row r="1968" s="351" customFormat="1"/>
    <row r="1969" s="351" customFormat="1"/>
    <row r="1970" s="351" customFormat="1"/>
    <row r="1971" s="351" customFormat="1"/>
    <row r="1972" s="351" customFormat="1"/>
    <row r="1973" s="351" customFormat="1"/>
    <row r="1974" s="351" customFormat="1"/>
    <row r="1975" s="351" customFormat="1"/>
    <row r="1976" s="351" customFormat="1"/>
    <row r="1977" s="351" customFormat="1"/>
    <row r="1978" s="351" customFormat="1"/>
    <row r="1979" s="351" customFormat="1"/>
    <row r="1980" s="351" customFormat="1"/>
    <row r="1981" s="351" customFormat="1"/>
    <row r="1982" s="351" customFormat="1"/>
    <row r="1983" s="351" customFormat="1"/>
    <row r="1984" s="351" customFormat="1"/>
    <row r="1985" s="351" customFormat="1"/>
    <row r="1986" s="351" customFormat="1"/>
    <row r="1987" s="351" customFormat="1"/>
    <row r="1988" s="351" customFormat="1"/>
    <row r="1989" s="351" customFormat="1"/>
    <row r="1990" s="351" customFormat="1"/>
    <row r="1991" s="351" customFormat="1"/>
    <row r="1992" s="351" customFormat="1"/>
    <row r="1993" s="351" customFormat="1"/>
    <row r="1994" s="351" customFormat="1"/>
    <row r="1995" s="351" customFormat="1"/>
    <row r="1996" s="351" customFormat="1"/>
    <row r="1997" s="351" customFormat="1"/>
    <row r="1998" s="351" customFormat="1"/>
    <row r="1999" s="351" customFormat="1"/>
    <row r="2000" s="351" customFormat="1"/>
    <row r="2001" s="351" customFormat="1"/>
    <row r="2002" s="351" customFormat="1"/>
    <row r="2003" s="351" customFormat="1"/>
    <row r="2004" s="351" customFormat="1"/>
    <row r="2005" s="351" customFormat="1"/>
    <row r="2006" s="351" customFormat="1"/>
    <row r="2007" s="351" customFormat="1"/>
    <row r="2008" s="351" customFormat="1"/>
    <row r="2009" s="351" customFormat="1"/>
    <row r="2010" s="351" customFormat="1"/>
    <row r="2011" s="351" customFormat="1"/>
    <row r="2012" s="351" customFormat="1"/>
    <row r="2013" s="351" customFormat="1"/>
    <row r="2014" s="351" customFormat="1"/>
    <row r="2015" s="351" customFormat="1"/>
    <row r="2016" s="351" customFormat="1"/>
    <row r="2017" s="351" customFormat="1"/>
    <row r="2018" s="351" customFormat="1"/>
    <row r="2019" s="351" customFormat="1"/>
    <row r="2020" s="351" customFormat="1"/>
    <row r="2021" s="351" customFormat="1"/>
    <row r="2022" s="351" customFormat="1"/>
    <row r="2023" s="351" customFormat="1"/>
    <row r="2024" s="351" customFormat="1"/>
    <row r="2025" s="351" customFormat="1"/>
    <row r="2026" s="351" customFormat="1"/>
    <row r="2027" s="351" customFormat="1"/>
    <row r="2028" s="351" customFormat="1"/>
    <row r="2029" s="351" customFormat="1"/>
    <row r="2030" s="351" customFormat="1"/>
    <row r="2031" s="351" customFormat="1"/>
    <row r="2032" s="351" customFormat="1"/>
    <row r="2033" s="351" customFormat="1"/>
    <row r="2034" s="351" customFormat="1"/>
    <row r="2035" s="351" customFormat="1"/>
    <row r="2036" s="351" customFormat="1"/>
    <row r="2037" s="351" customFormat="1"/>
    <row r="2038" s="351" customFormat="1"/>
    <row r="2039" s="351" customFormat="1"/>
    <row r="2040" s="351" customFormat="1"/>
    <row r="2041" s="351" customFormat="1"/>
    <row r="2042" s="351" customFormat="1"/>
    <row r="2043" s="351" customFormat="1"/>
    <row r="2044" s="351" customFormat="1"/>
    <row r="2045" s="351" customFormat="1"/>
    <row r="2046" s="351" customFormat="1"/>
    <row r="2047" s="351" customFormat="1"/>
    <row r="2048" s="351" customFormat="1"/>
    <row r="2049" s="351" customFormat="1"/>
    <row r="2050" s="351" customFormat="1"/>
    <row r="2051" s="351" customFormat="1"/>
    <row r="2052" s="351" customFormat="1"/>
    <row r="2053" s="351" customFormat="1"/>
    <row r="2054" s="351" customFormat="1"/>
    <row r="2055" s="351" customFormat="1"/>
    <row r="2056" s="351" customFormat="1"/>
    <row r="2057" s="351" customFormat="1"/>
    <row r="2058" s="351" customFormat="1"/>
    <row r="2059" s="351" customFormat="1"/>
    <row r="2060" s="351" customFormat="1"/>
    <row r="2061" s="351" customFormat="1"/>
    <row r="2062" s="351" customFormat="1"/>
    <row r="2063" s="351" customFormat="1"/>
    <row r="2064" s="351" customFormat="1"/>
    <row r="2065" s="351" customFormat="1"/>
    <row r="2066" s="351" customFormat="1"/>
    <row r="2067" s="351" customFormat="1"/>
    <row r="2068" s="351" customFormat="1"/>
    <row r="2069" s="351" customFormat="1"/>
    <row r="2070" s="351" customFormat="1"/>
    <row r="2071" s="351" customFormat="1"/>
    <row r="2072" s="351" customFormat="1"/>
    <row r="2073" s="351" customFormat="1"/>
    <row r="2074" s="351" customFormat="1"/>
    <row r="2075" s="351" customFormat="1"/>
    <row r="2076" s="351" customFormat="1"/>
    <row r="2077" s="351" customFormat="1"/>
    <row r="2078" s="351" customFormat="1"/>
    <row r="2079" s="351" customFormat="1"/>
    <row r="2080" s="351" customFormat="1"/>
    <row r="2081" s="351" customFormat="1"/>
    <row r="2082" s="351" customFormat="1"/>
    <row r="2083" s="351" customFormat="1"/>
    <row r="2084" s="351" customFormat="1"/>
    <row r="2085" s="351" customFormat="1"/>
    <row r="2086" s="351" customFormat="1"/>
    <row r="2087" s="351" customFormat="1"/>
    <row r="2088" s="351" customFormat="1"/>
    <row r="2089" s="351" customFormat="1"/>
    <row r="2090" s="351" customFormat="1"/>
    <row r="2091" s="351" customFormat="1"/>
    <row r="2092" s="351" customFormat="1"/>
    <row r="2093" s="351" customFormat="1"/>
    <row r="2094" s="351" customFormat="1"/>
    <row r="2095" s="351" customFormat="1"/>
    <row r="2096" s="351" customFormat="1"/>
    <row r="2097" s="351" customFormat="1"/>
    <row r="2098" s="351" customFormat="1"/>
    <row r="2099" s="351" customFormat="1"/>
    <row r="2100" s="351" customFormat="1"/>
    <row r="2101" s="351" customFormat="1"/>
    <row r="2102" s="351" customFormat="1"/>
    <row r="2103" s="351" customFormat="1"/>
    <row r="2104" s="351" customFormat="1"/>
    <row r="2105" s="351" customFormat="1"/>
    <row r="2106" s="351" customFormat="1"/>
    <row r="2107" s="351" customFormat="1"/>
    <row r="2108" s="351" customFormat="1"/>
    <row r="2109" s="351" customFormat="1"/>
    <row r="2110" s="351" customFormat="1"/>
    <row r="2111" s="351" customFormat="1"/>
    <row r="2112" s="351" customFormat="1"/>
    <row r="2113" s="351" customFormat="1"/>
    <row r="2114" s="351" customFormat="1"/>
    <row r="2115" s="351" customFormat="1"/>
    <row r="2116" s="351" customFormat="1"/>
    <row r="2117" s="351" customFormat="1"/>
    <row r="2118" s="351" customFormat="1"/>
    <row r="2119" s="351" customFormat="1"/>
    <row r="2120" s="351" customFormat="1"/>
    <row r="2121" s="351" customFormat="1"/>
    <row r="2122" s="351" customFormat="1"/>
    <row r="2123" s="351" customFormat="1"/>
    <row r="2124" s="351" customFormat="1"/>
    <row r="2125" s="351" customFormat="1"/>
    <row r="2126" s="351" customFormat="1"/>
    <row r="2127" s="351" customFormat="1"/>
    <row r="2128" s="351" customFormat="1"/>
    <row r="2129" s="351" customFormat="1"/>
    <row r="2130" s="351" customFormat="1"/>
    <row r="2131" s="351" customFormat="1"/>
    <row r="2132" s="351" customFormat="1"/>
    <row r="2133" s="351" customFormat="1"/>
    <row r="2134" s="351" customFormat="1"/>
    <row r="2135" s="351" customFormat="1"/>
    <row r="2136" s="351" customFormat="1"/>
    <row r="2137" s="351" customFormat="1"/>
    <row r="2138" s="351" customFormat="1"/>
    <row r="2139" s="351" customFormat="1"/>
    <row r="2140" s="351" customFormat="1"/>
    <row r="2141" s="351" customFormat="1"/>
    <row r="2142" s="351" customFormat="1"/>
    <row r="2143" s="351" customFormat="1"/>
    <row r="2144" s="351" customFormat="1"/>
    <row r="2145" s="351" customFormat="1"/>
    <row r="2146" s="351" customFormat="1"/>
    <row r="2147" s="351" customFormat="1"/>
    <row r="2148" s="351" customFormat="1"/>
    <row r="2149" s="351" customFormat="1"/>
    <row r="2150" s="351" customFormat="1"/>
    <row r="2151" s="351" customFormat="1"/>
    <row r="2152" s="351" customFormat="1"/>
    <row r="2153" s="351" customFormat="1"/>
    <row r="2154" s="351" customFormat="1"/>
    <row r="2155" s="351" customFormat="1"/>
    <row r="2156" s="351" customFormat="1"/>
    <row r="2157" s="351" customFormat="1"/>
    <row r="2158" s="351" customFormat="1"/>
    <row r="2159" s="351" customFormat="1"/>
    <row r="2160" s="351" customFormat="1"/>
    <row r="2161" s="351" customFormat="1"/>
    <row r="2162" s="351" customFormat="1"/>
    <row r="2163" s="351" customFormat="1"/>
    <row r="2164" s="351" customFormat="1"/>
    <row r="2165" s="351" customFormat="1"/>
    <row r="2166" s="351" customFormat="1"/>
    <row r="2167" s="351" customFormat="1"/>
    <row r="2168" s="351" customFormat="1"/>
    <row r="2169" s="351" customFormat="1"/>
    <row r="2170" s="351" customFormat="1"/>
    <row r="2171" s="351" customFormat="1"/>
    <row r="2172" s="351" customFormat="1"/>
    <row r="2173" s="351" customFormat="1"/>
    <row r="2174" s="351" customFormat="1"/>
    <row r="2175" s="351" customFormat="1"/>
    <row r="2176" s="351" customFormat="1"/>
    <row r="2177" s="351" customFormat="1"/>
    <row r="2178" s="351" customFormat="1"/>
    <row r="2179" s="351" customFormat="1"/>
    <row r="2180" s="351" customFormat="1"/>
    <row r="2181" s="351" customFormat="1"/>
    <row r="2182" s="351" customFormat="1"/>
    <row r="2183" s="351" customFormat="1"/>
    <row r="2184" s="351" customFormat="1"/>
    <row r="2185" s="351" customFormat="1"/>
    <row r="2186" s="351" customFormat="1"/>
    <row r="2187" s="351" customFormat="1"/>
    <row r="2188" s="351" customFormat="1"/>
    <row r="2189" s="351" customFormat="1"/>
    <row r="2190" s="351" customFormat="1"/>
    <row r="2191" s="351" customFormat="1"/>
    <row r="2192" s="351" customFormat="1"/>
    <row r="2193" s="351" customFormat="1"/>
    <row r="2194" s="351" customFormat="1"/>
    <row r="2195" s="351" customFormat="1"/>
    <row r="2196" s="351" customFormat="1"/>
    <row r="2197" s="351" customFormat="1"/>
    <row r="2198" s="351" customFormat="1"/>
    <row r="2199" s="351" customFormat="1"/>
    <row r="2200" s="351" customFormat="1"/>
    <row r="2201" s="351" customFormat="1"/>
    <row r="2202" s="351" customFormat="1"/>
    <row r="2203" s="351" customFormat="1"/>
    <row r="2204" s="351" customFormat="1"/>
    <row r="2205" s="351" customFormat="1"/>
    <row r="2206" s="351" customFormat="1"/>
    <row r="2207" s="351" customFormat="1"/>
    <row r="2208" s="351" customFormat="1"/>
    <row r="2209" s="351" customFormat="1"/>
    <row r="2210" s="351" customFormat="1"/>
    <row r="2211" s="351" customFormat="1"/>
    <row r="2212" s="351" customFormat="1"/>
    <row r="2213" s="351" customFormat="1"/>
    <row r="2214" s="351" customFormat="1"/>
    <row r="2215" s="351" customFormat="1"/>
    <row r="2216" s="351" customFormat="1"/>
    <row r="2217" s="351" customFormat="1"/>
    <row r="2218" s="351" customFormat="1"/>
    <row r="2219" s="351" customFormat="1"/>
    <row r="2220" s="351" customFormat="1"/>
    <row r="2221" s="351" customFormat="1"/>
    <row r="2222" s="351" customFormat="1"/>
    <row r="2223" s="351" customFormat="1"/>
    <row r="2224" s="351" customFormat="1"/>
    <row r="2225" s="351" customFormat="1"/>
    <row r="2226" s="351" customFormat="1"/>
    <row r="2227" s="351" customFormat="1"/>
    <row r="2228" s="351" customFormat="1"/>
    <row r="2229" s="351" customFormat="1"/>
    <row r="2230" s="351" customFormat="1"/>
    <row r="2231" s="351" customFormat="1"/>
    <row r="2232" s="351" customFormat="1"/>
    <row r="2233" s="351" customFormat="1"/>
    <row r="2234" s="351" customFormat="1"/>
    <row r="2235" s="351" customFormat="1"/>
    <row r="2236" s="351" customFormat="1"/>
    <row r="2237" s="351" customFormat="1"/>
    <row r="2238" s="351" customFormat="1"/>
    <row r="2239" s="351" customFormat="1"/>
    <row r="2240" s="351" customFormat="1"/>
    <row r="2241" s="351" customFormat="1"/>
    <row r="2242" s="351" customFormat="1"/>
    <row r="2243" s="351" customFormat="1"/>
    <row r="2244" s="351" customFormat="1"/>
    <row r="2245" s="351" customFormat="1"/>
    <row r="2246" s="351" customFormat="1"/>
    <row r="2247" s="351" customFormat="1"/>
    <row r="2248" s="351" customFormat="1"/>
    <row r="2249" s="351" customFormat="1"/>
    <row r="2250" s="351" customFormat="1"/>
    <row r="2251" s="351" customFormat="1"/>
    <row r="2252" s="351" customFormat="1"/>
    <row r="2253" s="351" customFormat="1"/>
    <row r="2254" s="351" customFormat="1"/>
    <row r="2255" s="351" customFormat="1"/>
    <row r="2256" s="351" customFormat="1"/>
    <row r="2257" s="351" customFormat="1"/>
    <row r="2258" s="351" customFormat="1"/>
    <row r="2259" s="351" customFormat="1"/>
    <row r="2260" s="351" customFormat="1"/>
    <row r="2261" s="351" customFormat="1"/>
    <row r="2262" s="351" customFormat="1"/>
    <row r="2263" s="351" customFormat="1"/>
    <row r="2264" s="351" customFormat="1"/>
    <row r="2265" s="351" customFormat="1"/>
    <row r="2266" s="351" customFormat="1"/>
    <row r="2267" s="351" customFormat="1"/>
    <row r="2268" s="351" customFormat="1"/>
    <row r="2269" s="351" customFormat="1"/>
    <row r="2270" s="351" customFormat="1"/>
    <row r="2271" s="351" customFormat="1"/>
    <row r="2272" s="351" customFormat="1"/>
    <row r="2273" s="351" customFormat="1"/>
    <row r="2274" s="351" customFormat="1"/>
    <row r="2275" s="351" customFormat="1"/>
    <row r="2276" s="351" customFormat="1"/>
    <row r="2277" s="351" customFormat="1"/>
    <row r="2278" s="351" customFormat="1"/>
    <row r="2279" s="351" customFormat="1"/>
    <row r="2280" s="351" customFormat="1"/>
    <row r="2281" s="351" customFormat="1"/>
    <row r="2282" s="351" customFormat="1"/>
    <row r="2283" s="351" customFormat="1"/>
    <row r="2284" s="351" customFormat="1"/>
    <row r="2285" s="351" customFormat="1"/>
    <row r="2286" s="351" customFormat="1"/>
    <row r="2287" s="351" customFormat="1"/>
    <row r="2288" s="351" customFormat="1"/>
    <row r="2289" s="351" customFormat="1"/>
    <row r="2290" s="351" customFormat="1"/>
    <row r="2291" s="351" customFormat="1"/>
    <row r="2292" s="351" customFormat="1"/>
    <row r="2293" s="351" customFormat="1"/>
    <row r="2294" s="351" customFormat="1"/>
    <row r="2295" s="351" customFormat="1"/>
    <row r="2296" s="351" customFormat="1"/>
    <row r="2297" s="351" customFormat="1"/>
    <row r="2298" s="351" customFormat="1"/>
    <row r="2299" s="351" customFormat="1"/>
    <row r="2300" s="351" customFormat="1"/>
    <row r="2301" s="351" customFormat="1"/>
    <row r="2302" s="351" customFormat="1"/>
    <row r="2303" s="351" customFormat="1"/>
    <row r="2304" s="351" customFormat="1"/>
    <row r="2305" s="351" customFormat="1"/>
    <row r="2306" s="351" customFormat="1"/>
    <row r="2307" s="351" customFormat="1"/>
    <row r="2308" s="351" customFormat="1"/>
    <row r="2309" s="351" customFormat="1"/>
    <row r="2310" s="351" customFormat="1"/>
    <row r="2311" s="351" customFormat="1"/>
    <row r="2312" s="351" customFormat="1"/>
    <row r="2313" s="351" customFormat="1"/>
    <row r="2314" s="351" customFormat="1"/>
    <row r="2315" s="351" customFormat="1"/>
    <row r="2316" s="351" customFormat="1"/>
    <row r="2317" s="351" customFormat="1"/>
    <row r="2318" s="351" customFormat="1"/>
    <row r="2319" s="351" customFormat="1"/>
    <row r="2320" s="351" customFormat="1"/>
    <row r="2321" s="351" customFormat="1"/>
    <row r="2322" s="351" customFormat="1"/>
    <row r="2323" s="351" customFormat="1"/>
    <row r="2324" s="351" customFormat="1"/>
    <row r="2325" s="351" customFormat="1"/>
    <row r="2326" s="351" customFormat="1"/>
    <row r="2327" s="351" customFormat="1"/>
    <row r="2328" s="351" customFormat="1"/>
    <row r="2329" s="351" customFormat="1"/>
    <row r="2330" s="351" customFormat="1"/>
    <row r="2331" s="351" customFormat="1"/>
    <row r="2332" s="351" customFormat="1"/>
    <row r="2333" s="351" customFormat="1"/>
    <row r="2334" s="351" customFormat="1"/>
    <row r="2335" s="351" customFormat="1"/>
    <row r="2336" s="351" customFormat="1"/>
    <row r="2337" s="351" customFormat="1"/>
    <row r="2338" s="351" customFormat="1"/>
    <row r="2339" s="351" customFormat="1"/>
    <row r="2340" s="351" customFormat="1"/>
    <row r="2341" s="351" customFormat="1"/>
    <row r="2342" s="351" customFormat="1"/>
    <row r="2343" s="351" customFormat="1"/>
    <row r="2344" s="351" customFormat="1"/>
    <row r="2345" s="351" customFormat="1"/>
    <row r="2346" s="351" customFormat="1"/>
    <row r="2347" s="351" customFormat="1"/>
    <row r="2348" s="351" customFormat="1"/>
    <row r="2349" s="351" customFormat="1"/>
    <row r="2350" s="351" customFormat="1"/>
    <row r="2351" s="351" customFormat="1"/>
    <row r="2352" s="351" customFormat="1"/>
    <row r="2353" s="351" customFormat="1"/>
    <row r="2354" s="351" customFormat="1"/>
    <row r="2355" s="351" customFormat="1"/>
    <row r="2356" s="351" customFormat="1"/>
    <row r="2357" s="351" customFormat="1"/>
    <row r="2358" s="351" customFormat="1"/>
    <row r="2359" s="351" customFormat="1"/>
    <row r="2360" s="351" customFormat="1"/>
    <row r="2361" s="351" customFormat="1"/>
    <row r="2362" s="351" customFormat="1"/>
    <row r="2363" s="351" customFormat="1"/>
    <row r="2364" s="351" customFormat="1"/>
    <row r="2365" s="351" customFormat="1"/>
    <row r="2366" s="351" customFormat="1"/>
    <row r="2367" s="351" customFormat="1"/>
    <row r="2368" s="351" customFormat="1"/>
    <row r="2369" s="351" customFormat="1"/>
    <row r="2370" s="351" customFormat="1"/>
    <row r="2371" s="351" customFormat="1"/>
    <row r="2372" s="351" customFormat="1"/>
    <row r="2373" s="351" customFormat="1"/>
    <row r="2374" s="351" customFormat="1"/>
    <row r="2375" s="351" customFormat="1"/>
    <row r="2376" s="351" customFormat="1"/>
    <row r="2377" s="351" customFormat="1"/>
    <row r="2378" s="351" customFormat="1"/>
    <row r="2379" s="351" customFormat="1"/>
    <row r="2380" s="351" customFormat="1"/>
    <row r="2381" s="351" customFormat="1"/>
    <row r="2382" s="351" customFormat="1"/>
    <row r="2383" s="351" customFormat="1"/>
    <row r="2384" s="351" customFormat="1"/>
    <row r="2385" s="351" customFormat="1"/>
    <row r="2386" s="351" customFormat="1"/>
    <row r="2387" s="351" customFormat="1"/>
    <row r="2388" s="351" customFormat="1"/>
    <row r="2389" s="351" customFormat="1"/>
    <row r="2390" s="351" customFormat="1"/>
    <row r="2391" s="351" customFormat="1"/>
    <row r="2392" s="351" customFormat="1"/>
    <row r="2393" s="351" customFormat="1"/>
    <row r="2394" s="351" customFormat="1"/>
    <row r="2395" s="351" customFormat="1"/>
    <row r="2396" s="351" customFormat="1"/>
    <row r="2397" s="351" customFormat="1"/>
    <row r="2398" s="351" customFormat="1"/>
    <row r="2399" s="351" customFormat="1"/>
    <row r="2400" s="351" customFormat="1"/>
    <row r="2401" s="351" customFormat="1"/>
    <row r="2402" s="351" customFormat="1"/>
    <row r="2403" s="351" customFormat="1"/>
    <row r="2404" s="351" customFormat="1"/>
    <row r="2405" s="351" customFormat="1"/>
    <row r="2406" s="351" customFormat="1"/>
    <row r="2407" s="351" customFormat="1"/>
    <row r="2408" s="351" customFormat="1"/>
    <row r="2409" s="351" customFormat="1"/>
    <row r="2410" s="351" customFormat="1"/>
    <row r="2411" s="351" customFormat="1"/>
    <row r="2412" s="351" customFormat="1"/>
    <row r="2413" s="351" customFormat="1"/>
    <row r="2414" s="351" customFormat="1"/>
    <row r="2415" s="351" customFormat="1"/>
    <row r="2416" s="351" customFormat="1"/>
    <row r="2417" s="351" customFormat="1"/>
    <row r="2418" s="351" customFormat="1"/>
    <row r="2419" s="351" customFormat="1"/>
    <row r="2420" s="351" customFormat="1"/>
    <row r="2421" s="351" customFormat="1"/>
    <row r="2422" s="351" customFormat="1"/>
    <row r="2423" s="351" customFormat="1"/>
    <row r="2424" s="351" customFormat="1"/>
    <row r="2425" s="351" customFormat="1"/>
    <row r="2426" s="351" customFormat="1"/>
    <row r="2427" s="351" customFormat="1"/>
    <row r="2428" s="351" customFormat="1"/>
    <row r="2429" s="351" customFormat="1"/>
    <row r="2430" s="351" customFormat="1"/>
    <row r="2431" s="351" customFormat="1"/>
    <row r="2432" s="351" customFormat="1"/>
    <row r="2433" s="351" customFormat="1"/>
    <row r="2434" s="351" customFormat="1"/>
    <row r="2435" s="351" customFormat="1"/>
    <row r="2436" s="351" customFormat="1"/>
    <row r="2437" s="351" customFormat="1"/>
    <row r="2438" s="351" customFormat="1"/>
    <row r="2439" s="351" customFormat="1"/>
    <row r="2440" s="351" customFormat="1"/>
    <row r="2441" s="351" customFormat="1"/>
    <row r="2442" s="351" customFormat="1"/>
    <row r="2443" s="351" customFormat="1"/>
    <row r="2444" s="351" customFormat="1"/>
    <row r="2445" s="351" customFormat="1"/>
    <row r="2446" s="351" customFormat="1"/>
    <row r="2447" s="351" customFormat="1"/>
    <row r="2448" s="351" customFormat="1"/>
    <row r="2449" spans="16:37" s="351" customFormat="1"/>
    <row r="2450" spans="16:37" s="351" customFormat="1"/>
    <row r="2451" spans="16:37" s="351" customFormat="1"/>
    <row r="2452" spans="16:37" s="351" customFormat="1">
      <c r="AA2452" s="354"/>
      <c r="AB2452" s="354"/>
      <c r="AC2452" s="354"/>
      <c r="AD2452" s="354"/>
      <c r="AE2452" s="354"/>
      <c r="AF2452" s="354"/>
      <c r="AG2452" s="354"/>
      <c r="AH2452" s="354"/>
      <c r="AI2452" s="354"/>
      <c r="AJ2452" s="354"/>
      <c r="AK2452" s="354"/>
    </row>
    <row r="2453" spans="16:37">
      <c r="P2453" s="351"/>
      <c r="Q2453" s="351"/>
      <c r="R2453" s="351"/>
      <c r="S2453" s="351"/>
      <c r="T2453" s="351"/>
      <c r="U2453" s="351"/>
      <c r="V2453" s="351"/>
      <c r="W2453" s="351"/>
      <c r="X2453" s="351"/>
      <c r="Y2453" s="351"/>
      <c r="Z2453" s="351"/>
    </row>
    <row r="2454" spans="16:37">
      <c r="P2454" s="351"/>
      <c r="Q2454" s="351"/>
      <c r="R2454" s="351"/>
      <c r="S2454" s="351"/>
      <c r="T2454" s="351"/>
      <c r="U2454" s="351"/>
      <c r="V2454" s="351"/>
      <c r="W2454" s="351"/>
      <c r="X2454" s="351"/>
      <c r="Y2454" s="351"/>
      <c r="Z2454" s="351"/>
    </row>
    <row r="2455" spans="16:37">
      <c r="P2455" s="351"/>
      <c r="Q2455" s="351"/>
      <c r="R2455" s="351"/>
      <c r="S2455" s="351"/>
      <c r="T2455" s="351"/>
      <c r="U2455" s="351"/>
      <c r="V2455" s="351"/>
      <c r="W2455" s="351"/>
      <c r="X2455" s="351"/>
      <c r="Y2455" s="351"/>
      <c r="Z2455" s="351"/>
    </row>
  </sheetData>
  <sheetProtection algorithmName="SHA-512" hashValue="31AymxFAO1ENdh+Z/YaSlRLUdSmLcBusVDRC2/F1zM+l1ZOA6J1g21hCsQVWw4o1rYWlBF2eYUtYGI3k4p0BWQ==" saltValue="OoJCv2INe4Kn5w7UifUBZw==" spinCount="100000" sheet="1" objects="1" scenarios="1"/>
  <mergeCells count="26">
    <mergeCell ref="B40:C40"/>
    <mergeCell ref="D40:F40"/>
    <mergeCell ref="B15:C15"/>
    <mergeCell ref="B8:E8"/>
    <mergeCell ref="B9:C9"/>
    <mergeCell ref="B39:C39"/>
    <mergeCell ref="D39:F39"/>
    <mergeCell ref="B13:C13"/>
    <mergeCell ref="C17:E17"/>
    <mergeCell ref="B14:C14"/>
    <mergeCell ref="I5:J5"/>
    <mergeCell ref="K5:N5"/>
    <mergeCell ref="B12:C12"/>
    <mergeCell ref="B10:C10"/>
    <mergeCell ref="B7:C7"/>
    <mergeCell ref="J9:K9"/>
    <mergeCell ref="B2:B5"/>
    <mergeCell ref="C2:N2"/>
    <mergeCell ref="D3:H3"/>
    <mergeCell ref="D4:H4"/>
    <mergeCell ref="D5:H5"/>
    <mergeCell ref="B6:C6"/>
    <mergeCell ref="I3:J3"/>
    <mergeCell ref="K3:N3"/>
    <mergeCell ref="I4:J4"/>
    <mergeCell ref="K4:N4"/>
  </mergeCells>
  <pageMargins left="0.23622047244094491" right="0.23622047244094491" top="0.74803149606299213" bottom="0.74803149606299213" header="0.31496062992125984" footer="0.31496062992125984"/>
  <pageSetup paperSize="9" scale="5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144EFD75-B507-4287-8840-7F06191D47C5}">
            <xm:f>$R$12=สูตร!$B$32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14:cfRule type="expression" priority="23" id="{540DBDAC-B6EF-43EF-9347-125B5CBB86F7}">
            <xm:f>$R$12=สูตร!$B$30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14:cfRule type="expression" priority="24" id="{46E85C47-1DEF-4392-B78B-3556B7608410}">
            <xm:f>$R$12=สูตร!$B$27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14:cfRule type="expression" priority="25" id="{F4E8BC42-7FBC-454C-8D83-CDE5081CF39F}">
            <xm:f>$R$12=สูตร!$B$26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14:cfRule type="expression" priority="26" id="{809A0FBB-47BE-4229-A140-50DAA1BCC684}">
            <xm:f>$R$12=สูตร!$B$25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B29:I36</xm:sqref>
        </x14:conditionalFormatting>
        <x14:conditionalFormatting xmlns:xm="http://schemas.microsoft.com/office/excel/2006/main">
          <x14:cfRule type="expression" priority="21" id="{78202BDE-CBE3-4BC5-8702-38D0EA3FC975}">
            <xm:f>$R$12=สูตร!$B$24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B29:I37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7A981EA-70B2-45F9-83ED-6FD9C063FF71}">
          <x14:formula1>
            <xm:f>สูตร!$S$1:$S$2</xm:f>
          </x14:formula1>
          <xm:sqref>D6</xm:sqref>
        </x14:dataValidation>
        <x14:dataValidation type="list" allowBlank="1" showInputMessage="1" showErrorMessage="1" xr:uid="{55320D29-1D1A-4244-94FC-58D5ED99E35E}">
          <x14:formula1>
            <xm:f>สูตร!$C$1:$C$7</xm:f>
          </x14:formula1>
          <xm:sqref>D7</xm:sqref>
        </x14:dataValidation>
        <x14:dataValidation type="list" allowBlank="1" showInputMessage="1" showErrorMessage="1" xr:uid="{B8FF6F46-5A43-4F46-8A95-6B90F2B04FBF}">
          <x14:formula1>
            <xm:f>ตารางเหล็ก!$A$2:$A$539</xm:f>
          </x14:formula1>
          <xm:sqref>C17:E17</xm:sqref>
        </x14:dataValidation>
        <x14:dataValidation type="list" allowBlank="1" showInputMessage="1" showErrorMessage="1" xr:uid="{14B6863A-2990-45BC-B7D5-148E796B0EF4}">
          <x14:formula1>
            <xm:f>สูตร!$B$20:$B$40</xm:f>
          </x14:formula1>
          <xm:sqref>R12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E3942-00B7-4816-AE7C-C0CCDAAAECCB}">
  <sheetPr codeName="Sheet8"/>
  <dimension ref="A4:AJ77"/>
  <sheetViews>
    <sheetView zoomScale="70" zoomScaleNormal="70" workbookViewId="0">
      <selection activeCell="N59" sqref="N59"/>
    </sheetView>
  </sheetViews>
  <sheetFormatPr defaultRowHeight="23.4"/>
  <cols>
    <col min="4" max="4" width="26.88671875" customWidth="1"/>
    <col min="5" max="5" width="38.6640625" customWidth="1"/>
    <col min="6" max="6" width="8.21875" customWidth="1"/>
    <col min="7" max="7" width="29.77734375" customWidth="1"/>
    <col min="8" max="8" width="9.44140625" bestFit="1" customWidth="1"/>
    <col min="10" max="10" width="48.6640625" customWidth="1"/>
    <col min="11" max="11" width="15" customWidth="1"/>
    <col min="15" max="17" width="8.88671875" customWidth="1"/>
    <col min="18" max="18" width="10.77734375" customWidth="1"/>
    <col min="19" max="19" width="12.21875" customWidth="1"/>
    <col min="20" max="20" width="9.21875" customWidth="1"/>
    <col min="21" max="21" width="12.5546875" customWidth="1"/>
    <col min="22" max="22" width="27.44140625" customWidth="1"/>
    <col min="23" max="23" width="24.88671875" customWidth="1"/>
    <col min="24" max="24" width="13.6640625" customWidth="1"/>
    <col min="25" max="25" width="15.21875" customWidth="1"/>
    <col min="26" max="26" width="10.5546875" bestFit="1" customWidth="1"/>
    <col min="27" max="27" width="9.44140625" bestFit="1" customWidth="1"/>
    <col min="32" max="32" width="18.6640625" customWidth="1"/>
    <col min="33" max="34" width="17.33203125" customWidth="1"/>
    <col min="35" max="35" width="14.6640625" customWidth="1"/>
  </cols>
  <sheetData>
    <row r="4" spans="2:35" ht="26.4" thickBot="1">
      <c r="G4" s="166" t="s">
        <v>22</v>
      </c>
      <c r="V4" s="166" t="s">
        <v>23</v>
      </c>
    </row>
    <row r="5" spans="2:35" ht="24">
      <c r="B5" s="98" t="s">
        <v>88</v>
      </c>
      <c r="C5" s="7">
        <f>MATCH(Beam!C17,ตารางเหล็ก!A2:A539,0)</f>
        <v>74</v>
      </c>
      <c r="D5" s="7" t="s">
        <v>133</v>
      </c>
      <c r="E5" s="9" cm="1">
        <f t="array" ref="E5">INDEX(ตารางเหล็ก!B2:B539,C5)</f>
        <v>100</v>
      </c>
      <c r="F5">
        <f>E5/10</f>
        <v>10</v>
      </c>
      <c r="G5" s="140" t="s">
        <v>333</v>
      </c>
      <c r="H5" s="95"/>
      <c r="I5" s="95"/>
      <c r="J5" s="95"/>
      <c r="K5" s="95"/>
      <c r="L5" s="95"/>
      <c r="M5" s="95"/>
      <c r="N5" s="96"/>
      <c r="V5" s="140" t="s">
        <v>333</v>
      </c>
      <c r="W5" s="95"/>
      <c r="X5" s="95"/>
      <c r="Y5" s="95"/>
      <c r="Z5" s="95"/>
      <c r="AA5" s="95"/>
      <c r="AB5" s="95"/>
      <c r="AC5" s="95"/>
      <c r="AD5" s="96"/>
    </row>
    <row r="6" spans="2:35" ht="24">
      <c r="B6" s="98"/>
      <c r="C6" s="7"/>
      <c r="D6" s="7" t="s">
        <v>134</v>
      </c>
      <c r="E6" s="9" cm="1">
        <f t="array" ref="E6">INDEX(ตารางเหล็ก!C2:C539,C5)</f>
        <v>50</v>
      </c>
      <c r="F6">
        <f>E6/10</f>
        <v>5</v>
      </c>
      <c r="G6" s="119"/>
      <c r="H6" t="s">
        <v>202</v>
      </c>
      <c r="J6" t="s">
        <v>204</v>
      </c>
      <c r="K6" s="76">
        <f>(636*E6*0.1)/SQRT(Beam!$D9)</f>
        <v>63.6</v>
      </c>
      <c r="N6" s="97"/>
      <c r="V6" s="119"/>
      <c r="W6" t="s">
        <v>209</v>
      </c>
      <c r="X6" t="s">
        <v>206</v>
      </c>
      <c r="Y6" s="45" t="s">
        <v>362</v>
      </c>
      <c r="Z6">
        <f>F6/(2*F8)</f>
        <v>3.3333333333333335</v>
      </c>
      <c r="AD6" s="97"/>
      <c r="AF6" t="s">
        <v>368</v>
      </c>
      <c r="AG6" t="s">
        <v>369</v>
      </c>
      <c r="AI6" t="s">
        <v>370</v>
      </c>
    </row>
    <row r="7" spans="2:35" ht="24">
      <c r="B7" s="98"/>
      <c r="C7" s="7"/>
      <c r="D7" s="7" t="s">
        <v>200</v>
      </c>
      <c r="E7" s="9" cm="1">
        <f t="array" ref="E7">INDEX(ตารางเหล็ก!D2:D539,C5)</f>
        <v>5</v>
      </c>
      <c r="F7">
        <f>E7/10</f>
        <v>0.5</v>
      </c>
      <c r="G7" s="119"/>
      <c r="J7" t="s">
        <v>205</v>
      </c>
      <c r="K7" s="76">
        <f>(1400000*E6*0.1*E8*0.1)/(Beam!D9*คำนวณBeam!E5*0.1)</f>
        <v>210</v>
      </c>
      <c r="N7" s="97"/>
      <c r="V7" s="119"/>
      <c r="Y7" s="45" t="s">
        <v>363</v>
      </c>
      <c r="Z7">
        <f>0.38*SQRT(Beam!D10/Beam!D9)</f>
        <v>10.854971211385132</v>
      </c>
      <c r="AD7" s="97"/>
      <c r="AF7" t="str">
        <f>สูตร!R29</f>
        <v>หน้าตัดคอมแพค</v>
      </c>
      <c r="AG7" t="str">
        <f>สูตร!R29</f>
        <v>หน้าตัดคอมแพค</v>
      </c>
      <c r="AI7" t="str">
        <f>สูตร!R29</f>
        <v>หน้าตัดคอมแพค</v>
      </c>
    </row>
    <row r="8" spans="2:35" ht="24">
      <c r="B8" s="98"/>
      <c r="C8" s="7"/>
      <c r="D8" s="7" t="s">
        <v>201</v>
      </c>
      <c r="E8" s="9" cm="1">
        <f t="array" ref="E8">INDEX(ตารางเหล็ก!E2:E539,C5)</f>
        <v>7.5</v>
      </c>
      <c r="F8">
        <f>E8/10</f>
        <v>0.75</v>
      </c>
      <c r="G8" s="119"/>
      <c r="I8" t="s">
        <v>317</v>
      </c>
      <c r="J8" t="s">
        <v>203</v>
      </c>
      <c r="K8" s="120">
        <f>IF(K6&lt;=K7,K6,K7)</f>
        <v>63.6</v>
      </c>
      <c r="N8" s="97"/>
      <c r="V8" s="119"/>
      <c r="Y8" s="45" t="s">
        <v>364</v>
      </c>
      <c r="Z8">
        <f>1*SQRT(Beam!D10/Beam!D9)</f>
        <v>28.565713714171402</v>
      </c>
      <c r="AD8" s="97"/>
      <c r="AF8" t="str">
        <f>สูตร!R29</f>
        <v>หน้าตัดคอมแพค</v>
      </c>
      <c r="AG8" t="str">
        <f>สูตร!R30</f>
        <v>หน้าตัดไม่คอมแพค</v>
      </c>
      <c r="AI8" t="str">
        <f>สูตร!R30</f>
        <v>หน้าตัดไม่คอมแพค</v>
      </c>
    </row>
    <row r="9" spans="2:35" ht="24">
      <c r="B9" s="98"/>
      <c r="C9" s="7"/>
      <c r="D9" s="2" t="s">
        <v>14</v>
      </c>
      <c r="E9" s="9" cm="1">
        <f t="array" ref="E9">INDEX(ตารางเหล็ก!F2:F539,C5)</f>
        <v>11.92</v>
      </c>
      <c r="G9" s="119"/>
      <c r="I9" t="s">
        <v>317</v>
      </c>
      <c r="J9" t="s">
        <v>217</v>
      </c>
      <c r="K9">
        <f>Beam!K14*100</f>
        <v>111.66666666666667</v>
      </c>
      <c r="N9" s="97"/>
      <c r="V9" s="119"/>
      <c r="Y9" t="str">
        <f>IF(Z6&lt;=Z7," 𝜆&lt;= 𝜆p",IF(AND(Z7&lt;Z6,Z6&lt;=Z8)," 𝜆p&lt; 𝜆&lt;= 𝜆r"," 𝜆&gt;𝜆r"))</f>
        <v xml:space="preserve"> 𝜆&lt;= 𝜆p</v>
      </c>
      <c r="AA9" t="str">
        <f>IF(Z6&lt;=Z7,สูตร!R29,IF(AND(Z7&lt;Z6,Z6&lt;=Z8),สูตร!R30,สูตร!R31))</f>
        <v>หน้าตัดคอมแพค</v>
      </c>
      <c r="AD9" s="97"/>
      <c r="AF9" t="str">
        <f>สูตร!R29</f>
        <v>หน้าตัดคอมแพค</v>
      </c>
      <c r="AG9" t="str">
        <f>สูตร!R31</f>
        <v>หน้าตัดชะลูด</v>
      </c>
      <c r="AI9" t="str">
        <f>สูตร!R31</f>
        <v>หน้าตัดชะลูด</v>
      </c>
    </row>
    <row r="10" spans="2:35" ht="24">
      <c r="B10" s="98"/>
      <c r="C10" s="7"/>
      <c r="D10" s="2" t="s">
        <v>15</v>
      </c>
      <c r="E10" s="9" cm="1">
        <f t="array" ref="E10">INDEX(ตารางเหล็ก!G2:G539,C5)</f>
        <v>9.36</v>
      </c>
      <c r="G10" s="119"/>
      <c r="J10" t="s">
        <v>308</v>
      </c>
      <c r="K10" s="76">
        <f>(SQRT((7173000*E20)/Beam!D9))*E19</f>
        <v>69.634388056476809</v>
      </c>
      <c r="N10" s="97"/>
      <c r="V10" s="119"/>
      <c r="X10" t="s">
        <v>288</v>
      </c>
      <c r="Y10" s="45" t="s">
        <v>362</v>
      </c>
      <c r="Z10">
        <f>E18/E7</f>
        <v>17</v>
      </c>
      <c r="AD10" s="97"/>
      <c r="AF10" t="str">
        <f>สูตร!R30</f>
        <v>หน้าตัดไม่คอมแพค</v>
      </c>
      <c r="AG10" t="str">
        <f>สูตร!R29</f>
        <v>หน้าตัดคอมแพค</v>
      </c>
      <c r="AI10" t="str">
        <f>สูตร!R30</f>
        <v>หน้าตัดไม่คอมแพค</v>
      </c>
    </row>
    <row r="11" spans="2:35" ht="24">
      <c r="B11" s="98"/>
      <c r="C11" s="7"/>
      <c r="D11" s="2" t="s">
        <v>16</v>
      </c>
      <c r="E11" s="9" cm="1">
        <f t="array" ref="E11">INDEX(ตารางเหล็ก!I2:I539,C5)</f>
        <v>189</v>
      </c>
      <c r="G11" s="119"/>
      <c r="J11" t="s">
        <v>309</v>
      </c>
      <c r="K11" s="76">
        <f>(1400000*E6*0.1*E8*0.1*E20)/(Beam!D9*คำนวณBeam!E5*0.1)</f>
        <v>210</v>
      </c>
      <c r="N11" s="97"/>
      <c r="V11" s="119"/>
      <c r="Y11" s="45" t="s">
        <v>363</v>
      </c>
      <c r="Z11">
        <f>3.76*SQRT(Beam!D10/Beam!D9)</f>
        <v>107.40708356528447</v>
      </c>
      <c r="AD11" s="97"/>
      <c r="AF11" t="str">
        <f>สูตร!R30</f>
        <v>หน้าตัดไม่คอมแพค</v>
      </c>
      <c r="AG11" t="str">
        <f>สูตร!R30</f>
        <v>หน้าตัดไม่คอมแพค</v>
      </c>
      <c r="AI11" t="str">
        <f>สูตร!R30</f>
        <v>หน้าตัดไม่คอมแพค</v>
      </c>
    </row>
    <row r="12" spans="2:35" ht="24">
      <c r="B12" s="98"/>
      <c r="C12" s="7"/>
      <c r="D12" s="2" t="s">
        <v>17</v>
      </c>
      <c r="E12" s="9" cm="1">
        <f t="array" ref="E12">INDEX(ตารางเหล็ก!J2:J539,C5)</f>
        <v>26.9</v>
      </c>
      <c r="G12" s="119"/>
      <c r="I12" t="s">
        <v>317</v>
      </c>
      <c r="J12" t="s">
        <v>307</v>
      </c>
      <c r="K12" s="120">
        <f>IF(K10&gt;=K11,K10,K11)</f>
        <v>210</v>
      </c>
      <c r="N12" s="97"/>
      <c r="V12" s="119"/>
      <c r="Y12" s="45" t="s">
        <v>364</v>
      </c>
      <c r="Z12">
        <f>5.7*SQRT(Beam!D10/Beam!D9)</f>
        <v>162.82456817077698</v>
      </c>
      <c r="AD12" s="97"/>
      <c r="AF12" t="str">
        <f>สูตร!R30</f>
        <v>หน้าตัดไม่คอมแพค</v>
      </c>
      <c r="AG12" t="str">
        <f>สูตร!R31</f>
        <v>หน้าตัดชะลูด</v>
      </c>
      <c r="AI12" t="str">
        <f>สูตร!R31</f>
        <v>หน้าตัดชะลูด</v>
      </c>
    </row>
    <row r="13" spans="2:35" ht="25.2" customHeight="1" thickBot="1">
      <c r="B13" s="98"/>
      <c r="C13" s="7"/>
      <c r="D13" s="2" t="s">
        <v>18</v>
      </c>
      <c r="E13" s="9" cm="1">
        <f t="array" ref="E13">INDEX(ตารางเหล็ก!M2:M539,C5)</f>
        <v>3.98</v>
      </c>
      <c r="F13">
        <f>E13/10</f>
        <v>0.39800000000000002</v>
      </c>
      <c r="G13" s="119"/>
      <c r="K13" t="str">
        <f>IF(K9&lt;=K8,สูตร!R10,IF(AND(คำนวณBeam!K9&gt;คำนวณBeam!K8,คำนวณBeam!K9&lt;=คำนวณBeam!K12),สูตร!R11,สูตร!R12))</f>
        <v>Lc&lt;Lb&lt;=Lu</v>
      </c>
      <c r="L13" t="str">
        <f>IF(K9&lt;=K8,สูตร!R14,IF(AND(คำนวณBeam!K8&lt;คำนวณBeam!K9,คำนวณBeam!K9&lt;=คำนวณBeam!K12),สูตร!R15,สูตร!R16))</f>
        <v>ค้ำยันไม่เพียงพอ ช่วงที่1</v>
      </c>
      <c r="N13" s="97"/>
      <c r="V13" s="119"/>
      <c r="Y13" t="str">
        <f>IF(Z10&lt;=Z11," 𝜆&lt;= 𝜆p",IF(AND(Z11&lt;Z10,Z10&lt;=Z12)," 𝜆p&lt; 𝜆&lt;= 𝜆r"," 𝜆&gt;𝜆r"))</f>
        <v xml:space="preserve"> 𝜆&lt;= 𝜆p</v>
      </c>
      <c r="AA13" t="str">
        <f>IF(Z10&lt;=Z11,สูตร!R29,IF(AND(Z11&lt;Z10,Z10&lt;=Z12),สูตร!R30,สูตร!R31))</f>
        <v>หน้าตัดคอมแพค</v>
      </c>
      <c r="AD13" s="97"/>
      <c r="AF13" t="str">
        <f>สูตร!R31</f>
        <v>หน้าตัดชะลูด</v>
      </c>
      <c r="AG13" t="str">
        <f>สูตร!R29</f>
        <v>หน้าตัดคอมแพค</v>
      </c>
      <c r="AI13" t="str">
        <f>สูตร!R31</f>
        <v>หน้าตัดชะลูด</v>
      </c>
    </row>
    <row r="14" spans="2:35" ht="24">
      <c r="B14" s="98"/>
      <c r="C14" s="7"/>
      <c r="D14" s="2" t="s">
        <v>19</v>
      </c>
      <c r="E14" s="9" cm="1">
        <f t="array" ref="E14">INDEX(ตารางเหล็ก!N2:N539,C5)</f>
        <v>1.5</v>
      </c>
      <c r="F14">
        <f>E14/10</f>
        <v>0.15</v>
      </c>
      <c r="G14" s="119"/>
      <c r="H14" s="117" t="s">
        <v>291</v>
      </c>
      <c r="I14" s="118" t="s">
        <v>285</v>
      </c>
      <c r="J14" s="118"/>
      <c r="K14" s="95"/>
      <c r="L14" s="95"/>
      <c r="M14" s="96"/>
      <c r="N14" s="97"/>
      <c r="V14" s="119"/>
      <c r="AD14" s="97"/>
      <c r="AF14" t="str">
        <f>สูตร!R31</f>
        <v>หน้าตัดชะลูด</v>
      </c>
      <c r="AG14" t="str">
        <f>สูตร!R30</f>
        <v>หน้าตัดไม่คอมแพค</v>
      </c>
      <c r="AI14" t="str">
        <f>สูตร!R31</f>
        <v>หน้าตัดชะลูด</v>
      </c>
    </row>
    <row r="15" spans="2:35" ht="24">
      <c r="B15" s="98"/>
      <c r="C15" s="7"/>
      <c r="D15" s="2" t="s">
        <v>20</v>
      </c>
      <c r="E15" s="9" cm="1">
        <f t="array" ref="E15">INDEX(ตารางเหล็ก!Q2:Q539,C5)</f>
        <v>37.799999999999997</v>
      </c>
      <c r="G15" s="119"/>
      <c r="H15" s="119" t="s">
        <v>209</v>
      </c>
      <c r="I15" t="s">
        <v>206</v>
      </c>
      <c r="J15" t="s">
        <v>207</v>
      </c>
      <c r="K15" s="120">
        <f>E6/(2*E8)</f>
        <v>3.3333333333333335</v>
      </c>
      <c r="M15" s="97"/>
      <c r="N15" s="97"/>
      <c r="O15">
        <f>สูตร!Q17</f>
        <v>1</v>
      </c>
      <c r="P15" t="str">
        <f>สูตร!R17</f>
        <v>A</v>
      </c>
      <c r="Q15" s="104" t="s">
        <v>292</v>
      </c>
      <c r="R15" t="s">
        <v>293</v>
      </c>
      <c r="S15" s="76">
        <f>0.66*Beam!$D9</f>
        <v>1650</v>
      </c>
      <c r="T15" t="s">
        <v>3</v>
      </c>
      <c r="V15" s="119"/>
      <c r="X15" t="s">
        <v>370</v>
      </c>
      <c r="Y15" s="45" t="str">
        <f>IF(AND(AA9=สูตร!R29,คำนวณBeam!AA13=สูตร!R29),สูตร!R29,IF(AND(คำนวณBeam!AA9=สูตร!R29,คำนวณBeam!AA13=สูตร!R30),สูตร!R30,IF(AND(คำนวณBeam!AA9=สูตร!R30,คำนวณBeam!AA13=สูตร!R29),สูตร!R30,IF(AND(คำนวณBeam!AA9=สูตร!R30,คำนวณBeam!AA13=สูตร!R30),สูตร!R30,IF(คำนวณBeam!AA9=สูตร!R31,สูตร!R31,สูตร!R31)))))</f>
        <v>หน้าตัดคอมแพค</v>
      </c>
      <c r="AD15" s="97"/>
      <c r="AF15" t="str">
        <f>สูตร!R31</f>
        <v>หน้าตัดชะลูด</v>
      </c>
      <c r="AG15" t="str">
        <f>สูตร!R31</f>
        <v>หน้าตัดชะลูด</v>
      </c>
      <c r="AI15" t="str">
        <f>สูตร!R31</f>
        <v>หน้าตัดชะลูด</v>
      </c>
    </row>
    <row r="16" spans="2:35" ht="24.6" thickBot="1">
      <c r="B16" s="98"/>
      <c r="C16" s="7"/>
      <c r="D16" s="2" t="s">
        <v>21</v>
      </c>
      <c r="E16" s="9" cm="1">
        <f t="array" ref="E16">INDEX(ตารางเหล็ก!R2:R539,C5)</f>
        <v>7.82</v>
      </c>
      <c r="G16" s="119"/>
      <c r="H16" s="119"/>
      <c r="J16" t="s">
        <v>286</v>
      </c>
      <c r="K16" s="76">
        <f>544/(SQRT(Beam!D9))</f>
        <v>10.88</v>
      </c>
      <c r="M16" s="97"/>
      <c r="N16" s="97"/>
      <c r="O16">
        <f>สูตร!Q17</f>
        <v>1</v>
      </c>
      <c r="P16" t="str">
        <f>สูตร!R18</f>
        <v>B</v>
      </c>
      <c r="Q16" s="104" t="s">
        <v>292</v>
      </c>
      <c r="R16" t="s">
        <v>295</v>
      </c>
      <c r="S16" s="76">
        <f>(0.79-(0.00024*K15*(SQRT(Beam!D9))))*Beam!D9</f>
        <v>1875</v>
      </c>
      <c r="T16" t="s">
        <v>3</v>
      </c>
      <c r="V16" s="119"/>
      <c r="Y16" s="45"/>
      <c r="AD16" s="97"/>
    </row>
    <row r="17" spans="1:35" ht="25.8" customHeight="1">
      <c r="C17" s="45"/>
      <c r="D17" s="2" t="s">
        <v>387</v>
      </c>
      <c r="E17" s="9" cm="1">
        <f t="array" ref="E17">INDEX(ตารางเหล็ก!U2:U539,C5)</f>
        <v>41.58</v>
      </c>
      <c r="G17" s="119"/>
      <c r="H17" s="119"/>
      <c r="I17" s="104"/>
      <c r="J17" t="s">
        <v>287</v>
      </c>
      <c r="K17" s="76">
        <f>795/(SQRT(Beam!D9))</f>
        <v>15.9</v>
      </c>
      <c r="M17" s="97"/>
      <c r="N17" s="97"/>
      <c r="O17">
        <f>สูตร!Q18</f>
        <v>2</v>
      </c>
      <c r="P17" t="str">
        <f>สูตร!R17</f>
        <v>A</v>
      </c>
      <c r="Q17" s="104" t="s">
        <v>292</v>
      </c>
      <c r="R17" t="s">
        <v>295</v>
      </c>
      <c r="S17" s="76">
        <f>(0.79-(0.00024*K15*(SQRT(Beam!D9))))*Beam!D9</f>
        <v>1875</v>
      </c>
      <c r="T17" t="s">
        <v>3</v>
      </c>
      <c r="V17" s="119"/>
      <c r="W17" s="117" t="s">
        <v>371</v>
      </c>
      <c r="X17" s="118" t="str">
        <f>สูตร!R29</f>
        <v>หน้าตัดคอมแพค</v>
      </c>
      <c r="Y17" s="118"/>
      <c r="Z17" s="95"/>
      <c r="AA17" s="95"/>
      <c r="AB17" s="95"/>
      <c r="AC17" s="96"/>
      <c r="AD17" s="97"/>
      <c r="AF17" t="s">
        <v>374</v>
      </c>
      <c r="AG17" s="77">
        <f>SQRT(AG18)</f>
        <v>3.2672011224598916</v>
      </c>
      <c r="AH17" s="77"/>
    </row>
    <row r="18" spans="1:35" ht="24">
      <c r="C18" s="45"/>
      <c r="D18" s="2" t="s">
        <v>214</v>
      </c>
      <c r="E18" s="9">
        <f>E5-(2*E8)</f>
        <v>85</v>
      </c>
      <c r="F18">
        <f>E18/10</f>
        <v>8.5</v>
      </c>
      <c r="G18" s="119"/>
      <c r="H18" s="119"/>
      <c r="I18" s="104" t="s">
        <v>238</v>
      </c>
      <c r="J18" s="83" t="str">
        <f>IF(K15&lt;=K16,"bf/2tf&lt;=544sq(Fy)",IF(AND(K16&lt;K15,K15&lt;=K17),"544sq(fy)&lt;bf/2tf&lt;=795sq(Fy)","bf/2tf&gt;795sq(Fy)"))</f>
        <v>bf/2tf&lt;=544sq(Fy)</v>
      </c>
      <c r="L18" t="s">
        <v>289</v>
      </c>
      <c r="M18" s="142">
        <f>IF(K15&lt;=K16,สูตร!Q17,IF(AND(K16&lt;K15,K15&lt;=K17),สูตร!Q18,สูตร!Q19))</f>
        <v>1</v>
      </c>
      <c r="N18" s="97"/>
      <c r="O18">
        <f>สูตร!Q18</f>
        <v>2</v>
      </c>
      <c r="P18" t="str">
        <f>สูตร!R18</f>
        <v>B</v>
      </c>
      <c r="Q18" s="104" t="s">
        <v>292</v>
      </c>
      <c r="R18" t="s">
        <v>294</v>
      </c>
      <c r="S18" s="76">
        <f>0.6*Beam!D9</f>
        <v>1500</v>
      </c>
      <c r="T18" t="s">
        <v>3</v>
      </c>
      <c r="V18" s="119"/>
      <c r="W18" s="119" t="s">
        <v>202</v>
      </c>
      <c r="X18" t="s">
        <v>217</v>
      </c>
      <c r="Z18" s="76">
        <f>Beam!K14*100</f>
        <v>111.66666666666667</v>
      </c>
      <c r="AC18" s="97"/>
      <c r="AD18" s="97"/>
      <c r="AF18" t="s">
        <v>380</v>
      </c>
      <c r="AG18" s="77">
        <f>(SQRT(E12*AG19))/E15</f>
        <v>10.674603174603176</v>
      </c>
      <c r="AH18" s="77"/>
    </row>
    <row r="19" spans="1:35" ht="24">
      <c r="C19" s="45"/>
      <c r="D19" s="2" t="s">
        <v>211</v>
      </c>
      <c r="E19" s="107">
        <f>0.26*E6*0.1</f>
        <v>1.3</v>
      </c>
      <c r="G19" s="119"/>
      <c r="H19" s="119"/>
      <c r="I19" t="s">
        <v>288</v>
      </c>
      <c r="J19" t="s">
        <v>208</v>
      </c>
      <c r="K19" s="120">
        <f>E5/E7</f>
        <v>20</v>
      </c>
      <c r="M19" s="97"/>
      <c r="N19" s="97"/>
      <c r="O19">
        <f>สูตร!Q19</f>
        <v>3</v>
      </c>
      <c r="P19" t="str">
        <f>สูตร!R17</f>
        <v>A</v>
      </c>
      <c r="Q19" s="104" t="s">
        <v>292</v>
      </c>
      <c r="R19" t="s">
        <v>295</v>
      </c>
      <c r="S19" s="76">
        <f>(0.79-(0.00024*K15*(SQRT(Beam!D9))))*Beam!D9</f>
        <v>1875</v>
      </c>
      <c r="T19" t="s">
        <v>3</v>
      </c>
      <c r="V19" s="119"/>
      <c r="W19" s="119"/>
      <c r="X19" t="s">
        <v>372</v>
      </c>
      <c r="Z19">
        <f>1.76*E14*SQRT(Beam!D10/Beam!D9)</f>
        <v>75.413484205412502</v>
      </c>
      <c r="AC19" s="97"/>
      <c r="AD19" s="97"/>
      <c r="AF19" t="s">
        <v>375</v>
      </c>
      <c r="AG19">
        <f>(E12*AG22^2)/4</f>
        <v>6052.5</v>
      </c>
    </row>
    <row r="20" spans="1:35" ht="24">
      <c r="B20" s="45"/>
      <c r="C20" s="45"/>
      <c r="D20" s="2" t="s">
        <v>212</v>
      </c>
      <c r="E20" s="185">
        <v>1</v>
      </c>
      <c r="G20" s="119"/>
      <c r="H20" s="119"/>
      <c r="J20" t="s">
        <v>290</v>
      </c>
      <c r="K20" s="76">
        <f>5355/(SQRT(Beam!D9))</f>
        <v>107.1</v>
      </c>
      <c r="M20" s="97"/>
      <c r="N20" s="97"/>
      <c r="O20">
        <f>สูตร!Q19</f>
        <v>3</v>
      </c>
      <c r="P20" t="str">
        <f>สูตร!R18</f>
        <v>B</v>
      </c>
      <c r="Q20" s="104" t="s">
        <v>292</v>
      </c>
      <c r="R20" t="s">
        <v>294</v>
      </c>
      <c r="S20" s="76">
        <f>0.6*Beam!D9</f>
        <v>1500</v>
      </c>
      <c r="T20" t="s">
        <v>3</v>
      </c>
      <c r="V20" s="119"/>
      <c r="W20" s="119"/>
      <c r="X20" t="s">
        <v>373</v>
      </c>
      <c r="Z20" s="76">
        <f>(SQRT(AG24+(SQRT((AG24)^2+(6.76*((0.7*Beam!D9)/(Beam!D10))^2)))))*Beam!D10*1.95*คำนวณBeam!AG17*(1/0.7)*(1/Beam!D9)</f>
        <v>768.69193016557892</v>
      </c>
      <c r="AC20" s="97"/>
      <c r="AD20" s="97"/>
      <c r="AF20" t="s">
        <v>376</v>
      </c>
      <c r="AG20">
        <v>1</v>
      </c>
    </row>
    <row r="21" spans="1:35" ht="24">
      <c r="B21" s="45"/>
      <c r="C21" s="45"/>
      <c r="D21" s="64" t="s">
        <v>331</v>
      </c>
      <c r="E21" s="45">
        <f>(E6*0.1)*(E8*0.1)</f>
        <v>3.75</v>
      </c>
      <c r="G21" s="119"/>
      <c r="H21" s="119"/>
      <c r="I21" s="104" t="s">
        <v>238</v>
      </c>
      <c r="J21" t="str">
        <f>IF(K19&lt;=K20,"d/tw&lt;=5355/sqrt(Fy)","d/tw&gt;5355/sqrt(Fy)")</f>
        <v>d/tw&lt;=5355/sqrt(Fy)</v>
      </c>
      <c r="L21" t="s">
        <v>289</v>
      </c>
      <c r="M21" s="142" t="str">
        <f>IF(K19&lt;=K20,สูตร!R17,สูตร!R18)</f>
        <v>A</v>
      </c>
      <c r="N21" s="121"/>
      <c r="V21" s="119"/>
      <c r="W21" s="119" t="s">
        <v>382</v>
      </c>
      <c r="X21" t="str">
        <f>IF(Z18&lt;=Z19,สูตร!U29,IF(AND(คำนวณBeam!Z18&gt;คำนวณBeam!Z19,คำนวณBeam!Z18&lt;=คำนวณBeam!Z20),สูตร!U30,สูตร!U31))</f>
        <v>Lp&lt;Lb&lt;=Lr</v>
      </c>
      <c r="AC21" s="97"/>
      <c r="AD21" s="97"/>
      <c r="AF21" t="s">
        <v>377</v>
      </c>
      <c r="AG21">
        <f>(E5-E8)/10</f>
        <v>9.25</v>
      </c>
    </row>
    <row r="22" spans="1:35" ht="24">
      <c r="B22" s="64"/>
      <c r="C22" s="45"/>
      <c r="D22" s="64" t="s">
        <v>332</v>
      </c>
      <c r="E22">
        <f>E5*0.1*E7*0.1</f>
        <v>5</v>
      </c>
      <c r="G22" s="119"/>
      <c r="H22" s="119"/>
      <c r="I22" s="104"/>
      <c r="M22" s="97"/>
      <c r="N22" s="97"/>
      <c r="V22" s="119"/>
      <c r="W22" s="119" t="s">
        <v>304</v>
      </c>
      <c r="X22" t="s">
        <v>393</v>
      </c>
      <c r="Z22" s="76">
        <f>AG26</f>
        <v>1039.5</v>
      </c>
      <c r="AA22" t="s">
        <v>259</v>
      </c>
      <c r="AC22" s="97"/>
      <c r="AD22" s="97"/>
      <c r="AF22" t="s">
        <v>214</v>
      </c>
      <c r="AG22">
        <v>30</v>
      </c>
    </row>
    <row r="23" spans="1:35" ht="24.6" thickBot="1">
      <c r="B23" s="64"/>
      <c r="C23" s="45"/>
      <c r="D23" s="64"/>
      <c r="G23" s="119"/>
      <c r="H23" s="122" t="s">
        <v>304</v>
      </c>
      <c r="I23" s="123" t="s">
        <v>303</v>
      </c>
      <c r="J23" s="124">
        <f>IF(AND(คำนวณBeam!M18=สูตร!Q17,คำนวณBeam!M21=สูตร!R17),คำนวณBeam!S15,IF(AND(คำนวณBeam!M18=สูตร!Q17,คำนวณBeam!M21=สูตร!R18),คำนวณBeam!S16,IF(AND(คำนวณBeam!M18=สูตร!Q18,คำนวณBeam!M21=สูตร!R17),คำนวณBeam!S17,IF(AND(คำนวณBeam!M18=สูตร!Q18,คำนวณBeam!M21=สูตร!R18),คำนวณBeam!S18,IF(AND(คำนวณBeam!M18=สูตร!Q19,คำนวณBeam!M21=สูตร!R17),คำนวณBeam!S19,คำนวณBeam!S20)))))</f>
        <v>1650</v>
      </c>
      <c r="K23" s="125" t="s">
        <v>3</v>
      </c>
      <c r="L23" s="126"/>
      <c r="M23" s="127"/>
      <c r="N23" s="97"/>
      <c r="V23" s="119"/>
      <c r="W23" s="122"/>
      <c r="X23" s="126" t="s">
        <v>392</v>
      </c>
      <c r="Y23" s="126"/>
      <c r="Z23" s="167">
        <f>IF(X21=สูตร!U29,สูตร!V29,IF(คำนวณBeam!X21=สูตร!U30,สูตร!V30,สูตร!V31))</f>
        <v>1019.7334789863907</v>
      </c>
      <c r="AA23" s="126" t="s">
        <v>259</v>
      </c>
      <c r="AB23" s="126"/>
      <c r="AC23" s="127"/>
      <c r="AD23" s="97"/>
      <c r="AF23" t="s">
        <v>378</v>
      </c>
      <c r="AG23">
        <f>((2*E6*0.1*(E8*0.1)^3)+(AG21*(E7*0.1)^3))/3</f>
        <v>1.7916666666666667</v>
      </c>
    </row>
    <row r="24" spans="1:35" ht="24" thickBot="1">
      <c r="G24" s="119"/>
      <c r="I24" s="104"/>
      <c r="J24" s="108"/>
      <c r="N24" s="97"/>
      <c r="V24" s="119"/>
      <c r="AD24" s="97"/>
      <c r="AF24" t="s">
        <v>381</v>
      </c>
      <c r="AG24">
        <f>(AG23*AG20)/(AG21*E15)</f>
        <v>5.1241717908384584E-3</v>
      </c>
    </row>
    <row r="25" spans="1:35">
      <c r="A25" t="s">
        <v>88</v>
      </c>
      <c r="B25">
        <f>MATCH(Beam!R12,สูตร!B20:B40,0)</f>
        <v>3</v>
      </c>
      <c r="G25" s="119"/>
      <c r="H25" s="117" t="s">
        <v>296</v>
      </c>
      <c r="I25" s="118" t="str">
        <f>สูตร!R15</f>
        <v>ค้ำยันไม่เพียงพอ ช่วงที่1</v>
      </c>
      <c r="J25" s="118"/>
      <c r="K25" s="95"/>
      <c r="L25" s="95"/>
      <c r="M25" s="96"/>
      <c r="N25" s="97"/>
      <c r="V25" s="119"/>
      <c r="W25" s="117" t="s">
        <v>371</v>
      </c>
      <c r="X25" s="118" t="str">
        <f>สูตร!R30</f>
        <v>หน้าตัดไม่คอมแพค</v>
      </c>
      <c r="Y25" s="118"/>
      <c r="Z25" s="95"/>
      <c r="AA25" s="95"/>
      <c r="AB25" s="95"/>
      <c r="AC25" s="96"/>
      <c r="AD25" s="97"/>
    </row>
    <row r="26" spans="1:35" ht="24.6" thickBot="1">
      <c r="C26" t="s">
        <v>217</v>
      </c>
      <c r="D26" s="9" cm="1">
        <f t="array" ref="D26">INDEX(สูตร!D20:D40,B25)</f>
        <v>1.1166666666666667</v>
      </c>
      <c r="G26" s="119"/>
      <c r="H26" s="122" t="s">
        <v>304</v>
      </c>
      <c r="I26" s="123" t="s">
        <v>303</v>
      </c>
      <c r="J26" s="128">
        <f>0.6*Beam!D9</f>
        <v>1500</v>
      </c>
      <c r="K26" s="125" t="s">
        <v>3</v>
      </c>
      <c r="L26" s="126"/>
      <c r="M26" s="127"/>
      <c r="N26" s="97"/>
      <c r="V26" s="119"/>
      <c r="W26" s="119"/>
      <c r="X26" t="s">
        <v>217</v>
      </c>
      <c r="Z26">
        <f>Beam!K14*100</f>
        <v>111.66666666666667</v>
      </c>
      <c r="AC26" s="97"/>
      <c r="AD26" s="97"/>
      <c r="AF26" t="s">
        <v>386</v>
      </c>
      <c r="AG26" s="76">
        <f>(Beam!D9*E17)/100</f>
        <v>1039.5</v>
      </c>
      <c r="AH26" s="76"/>
      <c r="AI26" t="s">
        <v>259</v>
      </c>
    </row>
    <row r="27" spans="1:35" ht="24.6" thickBot="1">
      <c r="C27" t="s">
        <v>336</v>
      </c>
      <c r="D27" s="9" cm="1">
        <f t="array" ref="D27">INDEX(สูตร!E20:E40,B25)</f>
        <v>1.1166666666666667</v>
      </c>
      <c r="G27" s="119"/>
      <c r="J27" s="76"/>
      <c r="N27" s="97"/>
      <c r="V27" s="119"/>
      <c r="W27" s="119"/>
      <c r="X27" t="s">
        <v>372</v>
      </c>
      <c r="Z27">
        <f>1.76*E14*SQRT(Beam!D10/Beam!D9)</f>
        <v>75.413484205412502</v>
      </c>
      <c r="AC27" s="97"/>
      <c r="AD27" s="97"/>
      <c r="AF27" t="s">
        <v>388</v>
      </c>
      <c r="AG27" s="76">
        <f>0.7*Beam!D9*คำนวณBeam!E15/100</f>
        <v>661.5</v>
      </c>
      <c r="AH27" s="76"/>
      <c r="AI27" t="s">
        <v>259</v>
      </c>
    </row>
    <row r="28" spans="1:35" ht="24">
      <c r="C28" t="s">
        <v>337</v>
      </c>
      <c r="D28" s="9" cm="1">
        <f t="array" ref="D28">INDEX(สูตร!F20:F40,B25)</f>
        <v>1</v>
      </c>
      <c r="G28" s="119"/>
      <c r="H28" s="117" t="s">
        <v>296</v>
      </c>
      <c r="I28" s="118" t="str">
        <f>สูตร!R16</f>
        <v>ค้ำยันไม่เพียงพอ ช่วงที่2</v>
      </c>
      <c r="J28" s="118"/>
      <c r="K28" s="95"/>
      <c r="L28" s="95"/>
      <c r="M28" s="96"/>
      <c r="N28" s="97"/>
      <c r="V28" s="119"/>
      <c r="W28" s="119"/>
      <c r="X28" t="s">
        <v>373</v>
      </c>
      <c r="Z28">
        <f>(SQRT(AG24+(SQRT((AG24)^2+(6.76*((0.7*Beam!D9)/(Beam!D10))^2)))))*Beam!D10*1.95*คำนวณBeam!AG17*(1/0.7)*(1/Beam!D9)</f>
        <v>768.69193016557892</v>
      </c>
      <c r="AC28" s="97"/>
      <c r="AD28" s="97"/>
    </row>
    <row r="29" spans="1:35" ht="24">
      <c r="C29" t="s">
        <v>338</v>
      </c>
      <c r="D29" s="9" cm="1">
        <f t="array" ref="D29">INDEX(สูตร!G20:G340,B25)</f>
        <v>1</v>
      </c>
      <c r="G29" s="119"/>
      <c r="H29" s="119"/>
      <c r="J29" t="s">
        <v>297</v>
      </c>
      <c r="K29" s="120">
        <f>Beam!K14*100/คำนวณBeam!E19</f>
        <v>85.897435897435898</v>
      </c>
      <c r="M29" s="97"/>
      <c r="N29" s="97"/>
      <c r="V29" s="119"/>
      <c r="W29" s="119" t="s">
        <v>382</v>
      </c>
      <c r="X29" t="str">
        <f>IF(Z18&lt;=Z19,สูตร!U29,IF(AND(คำนวณBeam!Z18&gt;คำนวณBeam!Z19,คำนวณBeam!Z18&lt;=คำนวณBeam!Z20),สูตร!U30,สูตร!U31))</f>
        <v>Lp&lt;Lb&lt;=Lr</v>
      </c>
      <c r="AC29" s="97"/>
      <c r="AD29" s="97"/>
      <c r="AF29" t="s">
        <v>252</v>
      </c>
      <c r="AG29" s="76">
        <f>(1.95*AG17*(1/0.7)*(1/Beam!D9)*Beam!D10)*SQRT(คำนวณBeam!AG24)</f>
        <v>531.63607176135611</v>
      </c>
      <c r="AH29" s="76"/>
    </row>
    <row r="30" spans="1:35" ht="24">
      <c r="C30" t="s">
        <v>358</v>
      </c>
      <c r="D30" s="9" cm="1">
        <f t="array" ref="D30">INDEX(สูตร!H20:H40,B25)</f>
        <v>0</v>
      </c>
      <c r="G30" s="119"/>
      <c r="H30" s="119"/>
      <c r="J30" t="s">
        <v>298</v>
      </c>
      <c r="K30" s="120">
        <f>SQRT((7173000*E20)/Beam!D9)</f>
        <v>53.564913889597541</v>
      </c>
      <c r="M30" s="97"/>
      <c r="N30" s="97"/>
      <c r="V30" s="119"/>
      <c r="W30" s="119" t="s">
        <v>390</v>
      </c>
      <c r="X30" t="s">
        <v>392</v>
      </c>
      <c r="Y30" s="120">
        <f>IF(X21=สูตร!U29,สูตร!V29,IF(คำนวณBeam!X21=สูตร!U30,สูตร!V30,สูตร!V31))</f>
        <v>1019.7334789863907</v>
      </c>
      <c r="Z30" t="s">
        <v>259</v>
      </c>
      <c r="AC30" s="97"/>
      <c r="AD30" s="97"/>
    </row>
    <row r="31" spans="1:35" ht="24">
      <c r="C31" t="s">
        <v>339</v>
      </c>
      <c r="D31" s="107" cm="1">
        <f t="array" ref="D31">INDEX(สูตร!I20:I40,B25)</f>
        <v>0.78045411232488904</v>
      </c>
      <c r="G31" s="119"/>
      <c r="H31" s="119"/>
      <c r="J31" t="s">
        <v>299</v>
      </c>
      <c r="K31" s="120">
        <f>SQRT((35850000*E20)/Beam!D9)</f>
        <v>119.74973903938162</v>
      </c>
      <c r="M31" s="97"/>
      <c r="N31" s="97"/>
      <c r="V31" s="119"/>
      <c r="W31" s="119" t="s">
        <v>391</v>
      </c>
      <c r="X31" t="s">
        <v>392</v>
      </c>
      <c r="Y31" s="76">
        <f>AG26-((AG26-AG27)*((Z6-Z7)/(Z8-Z7)))</f>
        <v>1200.0341570211576</v>
      </c>
      <c r="Z31" t="s">
        <v>259</v>
      </c>
      <c r="AC31" s="97"/>
      <c r="AD31" s="97"/>
      <c r="AF31" t="s">
        <v>395</v>
      </c>
      <c r="AG31" s="77">
        <f>4/SQRT(E18/E7)</f>
        <v>0.97014250014533188</v>
      </c>
      <c r="AH31" s="77"/>
    </row>
    <row r="32" spans="1:35" ht="24">
      <c r="C32" s="162" t="s">
        <v>355</v>
      </c>
      <c r="D32" s="9" cm="1">
        <f t="array" ref="D32">INDEX(สูตร!J20:J40,B25)</f>
        <v>229.678</v>
      </c>
      <c r="G32" s="119"/>
      <c r="H32" s="119"/>
      <c r="I32" t="s">
        <v>238</v>
      </c>
      <c r="J32" s="83" t="str">
        <f>IF(K29&lt;=K30,สูตร!R24,IF(AND(K30&lt;K29,K29&lt;=K31),สูตร!R25,สูตร!R26))</f>
        <v>sqrt((7173000*Cb)/Fy)&lt;Lb/rt&lt;=sqrt((35850000*Cb)/Fy)</v>
      </c>
      <c r="M32" s="97"/>
      <c r="N32" s="97"/>
      <c r="V32" s="119"/>
      <c r="W32" s="119"/>
      <c r="AC32" s="97"/>
      <c r="AD32" s="97"/>
    </row>
    <row r="33" spans="3:36" ht="24.6" thickBot="1">
      <c r="C33" s="162" t="s">
        <v>356</v>
      </c>
      <c r="D33" s="9" cm="1">
        <f t="array" ref="D33">INDEX(สูตร!K20:K40,B25)</f>
        <v>252.09699166666667</v>
      </c>
      <c r="G33" s="119"/>
      <c r="H33" s="119"/>
      <c r="M33" s="97"/>
      <c r="N33" s="97"/>
      <c r="O33" s="45"/>
      <c r="P33" s="45"/>
      <c r="Q33" s="45"/>
      <c r="R33" s="45"/>
      <c r="S33" s="45"/>
      <c r="T33" s="45"/>
      <c r="V33" s="119"/>
      <c r="W33" s="122" t="s">
        <v>394</v>
      </c>
      <c r="X33" s="126" t="s">
        <v>389</v>
      </c>
      <c r="Y33" s="126">
        <f>IF(Y31&lt;=Y30,Y31,Y30)</f>
        <v>1019.7334789863907</v>
      </c>
      <c r="Z33" s="126" t="s">
        <v>259</v>
      </c>
      <c r="AA33" s="126"/>
      <c r="AB33" s="126"/>
      <c r="AC33" s="127"/>
      <c r="AD33" s="97"/>
      <c r="AF33" t="s">
        <v>434</v>
      </c>
      <c r="AG33">
        <v>0.9</v>
      </c>
    </row>
    <row r="34" spans="3:36" ht="27.6" thickBot="1">
      <c r="G34" s="119"/>
      <c r="H34" s="119" t="s">
        <v>304</v>
      </c>
      <c r="I34" s="114" t="s">
        <v>303</v>
      </c>
      <c r="J34" s="115">
        <f>IF(J32=สูตร!R24,สูตร!Y24,IF(คำนวณBeam!J32=สูตร!R25,สูตร!Y25,สูตร!Y26))</f>
        <v>1238.0903717227707</v>
      </c>
      <c r="K34" s="116" t="s">
        <v>3</v>
      </c>
      <c r="M34" s="129"/>
      <c r="N34" s="129"/>
      <c r="O34" s="45"/>
      <c r="P34" s="45"/>
      <c r="Q34" s="45"/>
      <c r="R34" s="45"/>
      <c r="V34" s="119"/>
      <c r="AD34" s="97"/>
      <c r="AF34" s="172" t="s">
        <v>435</v>
      </c>
      <c r="AG34">
        <v>1.67</v>
      </c>
    </row>
    <row r="35" spans="3:36" ht="24">
      <c r="C35" t="s">
        <v>460</v>
      </c>
      <c r="D35">
        <f>F8+F14</f>
        <v>0.9</v>
      </c>
      <c r="G35" s="119"/>
      <c r="H35" s="119"/>
      <c r="I35" t="s">
        <v>318</v>
      </c>
      <c r="J35" s="108"/>
      <c r="M35" s="97"/>
      <c r="N35" s="97"/>
      <c r="O35" s="45"/>
      <c r="P35" s="45"/>
      <c r="Q35" s="45"/>
      <c r="R35" s="45"/>
      <c r="S35" s="45"/>
      <c r="V35" s="119"/>
      <c r="W35" s="117" t="s">
        <v>371</v>
      </c>
      <c r="X35" s="118" t="str">
        <f>สูตร!R31</f>
        <v>หน้าตัดชะลูด</v>
      </c>
      <c r="Y35" s="118"/>
      <c r="Z35" s="95"/>
      <c r="AA35" s="95"/>
      <c r="AB35" s="95"/>
      <c r="AC35" s="96"/>
      <c r="AD35" s="97"/>
    </row>
    <row r="36" spans="3:36" ht="24">
      <c r="C36" t="s">
        <v>473</v>
      </c>
      <c r="D36" cm="1">
        <f t="array" ref="D36">INDEX(สูตร!L20:L40,B25)</f>
        <v>229.678</v>
      </c>
      <c r="G36" s="119"/>
      <c r="H36" s="119"/>
      <c r="I36" s="114" t="s">
        <v>303</v>
      </c>
      <c r="J36" s="115">
        <f>IF((843600*คำนวณBeam!E20)/((Beam!K14*100*คำนวณBeam!E5*0.1)/(คำนวณBeam!E6*0.1*คำนวณBeam!E8*0.1))&lt;1500,(843600*คำนวณBeam!E20)/((Beam!K14*100*คำนวณBeam!E5*0.1)/(คำนวณBeam!E6*0.1*คำนวณBeam!E8*0.1)),1500)</f>
        <v>1500</v>
      </c>
      <c r="K36" s="116" t="s">
        <v>3</v>
      </c>
      <c r="M36" s="97"/>
      <c r="N36" s="97"/>
      <c r="O36" s="45"/>
      <c r="P36" s="45"/>
      <c r="Q36" s="45"/>
      <c r="R36" s="45"/>
      <c r="S36" s="45"/>
      <c r="V36" s="119"/>
      <c r="W36" s="119"/>
      <c r="X36" t="s">
        <v>395</v>
      </c>
      <c r="Y36" t="s">
        <v>396</v>
      </c>
      <c r="Z36" s="76">
        <f>AG31</f>
        <v>0.97014250014533188</v>
      </c>
      <c r="AA36" t="str">
        <f>IF(AND(Z36&gt;=0.35,Z36&lt;=0.76),";0.35&lt;=kc&lt;=0.76",IF(Z36&gt;0.76,";&gt;0.76",",&lt;0.35"))</f>
        <v>;&gt;0.76</v>
      </c>
      <c r="AB36" t="str">
        <f>IF(AND(Z36&gt;=0.35,Z36&lt;=0.76),"Pass","Fail")</f>
        <v>Fail</v>
      </c>
      <c r="AC36" s="97"/>
      <c r="AD36" s="97"/>
    </row>
    <row r="37" spans="3:36" ht="24.6" thickBot="1">
      <c r="C37" t="s">
        <v>478</v>
      </c>
      <c r="D37">
        <f>F5-(2*D35)</f>
        <v>8.1999999999999993</v>
      </c>
      <c r="G37" s="119"/>
      <c r="H37" s="119"/>
      <c r="J37" s="108"/>
      <c r="M37" s="97"/>
      <c r="N37" s="97"/>
      <c r="O37" s="45"/>
      <c r="P37" s="45"/>
      <c r="Q37" s="45"/>
      <c r="R37" s="45"/>
      <c r="S37" s="45"/>
      <c r="V37" s="119"/>
      <c r="W37" s="122"/>
      <c r="X37" s="126" t="s">
        <v>392</v>
      </c>
      <c r="Y37" s="126">
        <f>(0.9*Beam!D10*คำนวณBeam!AG31*คำนวณBeam!E15)/(คำนวณBeam!Z6^2)</f>
        <v>6059579.9061677521</v>
      </c>
      <c r="Z37" s="126" t="s">
        <v>259</v>
      </c>
      <c r="AA37" s="126"/>
      <c r="AB37" s="126"/>
      <c r="AC37" s="127"/>
      <c r="AD37" s="97"/>
    </row>
    <row r="38" spans="3:36" ht="24.6" thickBot="1">
      <c r="G38" s="119"/>
      <c r="H38" s="122" t="s">
        <v>319</v>
      </c>
      <c r="I38" s="130" t="s">
        <v>303</v>
      </c>
      <c r="J38" s="131">
        <f>IF(J34&gt;=J36,J34,J36)</f>
        <v>1500</v>
      </c>
      <c r="K38" s="130" t="s">
        <v>3</v>
      </c>
      <c r="L38" s="126"/>
      <c r="M38" s="127"/>
      <c r="N38" s="97"/>
      <c r="O38" s="45"/>
      <c r="P38" s="45"/>
      <c r="Q38" s="45"/>
      <c r="R38" s="45"/>
      <c r="S38" s="45"/>
      <c r="V38" s="119"/>
      <c r="AD38" s="97"/>
    </row>
    <row r="39" spans="3:36">
      <c r="G39" s="119"/>
      <c r="J39" s="108"/>
      <c r="N39" s="97"/>
      <c r="V39" s="175" t="s">
        <v>304</v>
      </c>
      <c r="W39" s="111" t="s">
        <v>430</v>
      </c>
      <c r="X39" s="111" t="s">
        <v>392</v>
      </c>
      <c r="Y39" s="174">
        <f>IF(Y15=สูตร!R29,คำนวณBeam!Z23,IF(Y15=สูตร!R30,คำนวณBeam!Y33,คำนวณBeam!Y37))</f>
        <v>1019.7334789863907</v>
      </c>
      <c r="Z39" s="173" t="s">
        <v>259</v>
      </c>
      <c r="AA39" s="111"/>
      <c r="AB39" s="111"/>
      <c r="AC39" s="111"/>
      <c r="AD39" s="176"/>
    </row>
    <row r="40" spans="3:36">
      <c r="G40" s="119"/>
      <c r="I40" t="s">
        <v>360</v>
      </c>
      <c r="J40" s="108">
        <f>D33*100/E15</f>
        <v>666.9232583774251</v>
      </c>
      <c r="K40" t="s">
        <v>3</v>
      </c>
      <c r="N40" s="97"/>
      <c r="V40" s="175"/>
      <c r="W40" s="111" t="s">
        <v>431</v>
      </c>
      <c r="X40" s="111" t="s">
        <v>432</v>
      </c>
      <c r="Y40" s="174">
        <f>Y39*AG33</f>
        <v>917.76013108775157</v>
      </c>
      <c r="Z40" s="173" t="s">
        <v>259</v>
      </c>
      <c r="AA40" s="111" t="str">
        <f>IF(Y40&gt;=D33,";&gt;=Mu",";&lt;Mu")</f>
        <v>;&gt;=Mu</v>
      </c>
      <c r="AB40" s="111" t="str">
        <f>IF(Y40&gt;=D33,"Pass","Fail")</f>
        <v>Pass</v>
      </c>
      <c r="AC40" s="111"/>
      <c r="AD40" s="176"/>
    </row>
    <row r="41" spans="3:36" ht="24" thickBot="1">
      <c r="G41" s="132" t="s">
        <v>304</v>
      </c>
      <c r="H41" s="133"/>
      <c r="I41" s="133" t="s">
        <v>303</v>
      </c>
      <c r="J41" s="134">
        <f>IF(L13=สูตร!R14,คำนวณBeam!J23,IF(คำนวณBeam!L13=สูตร!R15,คำนวณBeam!J26,คำนวณBeam!J38))</f>
        <v>1500</v>
      </c>
      <c r="K41" s="133" t="s">
        <v>3</v>
      </c>
      <c r="L41" s="133" t="str">
        <f>IF(J41&gt;=J40,"&gt;=fb","&lt;fb")</f>
        <v>&gt;=fb</v>
      </c>
      <c r="M41" s="133" t="str">
        <f>IF(J41&gt;=J40,"Pass","Fail")</f>
        <v>Pass</v>
      </c>
      <c r="N41" s="135"/>
      <c r="V41" s="122"/>
      <c r="W41" s="126" t="s">
        <v>433</v>
      </c>
      <c r="X41" s="126" t="s">
        <v>320</v>
      </c>
      <c r="Y41" s="180">
        <f>Y39/AG34</f>
        <v>610.61884969244954</v>
      </c>
      <c r="Z41" s="181" t="s">
        <v>259</v>
      </c>
      <c r="AA41" s="126"/>
      <c r="AB41" s="126"/>
      <c r="AC41" s="126"/>
      <c r="AD41" s="127"/>
    </row>
    <row r="42" spans="3:36" ht="24" thickBot="1">
      <c r="G42" s="101"/>
      <c r="J42" s="108"/>
      <c r="U42" t="s">
        <v>39</v>
      </c>
    </row>
    <row r="43" spans="3:36" ht="24" thickBot="1">
      <c r="G43" s="136" t="s">
        <v>334</v>
      </c>
      <c r="H43" s="137"/>
      <c r="I43" s="137" t="s">
        <v>320</v>
      </c>
      <c r="J43" s="138">
        <f>IF(L13=สูตร!R14,(0.66*คำนวณBeam!J41*คำนวณBeam!E15)/100,IF(คำนวณBeam!L13=สูตร!R15,(0.6*คำนวณBeam!J41*คำนวณBeam!E15)/100,(คำนวณBeam!J41*คำนวณBeam!E15)/100))</f>
        <v>340.2</v>
      </c>
      <c r="K43" s="137" t="s">
        <v>259</v>
      </c>
      <c r="L43" s="137" t="str">
        <f>IF(J43&gt;=D33,";&gt;=Mu","&lt;Mu")</f>
        <v>;&gt;=Mu</v>
      </c>
      <c r="M43" s="137" t="str">
        <f>IF(J43&gt;=D33,"Pass","Fail")</f>
        <v>Pass</v>
      </c>
      <c r="N43" s="139"/>
      <c r="V43" s="140" t="s">
        <v>335</v>
      </c>
      <c r="W43" s="95"/>
      <c r="X43" s="95"/>
      <c r="Y43" s="95"/>
      <c r="Z43" s="95"/>
      <c r="AA43" s="95"/>
      <c r="AB43" s="95"/>
      <c r="AC43" s="95"/>
      <c r="AD43" s="96"/>
    </row>
    <row r="44" spans="3:36" ht="24" thickBot="1">
      <c r="J44" s="108"/>
      <c r="V44" s="170" t="s">
        <v>400</v>
      </c>
      <c r="W44" t="s">
        <v>213</v>
      </c>
      <c r="X44">
        <f>E18/E7</f>
        <v>17</v>
      </c>
      <c r="AD44" s="97"/>
    </row>
    <row r="45" spans="3:36">
      <c r="G45" s="140" t="s">
        <v>335</v>
      </c>
      <c r="H45" s="95" t="s">
        <v>213</v>
      </c>
      <c r="I45" s="141">
        <f>E18/E7</f>
        <v>17</v>
      </c>
      <c r="J45" s="95"/>
      <c r="K45" s="95"/>
      <c r="L45" s="95"/>
      <c r="M45" s="95"/>
      <c r="N45" s="96"/>
      <c r="V45" s="119"/>
      <c r="W45" t="s">
        <v>401</v>
      </c>
      <c r="X45">
        <f>2.24*SQRT(Beam!D10/Beam!D9)</f>
        <v>63.987198719743944</v>
      </c>
      <c r="AD45" s="97"/>
    </row>
    <row r="46" spans="3:36">
      <c r="G46" s="119"/>
      <c r="H46" t="s">
        <v>215</v>
      </c>
      <c r="I46" s="76">
        <f>3179/SQRT(Beam!D9)</f>
        <v>63.58</v>
      </c>
      <c r="N46" s="97"/>
      <c r="V46" s="171" t="s">
        <v>210</v>
      </c>
      <c r="W46" t="str">
        <f>IF(X44&lt;=X45,สูตร!N27,สูตร!N28)</f>
        <v>h/tw&lt;=2.24sqrt(E/Fy)</v>
      </c>
      <c r="Y46" t="s">
        <v>317</v>
      </c>
      <c r="Z46" t="s">
        <v>404</v>
      </c>
      <c r="AA46">
        <v>1</v>
      </c>
      <c r="AD46" s="97"/>
      <c r="AF46" t="s">
        <v>411</v>
      </c>
      <c r="AG46" t="str">
        <f>IF(AND(Beam!R12=1,Beam!R12=2,Beam!R12=3,Beam!R12=9,Beam!R12=10,Beam!R12=12),สูตร!N33,สูตร!N34)</f>
        <v>ไม่มี</v>
      </c>
      <c r="AI46">
        <f>IF(X49&lt;260,5,5)</f>
        <v>5</v>
      </c>
    </row>
    <row r="47" spans="3:36" ht="27">
      <c r="G47" s="119"/>
      <c r="H47" t="str">
        <f>IF(I45&lt;=I46,สูตร!V14,สูตร!V15)</f>
        <v>h/tw&lt;=3,179/sq(Fy)</v>
      </c>
      <c r="I47" s="112" t="s">
        <v>210</v>
      </c>
      <c r="J47" s="143" t="s">
        <v>216</v>
      </c>
      <c r="K47" s="144">
        <f>IF(H47=สูตร!V14,สูตร!X14,สูตร!X15)</f>
        <v>1000</v>
      </c>
      <c r="L47" s="145" t="s">
        <v>3</v>
      </c>
      <c r="N47" s="97"/>
      <c r="V47" s="171"/>
      <c r="Z47" s="172" t="s">
        <v>405</v>
      </c>
      <c r="AA47">
        <f>IF(W46=สูตร!N27,1.5,1.67)</f>
        <v>1.5</v>
      </c>
      <c r="AD47" s="97"/>
    </row>
    <row r="48" spans="3:36">
      <c r="G48" s="119"/>
      <c r="J48" s="143" t="s">
        <v>263</v>
      </c>
      <c r="K48" s="144">
        <f>K47*E22</f>
        <v>5000</v>
      </c>
      <c r="L48" s="145" t="s">
        <v>5</v>
      </c>
      <c r="M48" t="str">
        <f>IF(K48&gt;=D32,";&gt;=Vu",";&lt;Vu")</f>
        <v>;&gt;=Vu</v>
      </c>
      <c r="N48" s="97" t="str">
        <f>IF(K48&gt;=D32,"Pass","Fail")</f>
        <v>Pass</v>
      </c>
      <c r="V48" s="171"/>
      <c r="Z48" s="177" t="s">
        <v>406</v>
      </c>
      <c r="AA48">
        <f>IF(W46=สูตร!N27,1,0.9)</f>
        <v>1</v>
      </c>
      <c r="AD48" s="97"/>
      <c r="AF48" t="s">
        <v>410</v>
      </c>
      <c r="AG48">
        <f>IF(AG46=สูตร!N33,คำนวณBeam!AI48,คำนวณBeam!AI46)</f>
        <v>5</v>
      </c>
      <c r="AI48" s="76">
        <f>5+(5/(Beam!K14/(คำนวณBeam!E18*0.001))^2)</f>
        <v>5.0289708175540211</v>
      </c>
      <c r="AJ48" s="76"/>
    </row>
    <row r="49" spans="4:33" ht="24" thickBot="1">
      <c r="G49" s="122"/>
      <c r="H49" s="126"/>
      <c r="I49" s="126"/>
      <c r="J49" s="126"/>
      <c r="K49" s="126"/>
      <c r="L49" s="126"/>
      <c r="M49" s="126"/>
      <c r="N49" s="127"/>
      <c r="V49" s="170" t="s">
        <v>407</v>
      </c>
      <c r="W49" t="s">
        <v>213</v>
      </c>
      <c r="X49" s="120">
        <f>E18/E7</f>
        <v>17</v>
      </c>
      <c r="Z49" s="177"/>
      <c r="AD49" s="97"/>
      <c r="AF49" t="s">
        <v>417</v>
      </c>
      <c r="AG49">
        <v>1</v>
      </c>
    </row>
    <row r="50" spans="4:33" ht="24" thickBot="1">
      <c r="V50" s="171"/>
      <c r="W50" t="s">
        <v>408</v>
      </c>
      <c r="X50" s="120">
        <f>1.1*SQRT((คำนวณBeam!AG48*Beam!D10)/Beam!D9)</f>
        <v>70.262365459753781</v>
      </c>
      <c r="Z50" s="177"/>
      <c r="AD50" s="97"/>
      <c r="AF50" t="s">
        <v>418</v>
      </c>
      <c r="AG50">
        <f>X50/X49</f>
        <v>4.1330803211619873</v>
      </c>
    </row>
    <row r="51" spans="4:33">
      <c r="G51" s="140" t="s">
        <v>315</v>
      </c>
      <c r="H51" s="95"/>
      <c r="I51" s="95"/>
      <c r="J51" s="95"/>
      <c r="K51" s="95"/>
      <c r="L51" s="95"/>
      <c r="M51" s="95"/>
      <c r="N51" s="96"/>
      <c r="V51" s="171"/>
      <c r="W51" t="s">
        <v>409</v>
      </c>
      <c r="X51" s="120">
        <f>1.37*SQRT((คำนวณBeam!AG48*Beam!D10)/Beam!D9)</f>
        <v>87.508582436238797</v>
      </c>
      <c r="Z51" s="177"/>
      <c r="AD51" s="97"/>
      <c r="AF51" t="s">
        <v>419</v>
      </c>
      <c r="AG51">
        <f>(1.51*AG48*Beam!D10)/((คำนวณBeam!X49^2)*Beam!D9)</f>
        <v>21.317647058823528</v>
      </c>
    </row>
    <row r="52" spans="4:33" ht="28.2">
      <c r="G52" s="119" t="s">
        <v>236</v>
      </c>
      <c r="H52" t="s">
        <v>359</v>
      </c>
      <c r="I52" s="172" t="s">
        <v>546</v>
      </c>
      <c r="J52" s="77">
        <f>Beam!K13*100/360</f>
        <v>0.93055555555555558</v>
      </c>
      <c r="K52" t="s">
        <v>180</v>
      </c>
      <c r="L52" t="str">
        <f>IF(J52&gt;=J53,";&gt;=∆",";&lt;∆")</f>
        <v>;&gt;=∆</v>
      </c>
      <c r="M52" t="str">
        <f>IF(J52&gt;=J53,"Pass","Fail")</f>
        <v>Pass</v>
      </c>
      <c r="N52" s="97"/>
      <c r="V52" s="171" t="s">
        <v>210</v>
      </c>
      <c r="W52" t="str">
        <f>IF(X49&lt;=X50,สูตร!N37,IF(AND(X49&gt;X50,X49&lt;=X51),สูตร!N38,สูตร!N39))</f>
        <v>h/tw&lt;=1.1sqrt(KvE/Fy)</v>
      </c>
      <c r="Z52" s="177" t="s">
        <v>404</v>
      </c>
      <c r="AA52">
        <f>IF(W52=สูตร!N37,คำนวณBeam!AG49,IF(W52=สูตร!N38,คำนวณBeam!AG50,คำนวณBeam!AG51))</f>
        <v>1</v>
      </c>
      <c r="AD52" s="97"/>
    </row>
    <row r="53" spans="4:33" ht="27">
      <c r="G53" s="119" t="s">
        <v>239</v>
      </c>
      <c r="H53">
        <f>D30</f>
        <v>0</v>
      </c>
      <c r="I53" s="172" t="s">
        <v>361</v>
      </c>
      <c r="J53" s="76">
        <f>D31</f>
        <v>0.78045411232488904</v>
      </c>
      <c r="K53" t="s">
        <v>180</v>
      </c>
      <c r="N53" s="97"/>
      <c r="V53" s="171"/>
      <c r="Z53" s="172" t="s">
        <v>405</v>
      </c>
      <c r="AA53">
        <v>1.67</v>
      </c>
      <c r="AD53" s="97"/>
      <c r="AF53" t="s">
        <v>296</v>
      </c>
      <c r="AG53" cm="1">
        <f t="array" ref="AG53">INDEX(ตารางเหล็ก!W2:W539,C5)</f>
        <v>2</v>
      </c>
    </row>
    <row r="54" spans="4:33" ht="24" thickBot="1">
      <c r="G54" s="122"/>
      <c r="H54" s="126"/>
      <c r="I54" s="126"/>
      <c r="J54" s="126"/>
      <c r="K54" s="126"/>
      <c r="L54" s="126"/>
      <c r="M54" s="126"/>
      <c r="N54" s="127"/>
      <c r="V54" s="171"/>
      <c r="Z54" s="177" t="s">
        <v>406</v>
      </c>
      <c r="AA54">
        <v>0.9</v>
      </c>
      <c r="AD54" s="97"/>
    </row>
    <row r="55" spans="4:33">
      <c r="H55" s="101"/>
      <c r="I55" s="101"/>
      <c r="V55" s="171"/>
      <c r="Z55" s="177"/>
      <c r="AD55" s="97"/>
    </row>
    <row r="56" spans="4:33">
      <c r="G56" s="111" t="s">
        <v>316</v>
      </c>
      <c r="V56" s="119" t="s">
        <v>304</v>
      </c>
      <c r="W56" t="s">
        <v>421</v>
      </c>
      <c r="X56">
        <f>AG53</f>
        <v>2</v>
      </c>
      <c r="Z56" s="177" t="s">
        <v>404</v>
      </c>
      <c r="AA56">
        <f>IF(X56=1,AA46,AA52)</f>
        <v>1</v>
      </c>
      <c r="AD56" s="97"/>
    </row>
    <row r="57" spans="4:33" ht="27">
      <c r="G57" t="s">
        <v>475</v>
      </c>
      <c r="J57" t="str">
        <f>IF(Beam!K14&gt;=คำนวณBeam!E5,"R/(tw*(N+5k))","R/(tw*(N+2.5k))")</f>
        <v>R/(tw*(N+2.5k))</v>
      </c>
      <c r="K57" s="77">
        <f>IF(Beam!K15&gt;=คำนวณBeam!E5,D36/(F7*(Beam!F29+(5*D35))),D36/(F7*(Beam!F29+(2.5*D35))))</f>
        <v>82.027857142857144</v>
      </c>
      <c r="L57" t="s">
        <v>3</v>
      </c>
      <c r="M57" t="str">
        <f>IF(K57&lt;=0.66*Beam!D9,";&lt;=0.66Fy","&gt;0.66Fy")</f>
        <v>;&lt;=0.66Fy</v>
      </c>
      <c r="N57" t="str">
        <f>IF(K57&lt;=0.66*Beam!D9,"Pass","Fail")</f>
        <v>Pass</v>
      </c>
      <c r="V57" s="119"/>
      <c r="Z57" s="172" t="s">
        <v>405</v>
      </c>
      <c r="AA57">
        <f>IF(X56=1,AA47,AA53)</f>
        <v>1.67</v>
      </c>
      <c r="AD57" s="97"/>
    </row>
    <row r="58" spans="4:33">
      <c r="G58" t="s">
        <v>476</v>
      </c>
      <c r="J58" t="s">
        <v>477</v>
      </c>
      <c r="K58" s="77">
        <f>IF(Beam!K15&gt;=คำนวณBeam!F5,564*(คำนวณBeam!F7^2)*SQRT((Beam!D9*คำนวณBeam!F8)/(คำนวณBeam!F7))*(1+(3*(Beam!F29/คำนวณBeam!F5)*((คำนวณBeam!F7/คำนวณBeam!F8)^1.5))),282*(คำนวณBeam!F7^2)*SQRT((Beam!D9*คำนวณBeam!F8)/(คำนวณBeam!F7))*(1+(3*(Beam!F29/คำนวณBeam!F5)*((คำนวณBeam!F7/คำนวณBeam!F8)^1.5))))</f>
        <v>6678.975671655352</v>
      </c>
      <c r="L58" t="s">
        <v>5</v>
      </c>
      <c r="M58" t="str">
        <f>IF(K58&gt;=D36,";&gt;=R",";&lt;R")</f>
        <v>;&gt;=R</v>
      </c>
      <c r="N58" t="str">
        <f>IF(K58&gt;=D36,"Pass","Fail")</f>
        <v>Pass</v>
      </c>
      <c r="V58" s="119"/>
      <c r="Z58" s="177" t="s">
        <v>406</v>
      </c>
      <c r="AA58">
        <f>IF(X56=1,AA48,AA54)</f>
        <v>0.9</v>
      </c>
      <c r="AD58" s="97"/>
    </row>
    <row r="59" spans="4:33">
      <c r="D59" t="s">
        <v>479</v>
      </c>
      <c r="E59" s="76">
        <f>((F18/F7)/(D26*100/คำนวณBeam!F6))</f>
        <v>0.76119402985074613</v>
      </c>
      <c r="G59" t="str">
        <f>IF(E59&gt;2.3,"","Sidesway web buckling")</f>
        <v>Sidesway web buckling</v>
      </c>
      <c r="J59" t="str">
        <f>IF(E59&gt;2.3,"","Ra")</f>
        <v>Ra</v>
      </c>
      <c r="K59">
        <f>IF(E59&lt;=1.7,((478200*(F7^3))/F18)/(0.4*(E59^3)),IF(E59&lt;=2.3,((478200*(F7^3))/F18)/(1+(0.4*(E59^3))),""))</f>
        <v>39861.583547185095</v>
      </c>
      <c r="L59" t="str">
        <f>IF(E59&gt;2.3,"","kg")</f>
        <v>kg</v>
      </c>
      <c r="M59" t="str">
        <f>IF(E59&gt;2.3,"",IF(K59&gt;=D36,";&gt;=R",";&lt;R"))</f>
        <v>;&gt;=R</v>
      </c>
      <c r="N59" t="str">
        <f>IF(E59&gt;2.3,"",IF(K59&gt;=D36,"Pass","FAil"))</f>
        <v>Pass</v>
      </c>
      <c r="V59" s="175"/>
      <c r="W59" s="111" t="s">
        <v>424</v>
      </c>
      <c r="X59" s="111" t="s">
        <v>422</v>
      </c>
      <c r="Y59" s="178">
        <f>0.6*Beam!D9*E22*AA56</f>
        <v>7500</v>
      </c>
      <c r="Z59" s="111" t="s">
        <v>5</v>
      </c>
      <c r="AA59" s="111"/>
      <c r="AB59" s="111"/>
      <c r="AC59" s="111"/>
      <c r="AD59" s="176"/>
    </row>
    <row r="60" spans="4:33">
      <c r="V60" s="175"/>
      <c r="W60" s="111" t="s">
        <v>425</v>
      </c>
      <c r="X60" s="179" t="s">
        <v>423</v>
      </c>
      <c r="Y60" s="178">
        <f>AA58*Y59</f>
        <v>6750</v>
      </c>
      <c r="Z60" s="111" t="s">
        <v>5</v>
      </c>
      <c r="AA60" s="111" t="str">
        <f>IF(Y60&gt;=D32,";&gt;=Vu",";&lt;Vu")</f>
        <v>;&gt;=Vu</v>
      </c>
      <c r="AB60" s="111" t="str">
        <f>IF(Y60&gt;=D32,"Pass","Fail")</f>
        <v>Pass</v>
      </c>
      <c r="AC60" s="111"/>
      <c r="AD60" s="176"/>
    </row>
    <row r="61" spans="4:33" ht="24" thickBot="1">
      <c r="V61" s="122"/>
      <c r="W61" s="126" t="s">
        <v>426</v>
      </c>
      <c r="X61" s="126" t="s">
        <v>263</v>
      </c>
      <c r="Y61" s="180">
        <f>Y59/AA57</f>
        <v>4491.0179640718561</v>
      </c>
      <c r="Z61" s="126" t="s">
        <v>5</v>
      </c>
      <c r="AA61" s="126"/>
      <c r="AB61" s="126"/>
      <c r="AC61" s="126"/>
      <c r="AD61" s="127"/>
    </row>
    <row r="62" spans="4:33" ht="24" thickBot="1"/>
    <row r="63" spans="4:33">
      <c r="V63" s="140" t="s">
        <v>315</v>
      </c>
      <c r="W63" s="95"/>
      <c r="X63" s="95"/>
      <c r="Y63" s="95"/>
      <c r="Z63" s="95"/>
      <c r="AA63" s="95"/>
      <c r="AB63" s="95"/>
      <c r="AC63" s="95"/>
      <c r="AD63" s="96"/>
    </row>
    <row r="64" spans="4:33" ht="25.2">
      <c r="V64" s="119" t="s">
        <v>236</v>
      </c>
      <c r="W64" t="s">
        <v>359</v>
      </c>
      <c r="X64" s="45" t="s">
        <v>545</v>
      </c>
      <c r="Y64" s="76">
        <f>Beam!K13*100/360</f>
        <v>0.93055555555555558</v>
      </c>
      <c r="Z64" t="s">
        <v>180</v>
      </c>
      <c r="AD64" s="97"/>
    </row>
    <row r="65" spans="20:33" ht="24">
      <c r="V65" s="119" t="s">
        <v>239</v>
      </c>
      <c r="W65">
        <f>D30</f>
        <v>0</v>
      </c>
      <c r="X65" s="45" t="s">
        <v>361</v>
      </c>
      <c r="Y65" s="76">
        <f>D31</f>
        <v>0.78045411232488904</v>
      </c>
      <c r="Z65" t="s">
        <v>180</v>
      </c>
      <c r="AA65" t="str">
        <f>IF(J53&lt;=J52,"&lt;=L/360","&gt;L/360")</f>
        <v>&lt;=L/360</v>
      </c>
      <c r="AB65" t="str">
        <f>IF(K53&lt;=K52,"Pass","Fail")</f>
        <v>Pass</v>
      </c>
      <c r="AD65" s="97"/>
    </row>
    <row r="66" spans="20:33" ht="24" thickBot="1">
      <c r="V66" s="122"/>
      <c r="W66" s="126"/>
      <c r="X66" s="126"/>
      <c r="Y66" s="126"/>
      <c r="Z66" s="126"/>
      <c r="AA66" s="126"/>
      <c r="AB66" s="126"/>
      <c r="AC66" s="126"/>
      <c r="AD66" s="127"/>
      <c r="AF66" t="s">
        <v>357</v>
      </c>
      <c r="AG66" s="76">
        <f>Beam!K15*100</f>
        <v>111.66666666666667</v>
      </c>
    </row>
    <row r="67" spans="20:33">
      <c r="AE67" t="s">
        <v>488</v>
      </c>
      <c r="AF67" t="s">
        <v>486</v>
      </c>
      <c r="AG67">
        <f>0.8*(F7^2)*(1+(3*AG68*AG73))*AG72</f>
        <v>27062.369778783323</v>
      </c>
    </row>
    <row r="68" spans="20:33">
      <c r="V68" s="111" t="s">
        <v>316</v>
      </c>
      <c r="AE68" t="s">
        <v>487</v>
      </c>
      <c r="AF68" t="s">
        <v>483</v>
      </c>
      <c r="AG68">
        <f>Beam!F29/คำนวณBeam!F5</f>
        <v>0.33500000000000002</v>
      </c>
    </row>
    <row r="69" spans="20:33">
      <c r="V69" t="s">
        <v>475</v>
      </c>
      <c r="W69" t="s">
        <v>480</v>
      </c>
      <c r="X69">
        <f>IF(Beam!K15&gt;=คำนวณBeam!F5,(Beam!F29+(5*คำนวณBeam!D35))*Beam!D9*คำนวณBeam!F7,(Beam!F29+(2.5*คำนวณBeam!D35))*Beam!D9*คำนวณBeam!F7)</f>
        <v>7000</v>
      </c>
      <c r="Y69" t="s">
        <v>5</v>
      </c>
      <c r="AF69" t="s">
        <v>484</v>
      </c>
      <c r="AG69">
        <f>0.4*(F7^2)*(1+(3*AG68*AG73))*AG72</f>
        <v>13531.184889391661</v>
      </c>
    </row>
    <row r="70" spans="20:33">
      <c r="T70" t="s">
        <v>482</v>
      </c>
      <c r="U70" s="162">
        <v>1</v>
      </c>
      <c r="W70" t="s">
        <v>481</v>
      </c>
      <c r="X70">
        <f>X69*U70</f>
        <v>7000</v>
      </c>
      <c r="Y70" t="s">
        <v>5</v>
      </c>
      <c r="Z70" t="str">
        <f>IF(X70&gt;=D36,";&gt;=R",";&lt;R")</f>
        <v>;&gt;=R</v>
      </c>
      <c r="AA70" t="str">
        <f>IF(X70&gt;=D36,"Pass","เพิ่ม Stiffener Plate")</f>
        <v>Pass</v>
      </c>
      <c r="AF70" t="s">
        <v>485</v>
      </c>
      <c r="AG70">
        <f>0.4*(F7^2)*(1+(AG74*AG73))*AG72</f>
        <v>14173.913447960518</v>
      </c>
    </row>
    <row r="71" spans="20:33">
      <c r="V71" t="s">
        <v>476</v>
      </c>
      <c r="W71" t="s">
        <v>480</v>
      </c>
      <c r="X71">
        <f>IF(คำนวณBeam!AG68&lt;=0.2,คำนวณBeam!AG69,คำนวณBeam!AG70)</f>
        <v>14173.913447960518</v>
      </c>
      <c r="Y71" t="s">
        <v>5</v>
      </c>
    </row>
    <row r="72" spans="20:33">
      <c r="T72" t="s">
        <v>482</v>
      </c>
      <c r="U72" s="162">
        <v>0.75</v>
      </c>
      <c r="W72" t="s">
        <v>481</v>
      </c>
      <c r="X72">
        <f>X71*U72</f>
        <v>10630.435085970388</v>
      </c>
      <c r="Y72" t="s">
        <v>5</v>
      </c>
      <c r="Z72" t="str">
        <f>IF(X72&gt;=D36,";&gt;=R",";&lt;R")</f>
        <v>;&gt;=R</v>
      </c>
      <c r="AA72" t="str">
        <f>IF(X72&gt;=D36,"Pass","เพิ่ม Stiffener Plate")</f>
        <v>Pass</v>
      </c>
      <c r="AF72" t="s">
        <v>489</v>
      </c>
      <c r="AG72">
        <f>SQRT((Beam!D9*Beam!D10*คำนวณBeam!F8)/F7)</f>
        <v>87464.278422679505</v>
      </c>
    </row>
    <row r="73" spans="20:33">
      <c r="V73" t="str">
        <f>IF(AG76&gt;2.3,"","Sidesway web buckling")</f>
        <v>Sidesway web buckling</v>
      </c>
      <c r="W73" t="str">
        <f>IF(AG76&gt;2.3,"","Ra")</f>
        <v>Ra</v>
      </c>
      <c r="X73">
        <f>IF(AG76&lt;=1.7,((AG77*(F7^3)*F8)/(F18^2))*(0.4*(AG76^3)),IF(AG76&lt;=2.3,((AG77*(F7^3)*F8)/(F18^2))*(1+(0.4*(AG76^3))),""))</f>
        <v>15474.842317705294</v>
      </c>
      <c r="Y73" t="str">
        <f>IF(AG76&gt;2.3,"","kg")</f>
        <v>kg</v>
      </c>
      <c r="AF73" t="s">
        <v>490</v>
      </c>
      <c r="AG73">
        <f>(F7/F8)^1.5</f>
        <v>0.54433105395181725</v>
      </c>
    </row>
    <row r="74" spans="20:33">
      <c r="T74" t="s">
        <v>482</v>
      </c>
      <c r="U74">
        <v>0.85</v>
      </c>
      <c r="W74" t="str">
        <f>IF(AG76&gt;2.3,"","𝜙Rn")</f>
        <v>𝜙Rn</v>
      </c>
      <c r="X74" s="186">
        <f>IF(AG76&lt;=1.7,U74*(((AG77*(F7^3)*F8)/(F18^2))*(0.4*(AG76^3))),IF(AG76&lt;=2.3,U74*((AG77*(F7^3)*F8)/(1+(0.4*(AG76^3)))),""))</f>
        <v>13153.615970049499</v>
      </c>
      <c r="Y74" t="str">
        <f>IF(AG76&gt;2.3,"","kg")</f>
        <v>kg</v>
      </c>
      <c r="Z74" t="str">
        <f>IF(AG76&gt;2.3,"",IF(X74&gt;=D36,";&gt;=R",";&lt;R"))</f>
        <v>;&gt;=R</v>
      </c>
      <c r="AA74" t="str">
        <f>IF(AG76&gt;2.3,"",IF(X74&gt;=D36,"Pass","เพิ่ม Stiffener Plate"))</f>
        <v>Pass</v>
      </c>
      <c r="AF74" t="s">
        <v>491</v>
      </c>
      <c r="AG74">
        <f>((4*Beam!F29)/คำนวณBeam!F5)-0.2</f>
        <v>1.1400000000000001</v>
      </c>
    </row>
    <row r="76" spans="20:33">
      <c r="AF76" t="s">
        <v>479</v>
      </c>
      <c r="AG76" s="76">
        <f>E59</f>
        <v>0.76119402985074613</v>
      </c>
    </row>
    <row r="77" spans="20:33">
      <c r="AF77" t="s">
        <v>492</v>
      </c>
      <c r="AG77">
        <f>IF(D33&lt;Y40,67600000,33800000)</f>
        <v>67600000</v>
      </c>
    </row>
  </sheetData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58FC7-057E-4ACF-B668-B67CE9825E99}">
  <sheetPr>
    <pageSetUpPr fitToPage="1"/>
  </sheetPr>
  <dimension ref="A1:OE4145"/>
  <sheetViews>
    <sheetView zoomScale="70" zoomScaleNormal="70" workbookViewId="0">
      <selection activeCell="R14" sqref="R14"/>
    </sheetView>
  </sheetViews>
  <sheetFormatPr defaultRowHeight="24"/>
  <cols>
    <col min="1" max="1" width="8.88671875" style="224"/>
    <col min="2" max="2" width="20.33203125" style="229" customWidth="1"/>
    <col min="3" max="3" width="13.88671875" style="229" customWidth="1"/>
    <col min="4" max="4" width="16.5546875" style="229" customWidth="1"/>
    <col min="5" max="5" width="14.5546875" style="229" customWidth="1"/>
    <col min="6" max="6" width="9.33203125" style="229" customWidth="1"/>
    <col min="7" max="7" width="12.77734375" style="229" customWidth="1"/>
    <col min="8" max="10" width="8.88671875" style="229"/>
    <col min="11" max="11" width="20.77734375" style="229" customWidth="1"/>
    <col min="12" max="14" width="8.88671875" style="229"/>
    <col min="15" max="15" width="8.88671875" style="224"/>
    <col min="16" max="23" width="8.88671875" style="229"/>
    <col min="24" max="395" width="8.88671875" style="224"/>
    <col min="396" max="16384" width="8.88671875" style="229"/>
  </cols>
  <sheetData>
    <row r="1" spans="2:23" ht="24.6" thickBot="1"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P1" s="224"/>
      <c r="Q1" s="224"/>
      <c r="R1" s="224"/>
      <c r="S1" s="224"/>
      <c r="T1" s="224"/>
      <c r="U1" s="224"/>
      <c r="V1" s="224"/>
      <c r="W1" s="224"/>
    </row>
    <row r="2" spans="2:23" ht="27">
      <c r="B2" s="470"/>
      <c r="C2" s="464" t="s">
        <v>623</v>
      </c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6"/>
      <c r="P2" s="226"/>
      <c r="Q2" s="227"/>
      <c r="R2" s="227"/>
      <c r="S2" s="227"/>
      <c r="T2" s="227"/>
      <c r="U2" s="227"/>
      <c r="V2" s="311"/>
      <c r="W2" s="353"/>
    </row>
    <row r="3" spans="2:23">
      <c r="B3" s="471"/>
      <c r="C3" s="312" t="s">
        <v>268</v>
      </c>
      <c r="D3" s="504" t="s">
        <v>273</v>
      </c>
      <c r="E3" s="505"/>
      <c r="F3" s="505"/>
      <c r="G3" s="505"/>
      <c r="H3" s="506"/>
      <c r="I3" s="514" t="s">
        <v>267</v>
      </c>
      <c r="J3" s="514"/>
      <c r="K3" s="520">
        <f ca="1">TODAY()</f>
        <v>45184</v>
      </c>
      <c r="L3" s="520"/>
      <c r="M3" s="520"/>
      <c r="N3" s="521"/>
      <c r="P3" s="356" t="s">
        <v>638</v>
      </c>
      <c r="R3" s="225"/>
      <c r="S3" s="225"/>
      <c r="T3" s="225"/>
      <c r="U3" s="225"/>
      <c r="V3" s="315"/>
      <c r="W3" s="345"/>
    </row>
    <row r="4" spans="2:23">
      <c r="B4" s="471"/>
      <c r="C4" s="312" t="s">
        <v>269</v>
      </c>
      <c r="D4" s="504" t="s">
        <v>271</v>
      </c>
      <c r="E4" s="505"/>
      <c r="F4" s="505"/>
      <c r="G4" s="505"/>
      <c r="H4" s="506"/>
      <c r="I4" s="514" t="s">
        <v>265</v>
      </c>
      <c r="J4" s="514"/>
      <c r="K4" s="504" t="s">
        <v>642</v>
      </c>
      <c r="L4" s="504"/>
      <c r="M4" s="504"/>
      <c r="N4" s="522"/>
      <c r="P4" s="233" t="s">
        <v>280</v>
      </c>
      <c r="Q4" s="225"/>
      <c r="R4" s="225"/>
      <c r="S4" s="225"/>
      <c r="T4" s="225"/>
      <c r="U4" s="225"/>
      <c r="V4" s="234"/>
      <c r="W4" s="345"/>
    </row>
    <row r="5" spans="2:23">
      <c r="B5" s="472"/>
      <c r="C5" s="312" t="s">
        <v>270</v>
      </c>
      <c r="D5" s="504" t="s">
        <v>272</v>
      </c>
      <c r="E5" s="505"/>
      <c r="F5" s="505"/>
      <c r="G5" s="505"/>
      <c r="H5" s="506"/>
      <c r="I5" s="514" t="s">
        <v>266</v>
      </c>
      <c r="J5" s="514"/>
      <c r="K5" s="504" t="s">
        <v>641</v>
      </c>
      <c r="L5" s="504"/>
      <c r="M5" s="504"/>
      <c r="N5" s="522"/>
      <c r="P5" s="233" t="s">
        <v>281</v>
      </c>
      <c r="Q5" s="225"/>
      <c r="R5" s="225"/>
      <c r="S5" s="225"/>
      <c r="T5" s="225"/>
      <c r="U5" s="225"/>
      <c r="V5" s="236"/>
      <c r="W5" s="345"/>
    </row>
    <row r="6" spans="2:23" ht="25.2">
      <c r="B6" s="518" t="s">
        <v>275</v>
      </c>
      <c r="C6" s="519"/>
      <c r="D6" s="347" t="s">
        <v>37</v>
      </c>
      <c r="E6" s="318"/>
      <c r="F6" s="318"/>
      <c r="G6" s="318"/>
      <c r="H6" s="318"/>
      <c r="I6" s="318"/>
      <c r="J6" s="318"/>
      <c r="K6" s="318"/>
      <c r="L6" s="318"/>
      <c r="M6" s="318"/>
      <c r="N6" s="319"/>
      <c r="P6" s="233" t="s">
        <v>633</v>
      </c>
      <c r="Q6" s="315"/>
      <c r="R6" s="315"/>
      <c r="S6" s="315"/>
      <c r="T6" s="315"/>
      <c r="U6" s="315"/>
      <c r="V6" s="315"/>
      <c r="W6" s="345"/>
    </row>
    <row r="7" spans="2:23" ht="24.6" thickBot="1">
      <c r="B7" s="518" t="s">
        <v>276</v>
      </c>
      <c r="C7" s="519"/>
      <c r="D7" s="347" t="s">
        <v>2</v>
      </c>
      <c r="E7" s="265"/>
      <c r="F7" s="265"/>
      <c r="G7" s="265"/>
      <c r="H7" s="265"/>
      <c r="I7" s="265"/>
      <c r="J7" s="265"/>
      <c r="K7" s="265"/>
      <c r="L7" s="265"/>
      <c r="M7" s="265"/>
      <c r="N7" s="266"/>
      <c r="P7" s="294"/>
      <c r="Q7" s="295"/>
      <c r="R7" s="295"/>
      <c r="S7" s="295"/>
      <c r="T7" s="295"/>
      <c r="U7" s="295"/>
      <c r="V7" s="295"/>
      <c r="W7" s="296"/>
    </row>
    <row r="8" spans="2:23">
      <c r="B8" s="526" t="s">
        <v>193</v>
      </c>
      <c r="C8" s="527"/>
      <c r="D8" s="527"/>
      <c r="E8" s="527"/>
      <c r="F8" s="244"/>
      <c r="G8" s="244"/>
      <c r="H8" s="244"/>
      <c r="I8" s="241"/>
      <c r="J8" s="241"/>
      <c r="K8" s="241"/>
      <c r="L8" s="241"/>
      <c r="M8" s="241"/>
      <c r="N8" s="245"/>
      <c r="P8" s="224"/>
      <c r="Q8" s="224"/>
      <c r="R8" s="224"/>
      <c r="S8" s="224"/>
      <c r="T8" s="224"/>
      <c r="U8" s="224"/>
      <c r="V8" s="224"/>
      <c r="W8" s="224"/>
    </row>
    <row r="9" spans="2:23" ht="25.2">
      <c r="B9" s="528" t="s">
        <v>194</v>
      </c>
      <c r="C9" s="529"/>
      <c r="D9" s="331" cm="1">
        <f t="array" ref="D9">IF(D7=สูตร!C1,2500,IF(D7=สูตร!C2,2900,IF(D7=สูตร!C3,2900,IF(D7=สูตร!C4,2900,IF(D7=สูตร!C5,2900,IF(D7=สูตร!C6,2900,IF(D7=สูตร!C7,6200,on)))))))</f>
        <v>2500</v>
      </c>
      <c r="E9" s="318"/>
      <c r="F9" s="318" t="s">
        <v>3</v>
      </c>
      <c r="G9" s="318"/>
      <c r="H9" s="320"/>
      <c r="I9" s="318" t="s">
        <v>621</v>
      </c>
      <c r="J9" s="524">
        <f>IF(D6=สูตร!S1,คำนวณBeam!D28,คำนวณBeam!D29)</f>
        <v>1</v>
      </c>
      <c r="K9" s="524"/>
      <c r="L9" s="318"/>
      <c r="M9" s="318"/>
      <c r="N9" s="319"/>
      <c r="P9" s="224"/>
      <c r="Q9" s="224"/>
      <c r="R9" s="224"/>
      <c r="S9" s="224"/>
      <c r="T9" s="224"/>
      <c r="U9" s="224"/>
      <c r="V9" s="224"/>
      <c r="W9" s="224"/>
    </row>
    <row r="10" spans="2:23">
      <c r="B10" s="510" t="s">
        <v>472</v>
      </c>
      <c r="C10" s="511"/>
      <c r="D10" s="348">
        <v>2040000</v>
      </c>
      <c r="E10" s="265"/>
      <c r="F10" s="265" t="s">
        <v>3</v>
      </c>
      <c r="G10" s="265"/>
      <c r="H10" s="305"/>
      <c r="I10" s="265"/>
      <c r="J10" s="265"/>
      <c r="K10" s="265"/>
      <c r="L10" s="265"/>
      <c r="M10" s="265"/>
      <c r="N10" s="266"/>
      <c r="P10" s="224"/>
      <c r="Q10" s="224"/>
      <c r="R10" s="224"/>
      <c r="S10" s="224"/>
      <c r="T10" s="224"/>
      <c r="U10" s="224"/>
      <c r="V10" s="224"/>
      <c r="W10" s="224"/>
    </row>
    <row r="11" spans="2:23">
      <c r="B11" s="321" t="s">
        <v>195</v>
      </c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382"/>
      <c r="P11" s="224"/>
      <c r="Q11" s="224"/>
      <c r="R11" s="224"/>
      <c r="S11" s="224"/>
      <c r="T11" s="224"/>
      <c r="U11" s="224"/>
      <c r="V11" s="224"/>
      <c r="W11" s="224"/>
    </row>
    <row r="12" spans="2:23" ht="25.2">
      <c r="B12" s="383" t="s">
        <v>626</v>
      </c>
      <c r="C12" s="318"/>
      <c r="D12" s="348">
        <v>2.75</v>
      </c>
      <c r="E12" s="342" t="s">
        <v>4</v>
      </c>
      <c r="F12" s="318"/>
      <c r="G12" s="318"/>
      <c r="H12" s="318"/>
      <c r="I12" s="324" t="s">
        <v>566</v>
      </c>
      <c r="J12" s="318"/>
      <c r="K12" s="349">
        <v>0</v>
      </c>
      <c r="L12" s="342" t="s">
        <v>5</v>
      </c>
      <c r="M12" s="318"/>
      <c r="N12" s="319"/>
      <c r="P12" s="224"/>
      <c r="Q12" s="224"/>
      <c r="R12" s="224"/>
      <c r="S12" s="224"/>
      <c r="T12" s="224"/>
      <c r="U12" s="224"/>
      <c r="V12" s="224"/>
      <c r="W12" s="224"/>
    </row>
    <row r="13" spans="2:23" ht="25.2">
      <c r="B13" s="233" t="s">
        <v>620</v>
      </c>
      <c r="C13" s="225"/>
      <c r="D13" s="348">
        <v>106</v>
      </c>
      <c r="E13" s="255" t="s">
        <v>5</v>
      </c>
      <c r="F13" s="225"/>
      <c r="G13" s="225"/>
      <c r="H13" s="225"/>
      <c r="I13" s="362" t="s">
        <v>619</v>
      </c>
      <c r="J13" s="225"/>
      <c r="K13" s="350">
        <v>0</v>
      </c>
      <c r="L13" s="255" t="s">
        <v>534</v>
      </c>
      <c r="M13" s="225"/>
      <c r="N13" s="232"/>
      <c r="P13" s="224"/>
      <c r="Q13" s="224"/>
      <c r="R13" s="224"/>
      <c r="S13" s="224"/>
      <c r="T13" s="224"/>
      <c r="U13" s="224"/>
      <c r="V13" s="224"/>
      <c r="W13" s="224"/>
    </row>
    <row r="14" spans="2:23" ht="25.2">
      <c r="B14" s="233" t="s">
        <v>563</v>
      </c>
      <c r="C14" s="225"/>
      <c r="D14" s="348">
        <v>0</v>
      </c>
      <c r="E14" s="255" t="s">
        <v>5</v>
      </c>
      <c r="F14" s="225"/>
      <c r="G14" s="225"/>
      <c r="H14" s="225"/>
      <c r="I14" s="325" t="s">
        <v>535</v>
      </c>
      <c r="J14" s="225"/>
      <c r="K14" s="307" t="s">
        <v>55</v>
      </c>
      <c r="L14" s="255" t="s">
        <v>5</v>
      </c>
      <c r="M14" s="225"/>
      <c r="N14" s="232"/>
      <c r="P14" s="224"/>
      <c r="Q14" s="224"/>
      <c r="R14" s="224"/>
      <c r="S14" s="224"/>
      <c r="T14" s="224"/>
      <c r="U14" s="224"/>
      <c r="V14" s="224"/>
      <c r="W14" s="224"/>
    </row>
    <row r="15" spans="2:23" ht="24" customHeight="1">
      <c r="B15" s="233" t="s">
        <v>562</v>
      </c>
      <c r="C15" s="332"/>
      <c r="D15" s="388">
        <v>0</v>
      </c>
      <c r="E15" s="255" t="s">
        <v>534</v>
      </c>
      <c r="F15" s="225"/>
      <c r="G15" s="225"/>
      <c r="H15" s="225"/>
      <c r="I15" s="550" t="s">
        <v>49</v>
      </c>
      <c r="J15" s="452"/>
      <c r="K15" s="337" cm="1">
        <f t="array" ref="K15">IF(K14=สูตร!A10,0.65,IF(K14=สูตร!A11,0.8,IF(K14=สูตร!A12,1.2,IF(K14=สูตร!A13,1,IF(K14=สูตร!A14,2.1,IF(K14=สูตร!A15,2,on))))))</f>
        <v>0.8</v>
      </c>
      <c r="L15" s="225"/>
      <c r="M15" s="225"/>
      <c r="N15" s="232"/>
      <c r="P15" s="224"/>
      <c r="Q15" s="224"/>
      <c r="R15" s="224"/>
      <c r="S15" s="224"/>
      <c r="T15" s="224"/>
      <c r="U15" s="224"/>
      <c r="V15" s="224"/>
      <c r="W15" s="224"/>
    </row>
    <row r="16" spans="2:23">
      <c r="B16" s="384" t="s">
        <v>514</v>
      </c>
      <c r="C16" s="241"/>
      <c r="D16" s="241"/>
      <c r="E16" s="241"/>
      <c r="F16" s="241"/>
      <c r="G16" s="241"/>
      <c r="H16" s="241"/>
      <c r="I16" s="513"/>
      <c r="J16" s="513"/>
      <c r="K16" s="330"/>
      <c r="L16" s="241"/>
      <c r="M16" s="241"/>
      <c r="N16" s="245"/>
      <c r="P16" s="224"/>
      <c r="Q16" s="224"/>
      <c r="R16" s="224"/>
      <c r="S16" s="224"/>
      <c r="T16" s="224"/>
      <c r="U16" s="224"/>
      <c r="V16" s="224"/>
      <c r="W16" s="224"/>
    </row>
    <row r="17" spans="2:23">
      <c r="B17" s="237" t="s">
        <v>199</v>
      </c>
      <c r="C17" s="549" t="s">
        <v>640</v>
      </c>
      <c r="D17" s="549"/>
      <c r="E17" s="549"/>
      <c r="F17" s="225"/>
      <c r="G17" s="225"/>
      <c r="H17" s="225"/>
      <c r="I17" s="225"/>
      <c r="J17" s="225"/>
      <c r="K17" s="225"/>
      <c r="L17" s="225"/>
      <c r="M17" s="225"/>
      <c r="N17" s="232"/>
      <c r="P17" s="224"/>
      <c r="Q17" s="224"/>
      <c r="R17" s="224"/>
      <c r="S17" s="224"/>
      <c r="T17" s="224"/>
      <c r="U17" s="224"/>
      <c r="V17" s="224"/>
      <c r="W17" s="224"/>
    </row>
    <row r="18" spans="2:23">
      <c r="B18" s="233"/>
      <c r="C18" s="548" t="s">
        <v>570</v>
      </c>
      <c r="D18" s="548"/>
      <c r="E18" s="225"/>
      <c r="F18" s="225"/>
      <c r="G18" s="225"/>
      <c r="H18" s="225"/>
      <c r="I18" s="225"/>
      <c r="J18" s="225"/>
      <c r="K18" s="225"/>
      <c r="L18" s="225"/>
      <c r="M18" s="225"/>
      <c r="N18" s="232"/>
      <c r="P18" s="224"/>
      <c r="Q18" s="224"/>
      <c r="R18" s="224"/>
      <c r="S18" s="224"/>
      <c r="T18" s="224"/>
      <c r="U18" s="224"/>
      <c r="V18" s="224"/>
      <c r="W18" s="224"/>
    </row>
    <row r="19" spans="2:23" ht="25.2" hidden="1" customHeight="1">
      <c r="B19" s="233"/>
      <c r="C19" s="225" t="s">
        <v>571</v>
      </c>
      <c r="D19" s="225"/>
      <c r="E19" s="225"/>
      <c r="F19" s="255" t="s">
        <v>569</v>
      </c>
      <c r="G19" s="255">
        <f>'คำนวณBeam Comlum แรงกด'!F3/'คำนวณBeam Comlum แรงกด'!Q6</f>
        <v>12.01814058956916</v>
      </c>
      <c r="H19" s="255"/>
      <c r="I19" s="255" t="s">
        <v>3</v>
      </c>
      <c r="J19" s="225"/>
      <c r="K19" s="225"/>
      <c r="L19" s="225"/>
      <c r="M19" s="225"/>
      <c r="N19" s="232"/>
      <c r="P19" s="224"/>
      <c r="Q19" s="224"/>
      <c r="R19" s="224"/>
      <c r="S19" s="224"/>
      <c r="T19" s="224"/>
      <c r="U19" s="224"/>
      <c r="V19" s="224"/>
      <c r="W19" s="224"/>
    </row>
    <row r="20" spans="2:23" ht="25.2" customHeight="1">
      <c r="B20" s="233"/>
      <c r="C20" s="225"/>
      <c r="D20" s="225" t="s">
        <v>605</v>
      </c>
      <c r="E20" s="225"/>
      <c r="F20" s="225"/>
      <c r="G20" s="300">
        <f>IF(D6=สูตร!S1,'คำนวณBeam Comlum แรงกด'!F11,'คำนวณBeam Comlum แรงกด'!Y11)</f>
        <v>74.995652047881805</v>
      </c>
      <c r="H20" s="255"/>
      <c r="I20" s="300" t="str">
        <f>IF(D6=สูตร!S1,'คำนวณBeam Comlum แรงกด'!H11,'คำนวณBeam Comlum แรงกด'!AA11)</f>
        <v>;&lt;200</v>
      </c>
      <c r="J20" s="300" t="str">
        <f>IF(D6=สูตร!S1,'คำนวณBeam Comlum แรงกด'!I11,'คำนวณBeam Comlum แรงกด'!AB11)</f>
        <v>Pass</v>
      </c>
      <c r="K20" s="225"/>
      <c r="L20" s="225"/>
      <c r="M20" s="225"/>
      <c r="N20" s="232"/>
      <c r="P20" s="224"/>
      <c r="Q20" s="224"/>
      <c r="R20" s="224"/>
      <c r="S20" s="224"/>
      <c r="T20" s="224"/>
      <c r="U20" s="224"/>
      <c r="V20" s="224"/>
      <c r="W20" s="224"/>
    </row>
    <row r="21" spans="2:23">
      <c r="B21" s="233"/>
      <c r="C21" s="385"/>
      <c r="D21" s="332" t="str">
        <f>IF(D6=สูตร!S1,'คำนวณBeam Comlum แรงกด'!E12,'คำนวณBeam Comlum แรงกด'!V13)</f>
        <v>fa</v>
      </c>
      <c r="E21" s="225"/>
      <c r="F21" s="225"/>
      <c r="G21" s="386">
        <f>IF(D6=สูตร!S1,'คำนวณBeam Comlum แรงกด'!F12,'คำนวณBeam Comlum แรงกด'!Y13)</f>
        <v>12.01814058956916</v>
      </c>
      <c r="H21" s="332" t="str">
        <f>IF(D6=สูตร!S1,'คำนวณBeam Comlum แรงกด'!G12,'คำนวณBeam Comlum แรงกด'!Z13)</f>
        <v>ksc</v>
      </c>
      <c r="I21" s="332"/>
      <c r="J21" s="332"/>
      <c r="K21" s="225"/>
      <c r="L21" s="225"/>
      <c r="M21" s="225"/>
      <c r="N21" s="232"/>
      <c r="P21" s="224"/>
      <c r="Q21" s="224"/>
      <c r="R21" s="224"/>
      <c r="S21" s="224"/>
      <c r="T21" s="224"/>
      <c r="U21" s="224"/>
      <c r="V21" s="224"/>
      <c r="W21" s="224"/>
    </row>
    <row r="22" spans="2:23">
      <c r="B22" s="233"/>
      <c r="C22" s="225"/>
      <c r="D22" s="332" t="str">
        <f>IF(D6=สูตร!S1,'คำนวณBeam Comlum แรงกด'!E13,'คำนวณBeam Comlum แรงกด'!V14)</f>
        <v>Fa</v>
      </c>
      <c r="E22" s="225"/>
      <c r="F22" s="225"/>
      <c r="G22" s="386">
        <f>IF(D6=สูตร!S1,'คำนวณBeam Comlum แรงกด'!F13,'คำนวณBeam Comlum แรงกด'!Y14)</f>
        <v>1339.1799162322091</v>
      </c>
      <c r="H22" s="332" t="str">
        <f>IF(D6=สูตร!S1,'คำนวณBeam Comlum แรงกด'!G13,'คำนวณBeam Comlum แรงกด'!Z14)</f>
        <v>ksc</v>
      </c>
      <c r="I22" s="332" t="str">
        <f>IF(D6=สูตร!S1,'คำนวณBeam Comlum แรงกด'!H13,'คำนวณBeam Comlum แรงกด'!AA14)</f>
        <v>;&gt;=fa</v>
      </c>
      <c r="J22" s="332" t="str">
        <f>IF(D6=สูตร!S1,'คำนวณBeam Comlum แรงกด'!I13,'คำนวณBeam Comlum แรงกด'!AB14)</f>
        <v>pass</v>
      </c>
      <c r="K22" s="225"/>
      <c r="L22" s="225"/>
      <c r="M22" s="225"/>
      <c r="N22" s="232"/>
      <c r="P22" s="224"/>
      <c r="Q22" s="224"/>
      <c r="R22" s="224"/>
      <c r="S22" s="224"/>
      <c r="T22" s="224"/>
      <c r="U22" s="224"/>
      <c r="V22" s="224"/>
      <c r="W22" s="224"/>
    </row>
    <row r="23" spans="2:23">
      <c r="B23" s="233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32"/>
      <c r="P23" s="224"/>
      <c r="Q23" s="224"/>
      <c r="R23" s="224"/>
      <c r="S23" s="224"/>
      <c r="T23" s="224"/>
      <c r="U23" s="224"/>
      <c r="V23" s="224"/>
      <c r="W23" s="224"/>
    </row>
    <row r="24" spans="2:23">
      <c r="B24" s="233"/>
      <c r="C24" s="435" t="s">
        <v>540</v>
      </c>
      <c r="D24" s="435"/>
      <c r="E24" s="225"/>
      <c r="F24" s="225"/>
      <c r="G24" s="225"/>
      <c r="H24" s="225"/>
      <c r="I24" s="225"/>
      <c r="J24" s="225"/>
      <c r="K24" s="225"/>
      <c r="L24" s="225"/>
      <c r="M24" s="225"/>
      <c r="N24" s="232"/>
      <c r="P24" s="224"/>
      <c r="Q24" s="224"/>
      <c r="R24" s="224"/>
      <c r="S24" s="224"/>
      <c r="T24" s="224"/>
      <c r="U24" s="224"/>
      <c r="V24" s="224"/>
      <c r="W24" s="224"/>
    </row>
    <row r="25" spans="2:23">
      <c r="B25" s="233"/>
      <c r="C25" s="293"/>
      <c r="D25" s="225" t="s">
        <v>615</v>
      </c>
      <c r="E25" s="225" t="str">
        <f>IF(D6=สูตร!S1,'คำนวณBeam Comlum แรงดัด'!AF54,'คำนวณBeam Comlum แรงดัด'!AF101)</f>
        <v>fbx</v>
      </c>
      <c r="F25" s="225"/>
      <c r="G25" s="300">
        <f>IF(D6=สูตร!S1,'คำนวณBeam Comlum แรงดัด'!AG54,'คำนวณBeam Comlum แรงดัด'!AG101)</f>
        <v>0</v>
      </c>
      <c r="H25" s="225" t="str">
        <f>IF(D6=สูตร!S1,'คำนวณBeam Comlum แรงดัด'!AH54,'คำนวณBeam Comlum แรงดัด'!AH101)</f>
        <v>ksc</v>
      </c>
      <c r="I25" s="225"/>
      <c r="J25" s="225"/>
      <c r="K25" s="225"/>
      <c r="L25" s="225"/>
      <c r="M25" s="225"/>
      <c r="N25" s="232"/>
      <c r="P25" s="224"/>
      <c r="Q25" s="224"/>
      <c r="R25" s="224"/>
      <c r="S25" s="224"/>
      <c r="T25" s="224"/>
      <c r="U25" s="224"/>
      <c r="V25" s="224"/>
      <c r="W25" s="224"/>
    </row>
    <row r="26" spans="2:23">
      <c r="B26" s="233"/>
      <c r="C26" s="293"/>
      <c r="D26" s="293"/>
      <c r="E26" s="225" t="str">
        <f>IF(D6=สูตร!S1,'คำนวณBeam Comlum แรงดัด'!AF55,'คำนวณBeam Comlum แรงดัด'!AF102)</f>
        <v>Fbx</v>
      </c>
      <c r="F26" s="225"/>
      <c r="G26" s="300">
        <f>IF(D6=สูตร!S1,'คำนวณBeam Comlum แรงดัด'!AG55,'คำนวณBeam Comlum แรงดัด'!AG102)</f>
        <v>1500</v>
      </c>
      <c r="H26" s="225" t="str">
        <f>IF(D6=สูตร!S1,'คำนวณBeam Comlum แรงดัด'!AH55,'คำนวณBeam Comlum แรงดัด'!AH102)</f>
        <v>ksc</v>
      </c>
      <c r="I26" s="225" t="str">
        <f>IF(D6=สูตร!S1,'คำนวณBeam Comlum แรงดัด'!AI55,'คำนวณBeam Comlum แรงดัด'!AI102)</f>
        <v>&gt;=fbx</v>
      </c>
      <c r="J26" s="225" t="str">
        <f>IF(D6=สูตร!S1,'คำนวณBeam Comlum แรงดัด'!AJ55,'คำนวณBeam Comlum แรงดัด'!AJ102)</f>
        <v>Pass</v>
      </c>
      <c r="K26" s="225"/>
      <c r="L26" s="225"/>
      <c r="M26" s="225"/>
      <c r="N26" s="232"/>
      <c r="P26" s="224"/>
      <c r="Q26" s="224"/>
      <c r="R26" s="224"/>
      <c r="S26" s="224"/>
      <c r="T26" s="224"/>
      <c r="U26" s="224"/>
      <c r="V26" s="224"/>
      <c r="W26" s="224"/>
    </row>
    <row r="27" spans="2:23">
      <c r="B27" s="233"/>
      <c r="C27" s="293"/>
      <c r="D27" s="293"/>
      <c r="E27" s="225"/>
      <c r="F27" s="225"/>
      <c r="G27" s="225"/>
      <c r="H27" s="225"/>
      <c r="I27" s="225"/>
      <c r="J27" s="225"/>
      <c r="K27" s="225"/>
      <c r="L27" s="225"/>
      <c r="M27" s="225"/>
      <c r="N27" s="232"/>
      <c r="P27" s="224"/>
      <c r="Q27" s="224"/>
      <c r="R27" s="224"/>
      <c r="S27" s="224"/>
      <c r="T27" s="224"/>
      <c r="U27" s="224"/>
      <c r="V27" s="224"/>
      <c r="W27" s="224"/>
    </row>
    <row r="28" spans="2:23">
      <c r="B28" s="233"/>
      <c r="C28" s="293"/>
      <c r="D28" s="225" t="s">
        <v>616</v>
      </c>
      <c r="E28" s="225" t="str">
        <f>IF(D6=สูตร!S1,'คำนวณBeam Comlum แรงดัด'!H54,'คำนวณBeam Comlum แรงดัด'!H101)</f>
        <v>fby</v>
      </c>
      <c r="F28" s="225"/>
      <c r="G28" s="300">
        <f>IF(D6=สูตร!S1,'คำนวณBeam Comlum แรงดัด'!I54,'คำนวณBeam Comlum แรงดัด'!I101)</f>
        <v>0</v>
      </c>
      <c r="H28" s="225" t="str">
        <f>IF(D6=สูตร!S1,'คำนวณBeam Comlum แรงดัด'!J54,'คำนวณBeam Comlum แรงดัด'!J101)</f>
        <v>ksc</v>
      </c>
      <c r="I28" s="225"/>
      <c r="J28" s="225"/>
      <c r="K28" s="225"/>
      <c r="L28" s="225"/>
      <c r="M28" s="225"/>
      <c r="N28" s="232"/>
      <c r="P28" s="224"/>
      <c r="Q28" s="224"/>
      <c r="R28" s="224"/>
      <c r="S28" s="224"/>
      <c r="T28" s="224"/>
      <c r="U28" s="224"/>
      <c r="V28" s="224"/>
      <c r="W28" s="224"/>
    </row>
    <row r="29" spans="2:23">
      <c r="B29" s="233"/>
      <c r="C29" s="293"/>
      <c r="D29" s="293"/>
      <c r="E29" s="225" t="str">
        <f>IF(D6=สูตร!S1,'คำนวณBeam Comlum แรงดัด'!H55,'คำนวณBeam Comlum แรงดัด'!H102)</f>
        <v>Fby</v>
      </c>
      <c r="F29" s="225"/>
      <c r="G29" s="300">
        <f>IF(D6=สูตร!S1,'คำนวณBeam Comlum แรงดัด'!I55,'คำนวณBeam Comlum แรงดัด'!I102)</f>
        <v>1500</v>
      </c>
      <c r="H29" s="225" t="str">
        <f>IF(D6=สูตร!S1,'คำนวณBeam Comlum แรงดัด'!J55,'คำนวณBeam Comlum แรงดัด'!J102)</f>
        <v>ksc</v>
      </c>
      <c r="I29" s="225" t="str">
        <f>IF(D6=สูตร!S1,'คำนวณBeam Comlum แรงดัด'!K55,'คำนวณBeam Comlum แรงดัด'!K102)</f>
        <v>&gt;=fb</v>
      </c>
      <c r="J29" s="225" t="str">
        <f>IF(D6=สูตร!S1,'คำนวณBeam Comlum แรงดัด'!L55,'คำนวณBeam Comlum แรงดัด'!L102)</f>
        <v>Pass</v>
      </c>
      <c r="K29" s="225"/>
      <c r="L29" s="225"/>
      <c r="M29" s="225"/>
      <c r="N29" s="232"/>
      <c r="P29" s="224"/>
      <c r="Q29" s="224"/>
      <c r="R29" s="224"/>
      <c r="S29" s="224"/>
      <c r="T29" s="224"/>
      <c r="U29" s="224"/>
      <c r="V29" s="224"/>
      <c r="W29" s="224"/>
    </row>
    <row r="30" spans="2:23">
      <c r="B30" s="233"/>
      <c r="C30" s="293"/>
      <c r="D30" s="293"/>
      <c r="E30" s="225"/>
      <c r="F30" s="225"/>
      <c r="G30" s="225"/>
      <c r="H30" s="225"/>
      <c r="I30" s="225"/>
      <c r="J30" s="225"/>
      <c r="K30" s="225"/>
      <c r="L30" s="225"/>
      <c r="M30" s="225"/>
      <c r="N30" s="232"/>
      <c r="P30" s="224"/>
      <c r="Q30" s="224"/>
      <c r="R30" s="224"/>
      <c r="S30" s="224"/>
      <c r="T30" s="224"/>
      <c r="U30" s="224"/>
      <c r="V30" s="224"/>
      <c r="W30" s="224"/>
    </row>
    <row r="31" spans="2:23">
      <c r="B31" s="233"/>
      <c r="C31" s="225" t="s">
        <v>617</v>
      </c>
      <c r="D31" s="225" t="str">
        <f>IF('Beam Colum'!D6=สูตร!S1,'คำนวณBeam Comlum แรงดัด'!M127,'คำนวณBeam Comlum แรงดัด'!M141)</f>
        <v>fa/Fa</v>
      </c>
      <c r="E31" s="225"/>
      <c r="F31" s="225"/>
      <c r="G31" s="225"/>
      <c r="H31" s="300">
        <f>IF('Beam Colum'!D6=สูตร!S1,'คำนวณBeam Comlum แรงดัด'!N127,'คำนวณBeam Comlum แรงดัด'!N141)</f>
        <v>8.9742539026289106E-3</v>
      </c>
      <c r="I31" s="225" t="str">
        <f>IF('Beam Colum'!D6=สูตร!S1,'คำนวณBeam Comlum แรงดัด'!O127,'คำนวณBeam Comlum แรงดัด'!O141)</f>
        <v>;&lt;=0.15</v>
      </c>
      <c r="J31" s="225"/>
      <c r="K31" s="225"/>
      <c r="L31" s="225"/>
      <c r="M31" s="225"/>
      <c r="N31" s="232"/>
      <c r="P31" s="224"/>
      <c r="Q31" s="224"/>
      <c r="R31" s="224"/>
      <c r="S31" s="224"/>
      <c r="T31" s="224"/>
      <c r="U31" s="224"/>
      <c r="V31" s="224"/>
      <c r="W31" s="224"/>
    </row>
    <row r="32" spans="2:23">
      <c r="B32" s="233"/>
      <c r="C32" s="225"/>
      <c r="D32" s="435" t="str">
        <f>IF(D6=สูตร!S1,'คำนวณBeam Comlum แรงดัด'!M136,'คำนวณBeam Comlum แรงดัด'!M149)</f>
        <v>(fa/Fa)+(fbx/Fbx)+(fby/Fby)</v>
      </c>
      <c r="E32" s="435"/>
      <c r="F32" s="435"/>
      <c r="G32" s="435"/>
      <c r="H32" s="387">
        <f>IF(D6=สูตร!S1,'คำนวณBeam Comlum แรงดัด'!O136,'คำนวณBeam Comlum แรงดัด'!N149)</f>
        <v>8.9742539026289106E-3</v>
      </c>
      <c r="I32" s="387" t="str">
        <f>IF(D6=สูตร!S1,'คำนวณBeam Comlum แรงดัด'!P136,'คำนวณBeam Comlum แรงดัด'!O149)</f>
        <v>;&lt;=1</v>
      </c>
      <c r="J32" s="387" t="str">
        <f>IF(D6=สูตร!S1,'คำนวณBeam Comlum แรงดัด'!Q136,'คำนวณBeam Comlum แรงดัด'!P149)</f>
        <v>Pass</v>
      </c>
      <c r="K32" s="225"/>
      <c r="L32" s="225"/>
      <c r="M32" s="225"/>
      <c r="N32" s="232"/>
      <c r="P32" s="224"/>
      <c r="Q32" s="224"/>
      <c r="R32" s="224"/>
      <c r="S32" s="224"/>
      <c r="T32" s="224"/>
      <c r="U32" s="224"/>
      <c r="V32" s="224"/>
      <c r="W32" s="224"/>
    </row>
    <row r="33" spans="2:23">
      <c r="B33" s="233"/>
      <c r="C33" s="225"/>
      <c r="D33" s="435" t="str">
        <f>IF(D6=สูตร!S1,'คำนวณBeam Comlum แรงดัด'!M137,"")</f>
        <v/>
      </c>
      <c r="E33" s="435"/>
      <c r="F33" s="435"/>
      <c r="G33" s="435"/>
      <c r="H33" s="387" t="str">
        <f>IF(D6=สูตร!S1,'คำนวณBeam Comlum แรงดัด'!O137,"")</f>
        <v/>
      </c>
      <c r="I33" s="387" t="str">
        <f>IF(D6=สูตร!S1,'คำนวณBeam Comlum แรงดัด'!P137,"")</f>
        <v/>
      </c>
      <c r="J33" s="387" t="str">
        <f>IF(D6=สูตร!S1,'คำนวณBeam Comlum แรงดัด'!Q137,"")</f>
        <v/>
      </c>
      <c r="K33" s="225"/>
      <c r="L33" s="225"/>
      <c r="M33" s="225"/>
      <c r="N33" s="232"/>
      <c r="P33" s="224"/>
      <c r="Q33" s="224"/>
      <c r="R33" s="224"/>
      <c r="S33" s="224"/>
      <c r="T33" s="224"/>
      <c r="U33" s="224"/>
      <c r="V33" s="224"/>
      <c r="W33" s="224"/>
    </row>
    <row r="34" spans="2:23">
      <c r="B34" s="233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32"/>
      <c r="P34" s="224"/>
      <c r="Q34" s="224"/>
      <c r="R34" s="224"/>
      <c r="S34" s="224"/>
      <c r="T34" s="224"/>
      <c r="U34" s="224"/>
      <c r="V34" s="224"/>
      <c r="W34" s="224"/>
    </row>
    <row r="35" spans="2:23" ht="20.399999999999999" customHeight="1">
      <c r="B35" s="233"/>
      <c r="C35" s="435" t="s">
        <v>608</v>
      </c>
      <c r="D35" s="435"/>
      <c r="E35" s="225"/>
      <c r="F35" s="225"/>
      <c r="G35" s="225"/>
      <c r="H35" s="225"/>
      <c r="I35" s="225"/>
      <c r="J35" s="225"/>
      <c r="K35" s="225"/>
      <c r="L35" s="225"/>
      <c r="M35" s="225"/>
      <c r="N35" s="232"/>
      <c r="P35" s="224"/>
      <c r="Q35" s="224"/>
      <c r="R35" s="224"/>
      <c r="S35" s="224"/>
      <c r="T35" s="224"/>
      <c r="U35" s="224"/>
      <c r="V35" s="224"/>
      <c r="W35" s="224"/>
    </row>
    <row r="36" spans="2:23">
      <c r="B36" s="233"/>
      <c r="C36" s="225"/>
      <c r="D36" s="225" t="s">
        <v>615</v>
      </c>
      <c r="E36" s="225" t="str">
        <f>IF(D6=สูตร!S1,'คำนวณBeam Comlum แรงดัด'!AG59,'คำนวณBeam Comlum แรงดัด'!AF121)</f>
        <v>Fvx</v>
      </c>
      <c r="F36" s="225"/>
      <c r="G36" s="300">
        <f>IF(D6=สูตร!S1,'คำนวณBeam Comlum แรงดัด'!AH59,'คำนวณBeam Comlum แรงดัด'!AG121)</f>
        <v>1000</v>
      </c>
      <c r="H36" s="225" t="str">
        <f>IF(D6=สูตร!S1,'คำนวณBeam Comlum แรงดัด'!AI59,'คำนวณBeam Comlum แรงดัด'!AH121)</f>
        <v>ksc</v>
      </c>
      <c r="I36" s="225"/>
      <c r="J36" s="225"/>
      <c r="K36" s="225"/>
      <c r="L36" s="225"/>
      <c r="M36" s="225"/>
      <c r="N36" s="232"/>
      <c r="P36" s="224"/>
      <c r="Q36" s="224"/>
      <c r="R36" s="224"/>
      <c r="S36" s="224"/>
      <c r="T36" s="224"/>
      <c r="U36" s="224"/>
      <c r="V36" s="224"/>
      <c r="W36" s="224"/>
    </row>
    <row r="37" spans="2:23">
      <c r="B37" s="233"/>
      <c r="C37" s="225"/>
      <c r="D37" s="225"/>
      <c r="E37" s="225" t="str">
        <f>IF(D6=สูตร!S1,'คำนวณBeam Comlum แรงดัด'!AG60,'คำนวณBeam Comlum แรงดัด'!AF122)</f>
        <v>Vax</v>
      </c>
      <c r="F37" s="225"/>
      <c r="G37" s="300">
        <f>IF(D6=สูตร!S1,'คำนวณBeam Comlum แรงดัด'!AH60,'คำนวณBeam Comlum แรงดัด'!AG122)</f>
        <v>3750</v>
      </c>
      <c r="H37" s="225" t="str">
        <f>IF(D6=สูตร!S1,'คำนวณBeam Comlum แรงดัด'!AI60,'คำนวณBeam Comlum แรงดัด'!AH122)</f>
        <v>kg</v>
      </c>
      <c r="I37" s="225" t="str">
        <f>IF(D6=สูตร!S1,'คำนวณBeam Comlum แรงดัด'!AJ60,'คำนวณBeam Comlum แรงดัด'!AI122)</f>
        <v>;&gt;=Vux</v>
      </c>
      <c r="J37" s="225" t="str">
        <f>IF(D6=สูตร!S1,'คำนวณBeam Comlum แรงดัด'!AK60,'คำนวณBeam Comlum แรงดัด'!AJ122)</f>
        <v>Pass</v>
      </c>
      <c r="K37" s="225"/>
      <c r="L37" s="225"/>
      <c r="M37" s="225"/>
      <c r="N37" s="232"/>
      <c r="P37" s="224"/>
      <c r="Q37" s="224"/>
      <c r="R37" s="224"/>
      <c r="S37" s="224"/>
      <c r="T37" s="224"/>
      <c r="U37" s="224"/>
      <c r="V37" s="224"/>
      <c r="W37" s="224"/>
    </row>
    <row r="38" spans="2:23">
      <c r="B38" s="233"/>
      <c r="C38" s="225"/>
      <c r="D38" s="225"/>
      <c r="E38" s="225"/>
      <c r="F38" s="225"/>
      <c r="G38" s="300"/>
      <c r="H38" s="225"/>
      <c r="I38" s="225"/>
      <c r="J38" s="225"/>
      <c r="K38" s="225"/>
      <c r="L38" s="225"/>
      <c r="M38" s="225"/>
      <c r="N38" s="232"/>
      <c r="P38" s="224"/>
      <c r="Q38" s="224"/>
      <c r="R38" s="224"/>
      <c r="S38" s="224"/>
      <c r="T38" s="224"/>
      <c r="U38" s="224"/>
      <c r="V38" s="224"/>
      <c r="W38" s="224"/>
    </row>
    <row r="39" spans="2:23">
      <c r="B39" s="233"/>
      <c r="C39" s="225" t="s">
        <v>39</v>
      </c>
      <c r="D39" s="225" t="s">
        <v>616</v>
      </c>
      <c r="E39" s="225" t="str">
        <f>IF(D6=สูตร!S1,'คำนวณBeam Comlum แรงดัด'!I59,'คำนวณBeam Comlum แรงดัด'!H121)</f>
        <v>Fvy</v>
      </c>
      <c r="F39" s="225"/>
      <c r="G39" s="300">
        <f>IF(D6=สูตร!S1,'คำนวณBeam Comlum แรงดัด'!J59,'คำนวณBeam Comlum แรงดัด'!I121)</f>
        <v>1000</v>
      </c>
      <c r="H39" s="225" t="str">
        <f>IF(D6=สูตร!S1,'คำนวณBeam Comlum แรงดัด'!K59,'คำนวณBeam Comlum แรงดัด'!J121)</f>
        <v>ksc</v>
      </c>
      <c r="I39" s="225"/>
      <c r="J39" s="225"/>
      <c r="K39" s="225"/>
      <c r="L39" s="225"/>
      <c r="M39" s="225"/>
      <c r="N39" s="232"/>
      <c r="P39" s="224"/>
      <c r="Q39" s="224"/>
      <c r="R39" s="224"/>
      <c r="S39" s="224"/>
      <c r="T39" s="224"/>
      <c r="U39" s="224"/>
      <c r="V39" s="224"/>
      <c r="W39" s="224"/>
    </row>
    <row r="40" spans="2:23">
      <c r="B40" s="233"/>
      <c r="C40" s="225"/>
      <c r="D40" s="225"/>
      <c r="E40" s="225" t="str">
        <f>IF(D6=สูตร!S1,'คำนวณBeam Comlum แรงดัด'!I60,'คำนวณBeam Comlum แรงดัด'!H122)</f>
        <v>Vay</v>
      </c>
      <c r="F40" s="225"/>
      <c r="G40" s="300">
        <f>IF(D6=สูตร!S1,'คำนวณBeam Comlum แรงดัด'!J60,'คำนวณBeam Comlum แรงดัด'!I122)</f>
        <v>3750</v>
      </c>
      <c r="H40" s="225" t="str">
        <f>IF(D6=สูตร!S1,'คำนวณBeam Comlum แรงดัด'!K60,'คำนวณBeam Comlum แรงดัด'!J122)</f>
        <v>kg</v>
      </c>
      <c r="I40" s="225" t="str">
        <f>IF(D6=สูตร!S1,'คำนวณBeam Comlum แรงดัด'!L60,'คำนวณBeam Comlum แรงดัด'!K122)</f>
        <v>;&gt;=Vuy</v>
      </c>
      <c r="J40" s="225" t="str">
        <f>IF(D6=สูตร!S1,'คำนวณBeam Comlum แรงดัด'!M60,'คำนวณBeam Comlum แรงดัด'!L122)</f>
        <v>Pass</v>
      </c>
      <c r="K40" s="225"/>
      <c r="L40" s="225"/>
      <c r="M40" s="225"/>
      <c r="N40" s="232"/>
      <c r="P40" s="224"/>
      <c r="Q40" s="224"/>
      <c r="R40" s="224"/>
      <c r="S40" s="224"/>
      <c r="T40" s="224"/>
      <c r="U40" s="224"/>
      <c r="V40" s="224"/>
      <c r="W40" s="224"/>
    </row>
    <row r="41" spans="2:23">
      <c r="B41" s="338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6"/>
      <c r="P41" s="224"/>
      <c r="Q41" s="224"/>
      <c r="R41" s="224"/>
      <c r="S41" s="224"/>
      <c r="T41" s="224"/>
      <c r="U41" s="224"/>
      <c r="V41" s="224"/>
      <c r="W41" s="224"/>
    </row>
    <row r="42" spans="2:23">
      <c r="B42" s="384" t="s">
        <v>520</v>
      </c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5"/>
      <c r="P42" s="224"/>
      <c r="Q42" s="224"/>
      <c r="R42" s="224"/>
      <c r="S42" s="224"/>
      <c r="T42" s="224"/>
      <c r="U42" s="224"/>
      <c r="V42" s="224"/>
      <c r="W42" s="224"/>
    </row>
    <row r="43" spans="2:23" ht="31.2" customHeight="1">
      <c r="B43" s="523" t="s">
        <v>518</v>
      </c>
      <c r="C43" s="524"/>
      <c r="D43" s="524" t="str">
        <f>D6</f>
        <v>AISC/ASD</v>
      </c>
      <c r="E43" s="524"/>
      <c r="F43" s="524"/>
      <c r="G43" s="318"/>
      <c r="H43" s="318"/>
      <c r="I43" s="318"/>
      <c r="J43" s="318"/>
      <c r="K43" s="318"/>
      <c r="L43" s="343"/>
      <c r="M43" s="343"/>
      <c r="N43" s="344"/>
      <c r="P43" s="224"/>
      <c r="Q43" s="224"/>
      <c r="R43" s="224"/>
      <c r="S43" s="224"/>
      <c r="T43" s="224"/>
      <c r="U43" s="224"/>
      <c r="V43" s="224"/>
      <c r="W43" s="224"/>
    </row>
    <row r="44" spans="2:23" ht="24.6" thickBot="1">
      <c r="B44" s="502" t="str">
        <f>IF(AND('Beam Colum'!J20='คำนวณ truss'!C3,'Beam Colum'!J22='คำนวณ truss'!C3,'Beam Colum'!J26='คำนวณ truss'!C3,'Beam Colum'!J29='คำนวณ truss'!C3,'Beam Colum'!J32='คำนวณ truss'!C3,'Beam Colum'!J33&lt;&gt;'คำนวณ truss'!C4,'Beam Colum'!J37='คำนวณ truss'!C3,'Beam Colum'!J40='คำนวณ truss'!C3),"สามารถเลือกใช้เหล็ก","ไม่สามารถเลือกใช้เหล็ก")</f>
        <v>สามารถเลือกใช้เหล็ก</v>
      </c>
      <c r="C44" s="503"/>
      <c r="D44" s="503" t="str">
        <f>C17</f>
        <v>Chanel Steel75x6.92</v>
      </c>
      <c r="E44" s="503"/>
      <c r="F44" s="503"/>
      <c r="G44" s="295" t="s">
        <v>622</v>
      </c>
      <c r="H44" s="295"/>
      <c r="I44" s="295"/>
      <c r="J44" s="295"/>
      <c r="K44" s="295"/>
      <c r="L44" s="360"/>
      <c r="M44" s="360"/>
      <c r="N44" s="361"/>
      <c r="P44" s="224"/>
      <c r="Q44" s="224"/>
      <c r="R44" s="224"/>
      <c r="S44" s="224"/>
      <c r="T44" s="224"/>
      <c r="U44" s="224"/>
      <c r="V44" s="224"/>
      <c r="W44" s="224"/>
    </row>
    <row r="45" spans="2:23" s="224" customFormat="1">
      <c r="B45" s="224" t="s">
        <v>39</v>
      </c>
    </row>
    <row r="46" spans="2:23" s="224" customFormat="1"/>
    <row r="47" spans="2:23" s="224" customFormat="1"/>
    <row r="48" spans="2:23" s="224" customFormat="1"/>
    <row r="49" s="224" customFormat="1"/>
    <row r="50" s="224" customFormat="1"/>
    <row r="51" s="224" customFormat="1"/>
    <row r="52" s="224" customFormat="1"/>
    <row r="53" s="224" customFormat="1"/>
    <row r="54" s="224" customFormat="1"/>
    <row r="55" s="224" customFormat="1"/>
    <row r="56" s="224" customFormat="1"/>
    <row r="57" s="224" customFormat="1"/>
    <row r="58" s="224" customFormat="1"/>
    <row r="59" s="224" customFormat="1"/>
    <row r="60" s="224" customFormat="1"/>
    <row r="61" s="224" customFormat="1"/>
    <row r="62" s="224" customFormat="1"/>
    <row r="63" s="224" customFormat="1"/>
    <row r="64" s="224" customFormat="1"/>
    <row r="65" s="224" customFormat="1"/>
    <row r="66" s="224" customFormat="1"/>
    <row r="67" s="224" customFormat="1"/>
    <row r="68" s="224" customFormat="1"/>
    <row r="69" s="224" customFormat="1"/>
    <row r="70" s="224" customFormat="1"/>
    <row r="71" s="224" customFormat="1"/>
    <row r="72" s="224" customFormat="1"/>
    <row r="73" s="224" customFormat="1"/>
    <row r="74" s="224" customFormat="1"/>
    <row r="75" s="224" customFormat="1"/>
    <row r="76" s="224" customFormat="1"/>
    <row r="77" s="224" customFormat="1"/>
    <row r="78" s="224" customFormat="1"/>
    <row r="79" s="224" customFormat="1"/>
    <row r="80" s="224" customFormat="1"/>
    <row r="81" s="224" customFormat="1"/>
    <row r="82" s="224" customFormat="1"/>
    <row r="83" s="224" customFormat="1"/>
    <row r="84" s="224" customFormat="1"/>
    <row r="85" s="224" customFormat="1"/>
    <row r="86" s="224" customFormat="1"/>
    <row r="87" s="224" customFormat="1"/>
    <row r="88" s="224" customFormat="1"/>
    <row r="89" s="224" customFormat="1"/>
    <row r="90" s="224" customFormat="1"/>
    <row r="91" s="224" customFormat="1"/>
    <row r="92" s="224" customFormat="1"/>
    <row r="93" s="224" customFormat="1"/>
    <row r="94" s="224" customFormat="1"/>
    <row r="95" s="224" customFormat="1"/>
    <row r="96" s="224" customFormat="1"/>
    <row r="97" s="224" customFormat="1"/>
    <row r="98" s="224" customFormat="1"/>
    <row r="99" s="224" customFormat="1"/>
    <row r="100" s="224" customFormat="1"/>
    <row r="101" s="224" customFormat="1"/>
    <row r="102" s="224" customFormat="1"/>
    <row r="103" s="224" customFormat="1"/>
    <row r="104" s="224" customFormat="1"/>
    <row r="105" s="224" customFormat="1"/>
    <row r="106" s="224" customFormat="1"/>
    <row r="107" s="224" customFormat="1"/>
    <row r="108" s="224" customFormat="1"/>
    <row r="109" s="224" customFormat="1"/>
    <row r="110" s="224" customFormat="1"/>
    <row r="111" s="224" customFormat="1"/>
    <row r="112" s="224" customFormat="1"/>
    <row r="113" s="224" customFormat="1"/>
    <row r="114" s="224" customFormat="1"/>
    <row r="115" s="224" customFormat="1"/>
    <row r="116" s="224" customFormat="1"/>
    <row r="117" s="224" customFormat="1"/>
    <row r="118" s="224" customFormat="1"/>
    <row r="119" s="224" customFormat="1"/>
    <row r="120" s="224" customFormat="1"/>
    <row r="121" s="224" customFormat="1"/>
    <row r="122" s="224" customFormat="1"/>
    <row r="123" s="224" customFormat="1"/>
    <row r="124" s="224" customFormat="1"/>
    <row r="125" s="224" customFormat="1"/>
    <row r="126" s="224" customFormat="1"/>
    <row r="127" s="224" customFormat="1"/>
    <row r="128" s="224" customFormat="1"/>
    <row r="129" s="224" customFormat="1"/>
    <row r="130" s="224" customFormat="1"/>
    <row r="131" s="224" customFormat="1"/>
    <row r="132" s="224" customFormat="1"/>
    <row r="133" s="224" customFormat="1"/>
    <row r="134" s="224" customFormat="1"/>
    <row r="135" s="224" customFormat="1"/>
    <row r="136" s="224" customFormat="1"/>
    <row r="137" s="224" customFormat="1"/>
    <row r="138" s="224" customFormat="1"/>
    <row r="139" s="224" customFormat="1"/>
    <row r="140" s="224" customFormat="1"/>
    <row r="141" s="224" customFormat="1"/>
    <row r="142" s="224" customFormat="1"/>
    <row r="143" s="224" customFormat="1"/>
    <row r="144" s="224" customFormat="1"/>
    <row r="145" s="224" customFormat="1"/>
    <row r="146" s="224" customFormat="1"/>
    <row r="147" s="224" customFormat="1"/>
    <row r="148" s="224" customFormat="1"/>
    <row r="149" s="224" customFormat="1"/>
    <row r="150" s="224" customFormat="1"/>
    <row r="151" s="224" customFormat="1"/>
    <row r="152" s="224" customFormat="1"/>
    <row r="153" s="224" customFormat="1"/>
    <row r="154" s="224" customFormat="1"/>
    <row r="155" s="224" customFormat="1"/>
    <row r="156" s="224" customFormat="1"/>
    <row r="157" s="224" customFormat="1"/>
    <row r="158" s="224" customFormat="1"/>
    <row r="159" s="224" customFormat="1"/>
    <row r="160" s="224" customFormat="1"/>
    <row r="161" s="224" customFormat="1"/>
    <row r="162" s="224" customFormat="1"/>
    <row r="163" s="224" customFormat="1"/>
    <row r="164" s="224" customFormat="1"/>
    <row r="165" s="224" customFormat="1"/>
    <row r="166" s="224" customFormat="1"/>
    <row r="167" s="224" customFormat="1"/>
    <row r="168" s="224" customFormat="1"/>
    <row r="169" s="224" customFormat="1"/>
    <row r="170" s="224" customFormat="1"/>
    <row r="171" s="224" customFormat="1"/>
    <row r="172" s="224" customFormat="1"/>
    <row r="173" s="224" customFormat="1"/>
    <row r="174" s="224" customFormat="1"/>
    <row r="175" s="224" customFormat="1"/>
    <row r="176" s="224" customFormat="1"/>
    <row r="177" s="224" customFormat="1"/>
    <row r="178" s="224" customFormat="1"/>
    <row r="179" s="224" customFormat="1"/>
    <row r="180" s="224" customFormat="1"/>
    <row r="181" s="224" customFormat="1"/>
    <row r="182" s="224" customFormat="1"/>
    <row r="183" s="224" customFormat="1"/>
    <row r="184" s="224" customFormat="1"/>
    <row r="185" s="224" customFormat="1"/>
    <row r="186" s="224" customFormat="1"/>
    <row r="187" s="224" customFormat="1"/>
    <row r="188" s="224" customFormat="1"/>
    <row r="189" s="224" customFormat="1"/>
    <row r="190" s="224" customFormat="1"/>
    <row r="191" s="224" customFormat="1"/>
    <row r="192" s="224" customFormat="1"/>
    <row r="193" s="224" customFormat="1"/>
    <row r="194" s="224" customFormat="1"/>
    <row r="195" s="224" customFormat="1"/>
    <row r="196" s="224" customFormat="1"/>
    <row r="197" s="224" customFormat="1"/>
    <row r="198" s="224" customFormat="1"/>
    <row r="199" s="224" customFormat="1"/>
    <row r="200" s="224" customFormat="1"/>
    <row r="201" s="224" customFormat="1"/>
    <row r="202" s="224" customFormat="1"/>
    <row r="203" s="224" customFormat="1"/>
    <row r="204" s="224" customFormat="1"/>
    <row r="205" s="224" customFormat="1"/>
    <row r="206" s="224" customFormat="1"/>
    <row r="207" s="224" customFormat="1"/>
    <row r="208" s="224" customFormat="1"/>
    <row r="209" s="224" customFormat="1"/>
    <row r="210" s="224" customFormat="1"/>
    <row r="211" s="224" customFormat="1"/>
    <row r="212" s="224" customFormat="1"/>
    <row r="213" s="224" customFormat="1"/>
    <row r="214" s="224" customFormat="1"/>
    <row r="215" s="224" customFormat="1"/>
    <row r="216" s="224" customFormat="1"/>
    <row r="217" s="224" customFormat="1"/>
    <row r="218" s="224" customFormat="1"/>
    <row r="219" s="224" customFormat="1"/>
    <row r="220" s="224" customFormat="1"/>
    <row r="221" s="224" customFormat="1"/>
    <row r="222" s="224" customFormat="1"/>
    <row r="223" s="224" customFormat="1"/>
    <row r="224" s="224" customFormat="1"/>
    <row r="225" s="224" customFormat="1"/>
    <row r="226" s="224" customFormat="1"/>
    <row r="227" s="224" customFormat="1"/>
    <row r="228" s="224" customFormat="1"/>
    <row r="229" s="224" customFormat="1"/>
    <row r="230" s="224" customFormat="1"/>
    <row r="231" s="224" customFormat="1"/>
    <row r="232" s="224" customFormat="1"/>
    <row r="233" s="224" customFormat="1"/>
    <row r="234" s="224" customFormat="1"/>
    <row r="235" s="224" customFormat="1"/>
    <row r="236" s="224" customFormat="1"/>
    <row r="237" s="224" customFormat="1"/>
    <row r="238" s="224" customFormat="1"/>
    <row r="239" s="224" customFormat="1"/>
    <row r="240" s="224" customFormat="1"/>
    <row r="241" s="224" customFormat="1"/>
    <row r="242" s="224" customFormat="1"/>
    <row r="243" s="224" customFormat="1"/>
    <row r="244" s="224" customFormat="1"/>
    <row r="245" s="224" customFormat="1"/>
    <row r="246" s="224" customFormat="1"/>
    <row r="247" s="224" customFormat="1"/>
    <row r="248" s="224" customFormat="1"/>
    <row r="249" s="224" customFormat="1"/>
    <row r="250" s="224" customFormat="1"/>
    <row r="251" s="224" customFormat="1"/>
    <row r="252" s="224" customFormat="1"/>
    <row r="253" s="224" customFormat="1"/>
    <row r="254" s="224" customFormat="1"/>
    <row r="255" s="224" customFormat="1"/>
    <row r="256" s="224" customFormat="1"/>
    <row r="257" s="224" customFormat="1"/>
    <row r="258" s="224" customFormat="1"/>
    <row r="259" s="224" customFormat="1"/>
    <row r="260" s="224" customFormat="1"/>
    <row r="261" s="224" customFormat="1"/>
    <row r="262" s="224" customFormat="1"/>
    <row r="263" s="224" customFormat="1"/>
    <row r="264" s="224" customFormat="1"/>
    <row r="265" s="224" customFormat="1"/>
    <row r="266" s="224" customFormat="1"/>
    <row r="267" s="224" customFormat="1"/>
    <row r="268" s="224" customFormat="1"/>
    <row r="269" s="224" customFormat="1"/>
    <row r="270" s="224" customFormat="1"/>
    <row r="271" s="224" customFormat="1"/>
    <row r="272" s="224" customFormat="1"/>
    <row r="273" s="224" customFormat="1"/>
    <row r="274" s="224" customFormat="1"/>
    <row r="275" s="224" customFormat="1"/>
    <row r="276" s="224" customFormat="1"/>
    <row r="277" s="224" customFormat="1"/>
    <row r="278" s="224" customFormat="1"/>
    <row r="279" s="224" customFormat="1"/>
    <row r="280" s="224" customFormat="1"/>
    <row r="281" s="224" customFormat="1"/>
    <row r="282" s="224" customFormat="1"/>
    <row r="283" s="224" customFormat="1"/>
    <row r="284" s="224" customFormat="1"/>
    <row r="285" s="224" customFormat="1"/>
    <row r="286" s="224" customFormat="1"/>
    <row r="287" s="224" customFormat="1"/>
    <row r="288" s="224" customFormat="1"/>
    <row r="289" s="224" customFormat="1"/>
    <row r="290" s="224" customFormat="1"/>
    <row r="291" s="224" customFormat="1"/>
    <row r="292" s="224" customFormat="1"/>
    <row r="293" s="224" customFormat="1"/>
    <row r="294" s="224" customFormat="1"/>
    <row r="295" s="224" customFormat="1"/>
    <row r="296" s="224" customFormat="1"/>
    <row r="297" s="224" customFormat="1"/>
    <row r="298" s="224" customFormat="1"/>
    <row r="299" s="224" customFormat="1"/>
    <row r="300" s="224" customFormat="1"/>
    <row r="301" s="224" customFormat="1"/>
    <row r="302" s="224" customFormat="1"/>
    <row r="303" s="224" customFormat="1"/>
    <row r="304" s="224" customFormat="1"/>
    <row r="305" s="224" customFormat="1"/>
    <row r="306" s="224" customFormat="1"/>
    <row r="307" s="224" customFormat="1"/>
    <row r="308" s="224" customFormat="1"/>
    <row r="309" s="224" customFormat="1"/>
    <row r="310" s="224" customFormat="1"/>
    <row r="311" s="224" customFormat="1"/>
    <row r="312" s="224" customFormat="1"/>
    <row r="313" s="224" customFormat="1"/>
    <row r="314" s="224" customFormat="1"/>
    <row r="315" s="224" customFormat="1"/>
    <row r="316" s="224" customFormat="1"/>
    <row r="317" s="224" customFormat="1"/>
    <row r="318" s="224" customFormat="1"/>
    <row r="319" s="224" customFormat="1"/>
    <row r="320" s="224" customFormat="1"/>
    <row r="321" s="224" customFormat="1"/>
    <row r="322" s="224" customFormat="1"/>
    <row r="323" s="224" customFormat="1"/>
    <row r="324" s="224" customFormat="1"/>
    <row r="325" s="224" customFormat="1"/>
    <row r="326" s="224" customFormat="1"/>
    <row r="327" s="224" customFormat="1"/>
    <row r="328" s="224" customFormat="1"/>
    <row r="329" s="224" customFormat="1"/>
    <row r="330" s="224" customFormat="1"/>
    <row r="331" s="224" customFormat="1"/>
    <row r="332" s="224" customFormat="1"/>
    <row r="333" s="224" customFormat="1"/>
    <row r="334" s="224" customFormat="1"/>
    <row r="335" s="224" customFormat="1"/>
    <row r="336" s="224" customFormat="1"/>
    <row r="337" s="224" customFormat="1"/>
    <row r="338" s="224" customFormat="1"/>
    <row r="339" s="224" customFormat="1"/>
    <row r="340" s="224" customFormat="1"/>
    <row r="341" s="224" customFormat="1"/>
    <row r="342" s="224" customFormat="1"/>
    <row r="343" s="224" customFormat="1"/>
    <row r="344" s="224" customFormat="1"/>
    <row r="345" s="224" customFormat="1"/>
    <row r="346" s="224" customFormat="1"/>
    <row r="347" s="224" customFormat="1"/>
    <row r="348" s="224" customFormat="1"/>
    <row r="349" s="224" customFormat="1"/>
    <row r="350" s="224" customFormat="1"/>
    <row r="351" s="224" customFormat="1"/>
    <row r="352" s="224" customFormat="1"/>
    <row r="353" s="224" customFormat="1"/>
    <row r="354" s="224" customFormat="1"/>
    <row r="355" s="224" customFormat="1"/>
    <row r="356" s="224" customFormat="1"/>
    <row r="357" s="224" customFormat="1"/>
    <row r="358" s="224" customFormat="1"/>
    <row r="359" s="224" customFormat="1"/>
    <row r="360" s="224" customFormat="1"/>
    <row r="361" s="224" customFormat="1"/>
    <row r="362" s="224" customFormat="1"/>
    <row r="363" s="224" customFormat="1"/>
    <row r="364" s="224" customFormat="1"/>
    <row r="365" s="224" customFormat="1"/>
    <row r="366" s="224" customFormat="1"/>
    <row r="367" s="224" customFormat="1"/>
    <row r="368" s="224" customFormat="1"/>
    <row r="369" s="224" customFormat="1"/>
    <row r="370" s="224" customFormat="1"/>
    <row r="371" s="224" customFormat="1"/>
    <row r="372" s="224" customFormat="1"/>
    <row r="373" s="224" customFormat="1"/>
    <row r="374" s="224" customFormat="1"/>
    <row r="375" s="224" customFormat="1"/>
    <row r="376" s="224" customFormat="1"/>
    <row r="377" s="224" customFormat="1"/>
    <row r="378" s="224" customFormat="1"/>
    <row r="379" s="224" customFormat="1"/>
    <row r="380" s="224" customFormat="1"/>
    <row r="381" s="224" customFormat="1"/>
    <row r="382" s="224" customFormat="1"/>
    <row r="383" s="224" customFormat="1"/>
    <row r="384" s="224" customFormat="1"/>
    <row r="385" s="224" customFormat="1"/>
    <row r="386" s="224" customFormat="1"/>
    <row r="387" s="224" customFormat="1"/>
    <row r="388" s="224" customFormat="1"/>
    <row r="389" s="224" customFormat="1"/>
    <row r="390" s="224" customFormat="1"/>
    <row r="391" s="224" customFormat="1"/>
    <row r="392" s="224" customFormat="1"/>
    <row r="393" s="224" customFormat="1"/>
    <row r="394" s="224" customFormat="1"/>
    <row r="395" s="224" customFormat="1"/>
    <row r="396" s="224" customFormat="1"/>
    <row r="397" s="224" customFormat="1"/>
    <row r="398" s="224" customFormat="1"/>
    <row r="399" s="224" customFormat="1"/>
    <row r="400" s="224" customFormat="1"/>
    <row r="401" s="224" customFormat="1"/>
    <row r="402" s="224" customFormat="1"/>
    <row r="403" s="224" customFormat="1"/>
    <row r="404" s="224" customFormat="1"/>
    <row r="405" s="224" customFormat="1"/>
    <row r="406" s="224" customFormat="1"/>
    <row r="407" s="224" customFormat="1"/>
    <row r="408" s="224" customFormat="1"/>
    <row r="409" s="224" customFormat="1"/>
    <row r="410" s="224" customFormat="1"/>
    <row r="411" s="224" customFormat="1"/>
    <row r="412" s="224" customFormat="1"/>
    <row r="413" s="224" customFormat="1"/>
    <row r="414" s="224" customFormat="1"/>
    <row r="415" s="224" customFormat="1"/>
    <row r="416" s="224" customFormat="1"/>
    <row r="417" s="224" customFormat="1"/>
    <row r="418" s="224" customFormat="1"/>
    <row r="419" s="224" customFormat="1"/>
    <row r="420" s="224" customFormat="1"/>
    <row r="421" s="224" customFormat="1"/>
    <row r="422" s="224" customFormat="1"/>
    <row r="423" s="224" customFormat="1"/>
    <row r="424" s="224" customFormat="1"/>
    <row r="425" s="224" customFormat="1"/>
    <row r="426" s="224" customFormat="1"/>
    <row r="427" s="224" customFormat="1"/>
    <row r="428" s="224" customFormat="1"/>
    <row r="429" s="224" customFormat="1"/>
    <row r="430" s="224" customFormat="1"/>
    <row r="431" s="224" customFormat="1"/>
    <row r="432" s="224" customFormat="1"/>
    <row r="433" s="224" customFormat="1"/>
    <row r="434" s="224" customFormat="1"/>
    <row r="435" s="224" customFormat="1"/>
    <row r="436" s="224" customFormat="1"/>
    <row r="437" s="224" customFormat="1"/>
    <row r="438" s="224" customFormat="1"/>
    <row r="439" s="224" customFormat="1"/>
    <row r="440" s="224" customFormat="1"/>
    <row r="441" s="224" customFormat="1"/>
    <row r="442" s="224" customFormat="1"/>
    <row r="443" s="224" customFormat="1"/>
    <row r="444" s="224" customFormat="1"/>
    <row r="445" s="224" customFormat="1"/>
    <row r="446" s="224" customFormat="1"/>
    <row r="447" s="224" customFormat="1"/>
    <row r="448" s="224" customFormat="1"/>
    <row r="449" s="224" customFormat="1"/>
    <row r="450" s="224" customFormat="1"/>
    <row r="451" s="224" customFormat="1"/>
    <row r="452" s="224" customFormat="1"/>
    <row r="453" s="224" customFormat="1"/>
    <row r="454" s="224" customFormat="1"/>
    <row r="455" s="224" customFormat="1"/>
    <row r="456" s="224" customFormat="1"/>
    <row r="457" s="224" customFormat="1"/>
    <row r="458" s="224" customFormat="1"/>
    <row r="459" s="224" customFormat="1"/>
    <row r="460" s="224" customFormat="1"/>
    <row r="461" s="224" customFormat="1"/>
    <row r="462" s="224" customFormat="1"/>
    <row r="463" s="224" customFormat="1"/>
    <row r="464" s="224" customFormat="1"/>
    <row r="465" s="224" customFormat="1"/>
    <row r="466" s="224" customFormat="1"/>
    <row r="467" s="224" customFormat="1"/>
    <row r="468" s="224" customFormat="1"/>
    <row r="469" s="224" customFormat="1"/>
    <row r="470" s="224" customFormat="1"/>
    <row r="471" s="224" customFormat="1"/>
    <row r="472" s="224" customFormat="1"/>
    <row r="473" s="224" customFormat="1"/>
    <row r="474" s="224" customFormat="1"/>
    <row r="475" s="224" customFormat="1"/>
    <row r="476" s="224" customFormat="1"/>
    <row r="477" s="224" customFormat="1"/>
    <row r="478" s="224" customFormat="1"/>
    <row r="479" s="224" customFormat="1"/>
    <row r="480" s="224" customFormat="1"/>
    <row r="481" s="224" customFormat="1"/>
    <row r="482" s="224" customFormat="1"/>
    <row r="483" s="224" customFormat="1"/>
    <row r="484" s="224" customFormat="1"/>
    <row r="485" s="224" customFormat="1"/>
    <row r="486" s="224" customFormat="1"/>
    <row r="487" s="224" customFormat="1"/>
    <row r="488" s="224" customFormat="1"/>
    <row r="489" s="224" customFormat="1"/>
    <row r="490" s="224" customFormat="1"/>
    <row r="491" s="224" customFormat="1"/>
    <row r="492" s="224" customFormat="1"/>
    <row r="493" s="224" customFormat="1"/>
    <row r="494" s="224" customFormat="1"/>
    <row r="495" s="224" customFormat="1"/>
    <row r="496" s="224" customFormat="1"/>
    <row r="497" s="224" customFormat="1"/>
    <row r="498" s="224" customFormat="1"/>
    <row r="499" s="224" customFormat="1"/>
    <row r="500" s="224" customFormat="1"/>
    <row r="501" s="224" customFormat="1"/>
    <row r="502" s="224" customFormat="1"/>
    <row r="503" s="224" customFormat="1"/>
    <row r="504" s="224" customFormat="1"/>
    <row r="505" s="224" customFormat="1"/>
    <row r="506" s="224" customFormat="1"/>
    <row r="507" s="224" customFormat="1"/>
    <row r="508" s="224" customFormat="1"/>
    <row r="509" s="224" customFormat="1"/>
    <row r="510" s="224" customFormat="1"/>
    <row r="511" s="224" customFormat="1"/>
    <row r="512" s="224" customFormat="1"/>
    <row r="513" s="224" customFormat="1"/>
    <row r="514" s="224" customFormat="1"/>
    <row r="515" s="224" customFormat="1"/>
    <row r="516" s="224" customFormat="1"/>
    <row r="517" s="224" customFormat="1"/>
    <row r="518" s="224" customFormat="1"/>
    <row r="519" s="224" customFormat="1"/>
    <row r="520" s="224" customFormat="1"/>
    <row r="521" s="224" customFormat="1"/>
    <row r="522" s="224" customFormat="1"/>
    <row r="523" s="224" customFormat="1"/>
    <row r="524" s="224" customFormat="1"/>
    <row r="525" s="224" customFormat="1"/>
    <row r="526" s="224" customFormat="1"/>
    <row r="527" s="224" customFormat="1"/>
    <row r="528" s="224" customFormat="1"/>
    <row r="529" s="224" customFormat="1"/>
    <row r="530" s="224" customFormat="1"/>
    <row r="531" s="224" customFormat="1"/>
    <row r="532" s="224" customFormat="1"/>
    <row r="533" s="224" customFormat="1"/>
    <row r="534" s="224" customFormat="1"/>
    <row r="535" s="224" customFormat="1"/>
    <row r="536" s="224" customFormat="1"/>
    <row r="537" s="224" customFormat="1"/>
    <row r="538" s="224" customFormat="1"/>
    <row r="539" s="224" customFormat="1"/>
    <row r="540" s="224" customFormat="1"/>
    <row r="541" s="224" customFormat="1"/>
    <row r="542" s="224" customFormat="1"/>
    <row r="543" s="224" customFormat="1"/>
    <row r="544" s="224" customFormat="1"/>
    <row r="545" s="224" customFormat="1"/>
    <row r="546" s="224" customFormat="1"/>
    <row r="547" s="224" customFormat="1"/>
    <row r="548" s="224" customFormat="1"/>
    <row r="549" s="224" customFormat="1"/>
    <row r="550" s="224" customFormat="1"/>
    <row r="551" s="224" customFormat="1"/>
    <row r="552" s="224" customFormat="1"/>
    <row r="553" s="224" customFormat="1"/>
    <row r="554" s="224" customFormat="1"/>
    <row r="555" s="224" customFormat="1"/>
    <row r="556" s="224" customFormat="1"/>
    <row r="557" s="224" customFormat="1"/>
    <row r="558" s="224" customFormat="1"/>
    <row r="559" s="224" customFormat="1"/>
    <row r="560" s="224" customFormat="1"/>
    <row r="561" s="224" customFormat="1"/>
    <row r="562" s="224" customFormat="1"/>
    <row r="563" s="224" customFormat="1"/>
    <row r="564" s="224" customFormat="1"/>
    <row r="565" s="224" customFormat="1"/>
    <row r="566" s="224" customFormat="1"/>
    <row r="567" s="224" customFormat="1"/>
    <row r="568" s="224" customFormat="1"/>
    <row r="569" s="224" customFormat="1"/>
    <row r="570" s="224" customFormat="1"/>
    <row r="571" s="224" customFormat="1"/>
    <row r="572" s="224" customFormat="1"/>
    <row r="573" s="224" customFormat="1"/>
    <row r="574" s="224" customFormat="1"/>
    <row r="575" s="224" customFormat="1"/>
    <row r="576" s="224" customFormat="1"/>
    <row r="577" s="224" customFormat="1"/>
    <row r="578" s="224" customFormat="1"/>
    <row r="579" s="224" customFormat="1"/>
    <row r="580" s="224" customFormat="1"/>
    <row r="581" s="224" customFormat="1"/>
    <row r="582" s="224" customFormat="1"/>
    <row r="583" s="224" customFormat="1"/>
    <row r="584" s="224" customFormat="1"/>
    <row r="585" s="224" customFormat="1"/>
    <row r="586" s="224" customFormat="1"/>
    <row r="587" s="224" customFormat="1"/>
    <row r="588" s="224" customFormat="1"/>
    <row r="589" s="224" customFormat="1"/>
    <row r="590" s="224" customFormat="1"/>
    <row r="591" s="224" customFormat="1"/>
    <row r="592" s="224" customFormat="1"/>
    <row r="593" s="224" customFormat="1"/>
    <row r="594" s="224" customFormat="1"/>
    <row r="595" s="224" customFormat="1"/>
    <row r="596" s="224" customFormat="1"/>
    <row r="597" s="224" customFormat="1"/>
    <row r="598" s="224" customFormat="1"/>
    <row r="599" s="224" customFormat="1"/>
    <row r="600" s="224" customFormat="1"/>
    <row r="601" s="224" customFormat="1"/>
    <row r="602" s="224" customFormat="1"/>
    <row r="603" s="224" customFormat="1"/>
    <row r="604" s="224" customFormat="1"/>
    <row r="605" s="224" customFormat="1"/>
    <row r="606" s="224" customFormat="1"/>
    <row r="607" s="224" customFormat="1"/>
    <row r="608" s="224" customFormat="1"/>
    <row r="609" s="224" customFormat="1"/>
    <row r="610" s="224" customFormat="1"/>
    <row r="611" s="224" customFormat="1"/>
    <row r="612" s="224" customFormat="1"/>
    <row r="613" s="224" customFormat="1"/>
    <row r="614" s="224" customFormat="1"/>
    <row r="615" s="224" customFormat="1"/>
    <row r="616" s="224" customFormat="1"/>
    <row r="617" s="224" customFormat="1"/>
    <row r="618" s="224" customFormat="1"/>
    <row r="619" s="224" customFormat="1"/>
    <row r="620" s="224" customFormat="1"/>
    <row r="621" s="224" customFormat="1"/>
    <row r="622" s="224" customFormat="1"/>
    <row r="623" s="224" customFormat="1"/>
    <row r="624" s="224" customFormat="1"/>
    <row r="625" s="224" customFormat="1"/>
    <row r="626" s="224" customFormat="1"/>
    <row r="627" s="224" customFormat="1"/>
    <row r="628" s="224" customFormat="1"/>
    <row r="629" s="224" customFormat="1"/>
    <row r="630" s="224" customFormat="1"/>
    <row r="631" s="224" customFormat="1"/>
    <row r="632" s="224" customFormat="1"/>
    <row r="633" s="224" customFormat="1"/>
    <row r="634" s="224" customFormat="1"/>
    <row r="635" s="224" customFormat="1"/>
    <row r="636" s="224" customFormat="1"/>
    <row r="637" s="224" customFormat="1"/>
    <row r="638" s="224" customFormat="1"/>
    <row r="639" s="224" customFormat="1"/>
    <row r="640" s="224" customFormat="1"/>
    <row r="641" s="224" customFormat="1"/>
    <row r="642" s="224" customFormat="1"/>
    <row r="643" s="224" customFormat="1"/>
    <row r="644" s="224" customFormat="1"/>
    <row r="645" s="224" customFormat="1"/>
    <row r="646" s="224" customFormat="1"/>
    <row r="647" s="224" customFormat="1"/>
    <row r="648" s="224" customFormat="1"/>
    <row r="649" s="224" customFormat="1"/>
    <row r="650" s="224" customFormat="1"/>
    <row r="651" s="224" customFormat="1"/>
    <row r="652" s="224" customFormat="1"/>
    <row r="653" s="224" customFormat="1"/>
    <row r="654" s="224" customFormat="1"/>
    <row r="655" s="224" customFormat="1"/>
    <row r="656" s="224" customFormat="1"/>
    <row r="657" s="224" customFormat="1"/>
    <row r="658" s="224" customFormat="1"/>
    <row r="659" s="224" customFormat="1"/>
    <row r="660" s="224" customFormat="1"/>
    <row r="661" s="224" customFormat="1"/>
    <row r="662" s="224" customFormat="1"/>
    <row r="663" s="224" customFormat="1"/>
    <row r="664" s="224" customFormat="1"/>
    <row r="665" s="224" customFormat="1"/>
    <row r="666" s="224" customFormat="1"/>
    <row r="667" s="224" customFormat="1"/>
    <row r="668" s="224" customFormat="1"/>
    <row r="669" s="224" customFormat="1"/>
    <row r="670" s="224" customFormat="1"/>
    <row r="671" s="224" customFormat="1"/>
    <row r="672" s="224" customFormat="1"/>
    <row r="673" s="224" customFormat="1"/>
    <row r="674" s="224" customFormat="1"/>
    <row r="675" s="224" customFormat="1"/>
    <row r="676" s="224" customFormat="1"/>
    <row r="677" s="224" customFormat="1"/>
    <row r="678" s="224" customFormat="1"/>
    <row r="679" s="224" customFormat="1"/>
    <row r="680" s="224" customFormat="1"/>
    <row r="681" s="224" customFormat="1"/>
    <row r="682" s="224" customFormat="1"/>
    <row r="683" s="224" customFormat="1"/>
    <row r="684" s="224" customFormat="1"/>
    <row r="685" s="224" customFormat="1"/>
    <row r="686" s="224" customFormat="1"/>
    <row r="687" s="224" customFormat="1"/>
    <row r="688" s="224" customFormat="1"/>
    <row r="689" s="224" customFormat="1"/>
    <row r="690" s="224" customFormat="1"/>
    <row r="691" s="224" customFormat="1"/>
    <row r="692" s="224" customFormat="1"/>
    <row r="693" s="224" customFormat="1"/>
    <row r="694" s="224" customFormat="1"/>
    <row r="695" s="224" customFormat="1"/>
    <row r="696" s="224" customFormat="1"/>
    <row r="697" s="224" customFormat="1"/>
    <row r="698" s="224" customFormat="1"/>
    <row r="699" s="224" customFormat="1"/>
    <row r="700" s="224" customFormat="1"/>
    <row r="701" s="224" customFormat="1"/>
    <row r="702" s="224" customFormat="1"/>
    <row r="703" s="224" customFormat="1"/>
    <row r="704" s="224" customFormat="1"/>
    <row r="705" s="224" customFormat="1"/>
    <row r="706" s="224" customFormat="1"/>
    <row r="707" s="224" customFormat="1"/>
    <row r="708" s="224" customFormat="1"/>
    <row r="709" s="224" customFormat="1"/>
    <row r="710" s="224" customFormat="1"/>
    <row r="711" s="224" customFormat="1"/>
    <row r="712" s="224" customFormat="1"/>
    <row r="713" s="224" customFormat="1"/>
    <row r="714" s="224" customFormat="1"/>
    <row r="715" s="224" customFormat="1"/>
    <row r="716" s="224" customFormat="1"/>
    <row r="717" s="224" customFormat="1"/>
    <row r="718" s="224" customFormat="1"/>
    <row r="719" s="224" customFormat="1"/>
    <row r="720" s="224" customFormat="1"/>
    <row r="721" s="224" customFormat="1"/>
    <row r="722" s="224" customFormat="1"/>
    <row r="723" s="224" customFormat="1"/>
    <row r="724" s="224" customFormat="1"/>
    <row r="725" s="224" customFormat="1"/>
    <row r="726" s="224" customFormat="1"/>
    <row r="727" s="224" customFormat="1"/>
    <row r="728" s="224" customFormat="1"/>
    <row r="729" s="224" customFormat="1"/>
    <row r="730" s="224" customFormat="1"/>
    <row r="731" s="224" customFormat="1"/>
    <row r="732" s="224" customFormat="1"/>
    <row r="733" s="224" customFormat="1"/>
    <row r="734" s="224" customFormat="1"/>
    <row r="735" s="224" customFormat="1"/>
    <row r="736" s="224" customFormat="1"/>
    <row r="737" s="224" customFormat="1"/>
    <row r="738" s="224" customFormat="1"/>
    <row r="739" s="224" customFormat="1"/>
    <row r="740" s="224" customFormat="1"/>
    <row r="741" s="224" customFormat="1"/>
    <row r="742" s="224" customFormat="1"/>
    <row r="743" s="224" customFormat="1"/>
    <row r="744" s="224" customFormat="1"/>
    <row r="745" s="224" customFormat="1"/>
    <row r="746" s="224" customFormat="1"/>
    <row r="747" s="224" customFormat="1"/>
    <row r="748" s="224" customFormat="1"/>
    <row r="749" s="224" customFormat="1"/>
    <row r="750" s="224" customFormat="1"/>
    <row r="751" s="224" customFormat="1"/>
    <row r="752" s="224" customFormat="1"/>
    <row r="753" s="224" customFormat="1"/>
    <row r="754" s="224" customFormat="1"/>
    <row r="755" s="224" customFormat="1"/>
    <row r="756" s="224" customFormat="1"/>
    <row r="757" s="224" customFormat="1"/>
    <row r="758" s="224" customFormat="1"/>
    <row r="759" s="224" customFormat="1"/>
    <row r="760" s="224" customFormat="1"/>
    <row r="761" s="224" customFormat="1"/>
    <row r="762" s="224" customFormat="1"/>
    <row r="763" s="224" customFormat="1"/>
    <row r="764" s="224" customFormat="1"/>
    <row r="765" s="224" customFormat="1"/>
    <row r="766" s="224" customFormat="1"/>
    <row r="767" s="224" customFormat="1"/>
    <row r="768" s="224" customFormat="1"/>
    <row r="769" s="224" customFormat="1"/>
    <row r="770" s="224" customFormat="1"/>
    <row r="771" s="224" customFormat="1"/>
    <row r="772" s="224" customFormat="1"/>
    <row r="773" s="224" customFormat="1"/>
    <row r="774" s="224" customFormat="1"/>
    <row r="775" s="224" customFormat="1"/>
    <row r="776" s="224" customFormat="1"/>
    <row r="777" s="224" customFormat="1"/>
    <row r="778" s="224" customFormat="1"/>
    <row r="779" s="224" customFormat="1"/>
    <row r="780" s="224" customFormat="1"/>
    <row r="781" s="224" customFormat="1"/>
    <row r="782" s="224" customFormat="1"/>
    <row r="783" s="224" customFormat="1"/>
    <row r="784" s="224" customFormat="1"/>
    <row r="785" s="224" customFormat="1"/>
    <row r="786" s="224" customFormat="1"/>
    <row r="787" s="224" customFormat="1"/>
    <row r="788" s="224" customFormat="1"/>
    <row r="789" s="224" customFormat="1"/>
    <row r="790" s="224" customFormat="1"/>
    <row r="791" s="224" customFormat="1"/>
    <row r="792" s="224" customFormat="1"/>
    <row r="793" s="224" customFormat="1"/>
    <row r="794" s="224" customFormat="1"/>
    <row r="795" s="224" customFormat="1"/>
    <row r="796" s="224" customFormat="1"/>
    <row r="797" s="224" customFormat="1"/>
    <row r="798" s="224" customFormat="1"/>
    <row r="799" s="224" customFormat="1"/>
    <row r="800" s="224" customFormat="1"/>
    <row r="801" s="224" customFormat="1"/>
    <row r="802" s="224" customFormat="1"/>
    <row r="803" s="224" customFormat="1"/>
    <row r="804" s="224" customFormat="1"/>
    <row r="805" s="224" customFormat="1"/>
    <row r="806" s="224" customFormat="1"/>
    <row r="807" s="224" customFormat="1"/>
    <row r="808" s="224" customFormat="1"/>
    <row r="809" s="224" customFormat="1"/>
    <row r="810" s="224" customFormat="1"/>
    <row r="811" s="224" customFormat="1"/>
    <row r="812" s="224" customFormat="1"/>
    <row r="813" s="224" customFormat="1"/>
    <row r="814" s="224" customFormat="1"/>
    <row r="815" s="224" customFormat="1"/>
    <row r="816" s="224" customFormat="1"/>
    <row r="817" s="224" customFormat="1"/>
    <row r="818" s="224" customFormat="1"/>
    <row r="819" s="224" customFormat="1"/>
    <row r="820" s="224" customFormat="1"/>
    <row r="821" s="224" customFormat="1"/>
    <row r="822" s="224" customFormat="1"/>
    <row r="823" s="224" customFormat="1"/>
    <row r="824" s="224" customFormat="1"/>
    <row r="825" s="224" customFormat="1"/>
    <row r="826" s="224" customFormat="1"/>
    <row r="827" s="224" customFormat="1"/>
    <row r="828" s="224" customFormat="1"/>
    <row r="829" s="224" customFormat="1"/>
    <row r="830" s="224" customFormat="1"/>
    <row r="831" s="224" customFormat="1"/>
    <row r="832" s="224" customFormat="1"/>
    <row r="833" s="224" customFormat="1"/>
    <row r="834" s="224" customFormat="1"/>
    <row r="835" s="224" customFormat="1"/>
    <row r="836" s="224" customFormat="1"/>
    <row r="837" s="224" customFormat="1"/>
    <row r="838" s="224" customFormat="1"/>
    <row r="839" s="224" customFormat="1"/>
    <row r="840" s="224" customFormat="1"/>
    <row r="841" s="224" customFormat="1"/>
    <row r="842" s="224" customFormat="1"/>
    <row r="843" s="224" customFormat="1"/>
    <row r="844" s="224" customFormat="1"/>
    <row r="845" s="224" customFormat="1"/>
    <row r="846" s="224" customFormat="1"/>
    <row r="847" s="224" customFormat="1"/>
    <row r="848" s="224" customFormat="1"/>
    <row r="849" s="224" customFormat="1"/>
    <row r="850" s="224" customFormat="1"/>
    <row r="851" s="224" customFormat="1"/>
    <row r="852" s="224" customFormat="1"/>
    <row r="853" s="224" customFormat="1"/>
    <row r="854" s="224" customFormat="1"/>
    <row r="855" s="224" customFormat="1"/>
    <row r="856" s="224" customFormat="1"/>
    <row r="857" s="224" customFormat="1"/>
    <row r="858" s="224" customFormat="1"/>
    <row r="859" s="224" customFormat="1"/>
    <row r="860" s="224" customFormat="1"/>
    <row r="861" s="224" customFormat="1"/>
    <row r="862" s="224" customFormat="1"/>
    <row r="863" s="224" customFormat="1"/>
    <row r="864" s="224" customFormat="1"/>
    <row r="865" s="224" customFormat="1"/>
    <row r="866" s="224" customFormat="1"/>
    <row r="867" s="224" customFormat="1"/>
    <row r="868" s="224" customFormat="1"/>
    <row r="869" s="224" customFormat="1"/>
    <row r="870" s="224" customFormat="1"/>
    <row r="871" s="224" customFormat="1"/>
    <row r="872" s="224" customFormat="1"/>
    <row r="873" s="224" customFormat="1"/>
    <row r="874" s="224" customFormat="1"/>
    <row r="875" s="224" customFormat="1"/>
    <row r="876" s="224" customFormat="1"/>
    <row r="877" s="224" customFormat="1"/>
    <row r="878" s="224" customFormat="1"/>
    <row r="879" s="224" customFormat="1"/>
    <row r="880" s="224" customFormat="1"/>
    <row r="881" s="224" customFormat="1"/>
    <row r="882" s="224" customFormat="1"/>
    <row r="883" s="224" customFormat="1"/>
    <row r="884" s="224" customFormat="1"/>
    <row r="885" s="224" customFormat="1"/>
    <row r="886" s="224" customFormat="1"/>
    <row r="887" s="224" customFormat="1"/>
    <row r="888" s="224" customFormat="1"/>
    <row r="889" s="224" customFormat="1"/>
    <row r="890" s="224" customFormat="1"/>
    <row r="891" s="224" customFormat="1"/>
    <row r="892" s="224" customFormat="1"/>
    <row r="893" s="224" customFormat="1"/>
    <row r="894" s="224" customFormat="1"/>
    <row r="895" s="224" customFormat="1"/>
    <row r="896" s="224" customFormat="1"/>
    <row r="897" s="224" customFormat="1"/>
    <row r="898" s="224" customFormat="1"/>
    <row r="899" s="224" customFormat="1"/>
    <row r="900" s="224" customFormat="1"/>
    <row r="901" s="224" customFormat="1"/>
    <row r="902" s="224" customFormat="1"/>
    <row r="903" s="224" customFormat="1"/>
    <row r="904" s="224" customFormat="1"/>
    <row r="905" s="224" customFormat="1"/>
    <row r="906" s="224" customFormat="1"/>
    <row r="907" s="224" customFormat="1"/>
    <row r="908" s="224" customFormat="1"/>
    <row r="909" s="224" customFormat="1"/>
    <row r="910" s="224" customFormat="1"/>
    <row r="911" s="224" customFormat="1"/>
    <row r="912" s="224" customFormat="1"/>
    <row r="913" s="224" customFormat="1"/>
    <row r="914" s="224" customFormat="1"/>
    <row r="915" s="224" customFormat="1"/>
    <row r="916" s="224" customFormat="1"/>
    <row r="917" s="224" customFormat="1"/>
    <row r="918" s="224" customFormat="1"/>
    <row r="919" s="224" customFormat="1"/>
    <row r="920" s="224" customFormat="1"/>
    <row r="921" s="224" customFormat="1"/>
    <row r="922" s="224" customFormat="1"/>
    <row r="923" s="224" customFormat="1"/>
    <row r="924" s="224" customFormat="1"/>
    <row r="925" s="224" customFormat="1"/>
    <row r="926" s="224" customFormat="1"/>
    <row r="927" s="224" customFormat="1"/>
    <row r="928" s="224" customFormat="1"/>
    <row r="929" s="224" customFormat="1"/>
    <row r="930" s="224" customFormat="1"/>
    <row r="931" s="224" customFormat="1"/>
    <row r="932" s="224" customFormat="1"/>
    <row r="933" s="224" customFormat="1"/>
    <row r="934" s="224" customFormat="1"/>
    <row r="935" s="224" customFormat="1"/>
    <row r="936" s="224" customFormat="1"/>
    <row r="937" s="224" customFormat="1"/>
    <row r="938" s="224" customFormat="1"/>
    <row r="939" s="224" customFormat="1"/>
    <row r="940" s="224" customFormat="1"/>
    <row r="941" s="224" customFormat="1"/>
    <row r="942" s="224" customFormat="1"/>
    <row r="943" s="224" customFormat="1"/>
    <row r="944" s="224" customFormat="1"/>
    <row r="945" s="224" customFormat="1"/>
    <row r="946" s="224" customFormat="1"/>
    <row r="947" s="224" customFormat="1"/>
    <row r="948" s="224" customFormat="1"/>
    <row r="949" s="224" customFormat="1"/>
    <row r="950" s="224" customFormat="1"/>
    <row r="951" s="224" customFormat="1"/>
    <row r="952" s="224" customFormat="1"/>
    <row r="953" s="224" customFormat="1"/>
    <row r="954" s="224" customFormat="1"/>
    <row r="955" s="224" customFormat="1"/>
    <row r="956" s="224" customFormat="1"/>
    <row r="957" s="224" customFormat="1"/>
    <row r="958" s="224" customFormat="1"/>
    <row r="959" s="224" customFormat="1"/>
    <row r="960" s="224" customFormat="1"/>
    <row r="961" s="224" customFormat="1"/>
    <row r="962" s="224" customFormat="1"/>
    <row r="963" s="224" customFormat="1"/>
    <row r="964" s="224" customFormat="1"/>
    <row r="965" s="224" customFormat="1"/>
    <row r="966" s="224" customFormat="1"/>
    <row r="967" s="224" customFormat="1"/>
    <row r="968" s="224" customFormat="1"/>
    <row r="969" s="224" customFormat="1"/>
    <row r="970" s="224" customFormat="1"/>
    <row r="971" s="224" customFormat="1"/>
    <row r="972" s="224" customFormat="1"/>
    <row r="973" s="224" customFormat="1"/>
    <row r="974" s="224" customFormat="1"/>
    <row r="975" s="224" customFormat="1"/>
    <row r="976" s="224" customFormat="1"/>
    <row r="977" s="224" customFormat="1"/>
    <row r="978" s="224" customFormat="1"/>
    <row r="979" s="224" customFormat="1"/>
    <row r="980" s="224" customFormat="1"/>
    <row r="981" s="224" customFormat="1"/>
    <row r="982" s="224" customFormat="1"/>
    <row r="983" s="224" customFormat="1"/>
    <row r="984" s="224" customFormat="1"/>
    <row r="985" s="224" customFormat="1"/>
    <row r="986" s="224" customFormat="1"/>
    <row r="987" s="224" customFormat="1"/>
    <row r="988" s="224" customFormat="1"/>
    <row r="989" s="224" customFormat="1"/>
    <row r="990" s="224" customFormat="1"/>
    <row r="991" s="224" customFormat="1"/>
    <row r="992" s="224" customFormat="1"/>
    <row r="993" s="224" customFormat="1"/>
    <row r="994" s="224" customFormat="1"/>
    <row r="995" s="224" customFormat="1"/>
    <row r="996" s="224" customFormat="1"/>
    <row r="997" s="224" customFormat="1"/>
    <row r="998" s="224" customFormat="1"/>
    <row r="999" s="224" customFormat="1"/>
    <row r="1000" s="224" customFormat="1"/>
    <row r="1001" s="224" customFormat="1"/>
    <row r="1002" s="224" customFormat="1"/>
    <row r="1003" s="224" customFormat="1"/>
    <row r="1004" s="224" customFormat="1"/>
    <row r="1005" s="224" customFormat="1"/>
    <row r="1006" s="224" customFormat="1"/>
    <row r="1007" s="224" customFormat="1"/>
    <row r="1008" s="224" customFormat="1"/>
    <row r="1009" s="224" customFormat="1"/>
    <row r="1010" s="224" customFormat="1"/>
    <row r="1011" s="224" customFormat="1"/>
    <row r="1012" s="224" customFormat="1"/>
    <row r="1013" s="224" customFormat="1"/>
    <row r="1014" s="224" customFormat="1"/>
    <row r="1015" s="224" customFormat="1"/>
    <row r="1016" s="224" customFormat="1"/>
    <row r="1017" s="224" customFormat="1"/>
    <row r="1018" s="224" customFormat="1"/>
    <row r="1019" s="224" customFormat="1"/>
    <row r="1020" s="224" customFormat="1"/>
    <row r="1021" s="224" customFormat="1"/>
    <row r="1022" s="224" customFormat="1"/>
    <row r="1023" s="224" customFormat="1"/>
    <row r="1024" s="224" customFormat="1"/>
    <row r="1025" s="224" customFormat="1"/>
    <row r="1026" s="224" customFormat="1"/>
    <row r="1027" s="224" customFormat="1"/>
    <row r="1028" s="224" customFormat="1"/>
    <row r="1029" s="224" customFormat="1"/>
    <row r="1030" s="224" customFormat="1"/>
    <row r="1031" s="224" customFormat="1"/>
    <row r="1032" s="224" customFormat="1"/>
    <row r="1033" s="224" customFormat="1"/>
    <row r="1034" s="224" customFormat="1"/>
    <row r="1035" s="224" customFormat="1"/>
    <row r="1036" s="224" customFormat="1"/>
    <row r="1037" s="224" customFormat="1"/>
    <row r="1038" s="224" customFormat="1"/>
    <row r="1039" s="224" customFormat="1"/>
    <row r="1040" s="224" customFormat="1"/>
    <row r="1041" s="224" customFormat="1"/>
    <row r="1042" s="224" customFormat="1"/>
    <row r="1043" s="224" customFormat="1"/>
    <row r="1044" s="224" customFormat="1"/>
    <row r="1045" s="224" customFormat="1"/>
    <row r="1046" s="224" customFormat="1"/>
    <row r="1047" s="224" customFormat="1"/>
    <row r="1048" s="224" customFormat="1"/>
    <row r="1049" s="224" customFormat="1"/>
    <row r="1050" s="224" customFormat="1"/>
    <row r="1051" s="224" customFormat="1"/>
    <row r="1052" s="224" customFormat="1"/>
    <row r="1053" s="224" customFormat="1"/>
    <row r="1054" s="224" customFormat="1"/>
    <row r="1055" s="224" customFormat="1"/>
    <row r="1056" s="224" customFormat="1"/>
    <row r="1057" s="224" customFormat="1"/>
    <row r="1058" s="224" customFormat="1"/>
    <row r="1059" s="224" customFormat="1"/>
    <row r="1060" s="224" customFormat="1"/>
    <row r="1061" s="224" customFormat="1"/>
    <row r="1062" s="224" customFormat="1"/>
    <row r="1063" s="224" customFormat="1"/>
    <row r="1064" s="224" customFormat="1"/>
    <row r="1065" s="224" customFormat="1"/>
    <row r="1066" s="224" customFormat="1"/>
    <row r="1067" s="224" customFormat="1"/>
    <row r="1068" s="224" customFormat="1"/>
    <row r="1069" s="224" customFormat="1"/>
    <row r="1070" s="224" customFormat="1"/>
    <row r="1071" s="224" customFormat="1"/>
    <row r="1072" s="224" customFormat="1"/>
    <row r="1073" s="224" customFormat="1"/>
    <row r="1074" s="224" customFormat="1"/>
    <row r="1075" s="224" customFormat="1"/>
    <row r="1076" s="224" customFormat="1"/>
    <row r="1077" s="224" customFormat="1"/>
    <row r="1078" s="224" customFormat="1"/>
    <row r="1079" s="224" customFormat="1"/>
    <row r="1080" s="224" customFormat="1"/>
    <row r="1081" s="224" customFormat="1"/>
    <row r="1082" s="224" customFormat="1"/>
    <row r="1083" s="224" customFormat="1"/>
    <row r="1084" s="224" customFormat="1"/>
    <row r="1085" s="224" customFormat="1"/>
    <row r="1086" s="224" customFormat="1"/>
    <row r="1087" s="224" customFormat="1"/>
    <row r="1088" s="224" customFormat="1"/>
    <row r="1089" s="224" customFormat="1"/>
    <row r="1090" s="224" customFormat="1"/>
    <row r="1091" s="224" customFormat="1"/>
    <row r="1092" s="224" customFormat="1"/>
    <row r="1093" s="224" customFormat="1"/>
    <row r="1094" s="224" customFormat="1"/>
    <row r="1095" s="224" customFormat="1"/>
    <row r="1096" s="224" customFormat="1"/>
    <row r="1097" s="224" customFormat="1"/>
    <row r="1098" s="224" customFormat="1"/>
    <row r="1099" s="224" customFormat="1"/>
    <row r="1100" s="224" customFormat="1"/>
    <row r="1101" s="224" customFormat="1"/>
    <row r="1102" s="224" customFormat="1"/>
    <row r="1103" s="224" customFormat="1"/>
    <row r="1104" s="224" customFormat="1"/>
    <row r="1105" s="224" customFormat="1"/>
    <row r="1106" s="224" customFormat="1"/>
    <row r="1107" s="224" customFormat="1"/>
    <row r="1108" s="224" customFormat="1"/>
    <row r="1109" s="224" customFormat="1"/>
    <row r="1110" s="224" customFormat="1"/>
    <row r="1111" s="224" customFormat="1"/>
    <row r="1112" s="224" customFormat="1"/>
    <row r="1113" s="224" customFormat="1"/>
    <row r="1114" s="224" customFormat="1"/>
    <row r="1115" s="224" customFormat="1"/>
    <row r="1116" s="224" customFormat="1"/>
    <row r="1117" s="224" customFormat="1"/>
    <row r="1118" s="224" customFormat="1"/>
    <row r="1119" s="224" customFormat="1"/>
    <row r="1120" s="224" customFormat="1"/>
    <row r="1121" s="224" customFormat="1"/>
    <row r="1122" s="224" customFormat="1"/>
    <row r="1123" s="224" customFormat="1"/>
    <row r="1124" s="224" customFormat="1"/>
    <row r="1125" s="224" customFormat="1"/>
    <row r="1126" s="224" customFormat="1"/>
    <row r="1127" s="224" customFormat="1"/>
    <row r="1128" s="224" customFormat="1"/>
    <row r="1129" s="224" customFormat="1"/>
    <row r="1130" s="224" customFormat="1"/>
    <row r="1131" s="224" customFormat="1"/>
    <row r="1132" s="224" customFormat="1"/>
    <row r="1133" s="224" customFormat="1"/>
    <row r="1134" s="224" customFormat="1"/>
    <row r="1135" s="224" customFormat="1"/>
    <row r="1136" s="224" customFormat="1"/>
    <row r="1137" s="224" customFormat="1"/>
    <row r="1138" s="224" customFormat="1"/>
    <row r="1139" s="224" customFormat="1"/>
    <row r="1140" s="224" customFormat="1"/>
    <row r="1141" s="224" customFormat="1"/>
    <row r="1142" s="224" customFormat="1"/>
    <row r="1143" s="224" customFormat="1"/>
    <row r="1144" s="224" customFormat="1"/>
    <row r="1145" s="224" customFormat="1"/>
    <row r="1146" s="224" customFormat="1"/>
    <row r="1147" s="224" customFormat="1"/>
    <row r="1148" s="224" customFormat="1"/>
    <row r="1149" s="224" customFormat="1"/>
    <row r="1150" s="224" customFormat="1"/>
    <row r="1151" s="224" customFormat="1"/>
    <row r="1152" s="224" customFormat="1"/>
    <row r="1153" s="224" customFormat="1"/>
    <row r="1154" s="224" customFormat="1"/>
    <row r="1155" s="224" customFormat="1"/>
    <row r="1156" s="224" customFormat="1"/>
    <row r="1157" s="224" customFormat="1"/>
    <row r="1158" s="224" customFormat="1"/>
    <row r="1159" s="224" customFormat="1"/>
    <row r="1160" s="224" customFormat="1"/>
    <row r="1161" s="224" customFormat="1"/>
    <row r="1162" s="224" customFormat="1"/>
    <row r="1163" s="224" customFormat="1"/>
    <row r="1164" s="224" customFormat="1"/>
    <row r="1165" s="224" customFormat="1"/>
    <row r="1166" s="224" customFormat="1"/>
    <row r="1167" s="224" customFormat="1"/>
    <row r="1168" s="224" customFormat="1"/>
    <row r="1169" s="224" customFormat="1"/>
    <row r="1170" s="224" customFormat="1"/>
    <row r="1171" s="224" customFormat="1"/>
    <row r="1172" s="224" customFormat="1"/>
    <row r="1173" s="224" customFormat="1"/>
    <row r="1174" s="224" customFormat="1"/>
    <row r="1175" s="224" customFormat="1"/>
    <row r="1176" s="224" customFormat="1"/>
    <row r="1177" s="224" customFormat="1"/>
    <row r="1178" s="224" customFormat="1"/>
    <row r="1179" s="224" customFormat="1"/>
    <row r="1180" s="224" customFormat="1"/>
    <row r="1181" s="224" customFormat="1"/>
    <row r="1182" s="224" customFormat="1"/>
    <row r="1183" s="224" customFormat="1"/>
    <row r="1184" s="224" customFormat="1"/>
    <row r="1185" s="224" customFormat="1"/>
    <row r="1186" s="224" customFormat="1"/>
    <row r="1187" s="224" customFormat="1"/>
    <row r="1188" s="224" customFormat="1"/>
    <row r="1189" s="224" customFormat="1"/>
    <row r="1190" s="224" customFormat="1"/>
    <row r="1191" s="224" customFormat="1"/>
    <row r="1192" s="224" customFormat="1"/>
    <row r="1193" s="224" customFormat="1"/>
    <row r="1194" s="224" customFormat="1"/>
    <row r="1195" s="224" customFormat="1"/>
    <row r="1196" s="224" customFormat="1"/>
    <row r="1197" s="224" customFormat="1"/>
    <row r="1198" s="224" customFormat="1"/>
    <row r="1199" s="224" customFormat="1"/>
    <row r="1200" s="224" customFormat="1"/>
    <row r="1201" s="224" customFormat="1"/>
    <row r="1202" s="224" customFormat="1"/>
    <row r="1203" s="224" customFormat="1"/>
    <row r="1204" s="224" customFormat="1"/>
    <row r="1205" s="224" customFormat="1"/>
    <row r="1206" s="224" customFormat="1"/>
    <row r="1207" s="224" customFormat="1"/>
    <row r="1208" s="224" customFormat="1"/>
    <row r="1209" s="224" customFormat="1"/>
    <row r="1210" s="224" customFormat="1"/>
    <row r="1211" s="224" customFormat="1"/>
    <row r="1212" s="224" customFormat="1"/>
    <row r="1213" s="224" customFormat="1"/>
    <row r="1214" s="224" customFormat="1"/>
    <row r="1215" s="224" customFormat="1"/>
    <row r="1216" s="224" customFormat="1"/>
    <row r="1217" s="224" customFormat="1"/>
    <row r="1218" s="224" customFormat="1"/>
    <row r="1219" s="224" customFormat="1"/>
    <row r="1220" s="224" customFormat="1"/>
    <row r="1221" s="224" customFormat="1"/>
    <row r="1222" s="224" customFormat="1"/>
    <row r="1223" s="224" customFormat="1"/>
    <row r="1224" s="224" customFormat="1"/>
    <row r="1225" s="224" customFormat="1"/>
    <row r="1226" s="224" customFormat="1"/>
    <row r="1227" s="224" customFormat="1"/>
    <row r="1228" s="224" customFormat="1"/>
    <row r="1229" s="224" customFormat="1"/>
    <row r="1230" s="224" customFormat="1"/>
    <row r="1231" s="224" customFormat="1"/>
    <row r="1232" s="224" customFormat="1"/>
    <row r="1233" s="224" customFormat="1"/>
    <row r="1234" s="224" customFormat="1"/>
    <row r="1235" s="224" customFormat="1"/>
    <row r="1236" s="224" customFormat="1"/>
    <row r="1237" s="224" customFormat="1"/>
    <row r="1238" s="224" customFormat="1"/>
    <row r="1239" s="224" customFormat="1"/>
    <row r="1240" s="224" customFormat="1"/>
    <row r="1241" s="224" customFormat="1"/>
    <row r="1242" s="224" customFormat="1"/>
    <row r="1243" s="224" customFormat="1"/>
    <row r="1244" s="224" customFormat="1"/>
    <row r="1245" s="224" customFormat="1"/>
    <row r="1246" s="224" customFormat="1"/>
    <row r="1247" s="224" customFormat="1"/>
    <row r="1248" s="224" customFormat="1"/>
    <row r="1249" s="224" customFormat="1"/>
    <row r="1250" s="224" customFormat="1"/>
    <row r="1251" s="224" customFormat="1"/>
    <row r="1252" s="224" customFormat="1"/>
    <row r="1253" s="224" customFormat="1"/>
    <row r="1254" s="224" customFormat="1"/>
    <row r="1255" s="224" customFormat="1"/>
    <row r="1256" s="224" customFormat="1"/>
    <row r="1257" s="224" customFormat="1"/>
    <row r="1258" s="224" customFormat="1"/>
    <row r="1259" s="224" customFormat="1"/>
    <row r="1260" s="224" customFormat="1"/>
    <row r="1261" s="224" customFormat="1"/>
    <row r="1262" s="224" customFormat="1"/>
    <row r="1263" s="224" customFormat="1"/>
    <row r="1264" s="224" customFormat="1"/>
    <row r="1265" s="224" customFormat="1"/>
    <row r="1266" s="224" customFormat="1"/>
    <row r="1267" s="224" customFormat="1"/>
    <row r="1268" s="224" customFormat="1"/>
    <row r="1269" s="224" customFormat="1"/>
    <row r="1270" s="224" customFormat="1"/>
    <row r="1271" s="224" customFormat="1"/>
    <row r="1272" s="224" customFormat="1"/>
    <row r="1273" s="224" customFormat="1"/>
    <row r="1274" s="224" customFormat="1"/>
    <row r="1275" s="224" customFormat="1"/>
    <row r="1276" s="224" customFormat="1"/>
    <row r="1277" s="224" customFormat="1"/>
    <row r="1278" s="224" customFormat="1"/>
    <row r="1279" s="224" customFormat="1"/>
    <row r="1280" s="224" customFormat="1"/>
    <row r="1281" s="224" customFormat="1"/>
    <row r="1282" s="224" customFormat="1"/>
    <row r="1283" s="224" customFormat="1"/>
    <row r="1284" s="224" customFormat="1"/>
    <row r="1285" s="224" customFormat="1"/>
    <row r="1286" s="224" customFormat="1"/>
    <row r="1287" s="224" customFormat="1"/>
    <row r="1288" s="224" customFormat="1"/>
    <row r="1289" s="224" customFormat="1"/>
    <row r="1290" s="224" customFormat="1"/>
    <row r="1291" s="224" customFormat="1"/>
    <row r="1292" s="224" customFormat="1"/>
    <row r="1293" s="224" customFormat="1"/>
    <row r="1294" s="224" customFormat="1"/>
    <row r="1295" s="224" customFormat="1"/>
    <row r="1296" s="224" customFormat="1"/>
    <row r="1297" s="224" customFormat="1"/>
    <row r="1298" s="224" customFormat="1"/>
    <row r="1299" s="224" customFormat="1"/>
    <row r="1300" s="224" customFormat="1"/>
    <row r="1301" s="224" customFormat="1"/>
    <row r="1302" s="224" customFormat="1"/>
    <row r="1303" s="224" customFormat="1"/>
    <row r="1304" s="224" customFormat="1"/>
    <row r="1305" s="224" customFormat="1"/>
    <row r="1306" s="224" customFormat="1"/>
    <row r="1307" s="224" customFormat="1"/>
    <row r="1308" s="224" customFormat="1"/>
    <row r="1309" s="224" customFormat="1"/>
    <row r="1310" s="224" customFormat="1"/>
    <row r="1311" s="224" customFormat="1"/>
    <row r="1312" s="224" customFormat="1"/>
    <row r="1313" s="224" customFormat="1"/>
    <row r="1314" s="224" customFormat="1"/>
    <row r="1315" s="224" customFormat="1"/>
    <row r="1316" s="224" customFormat="1"/>
    <row r="1317" s="224" customFormat="1"/>
    <row r="1318" s="224" customFormat="1"/>
    <row r="1319" s="224" customFormat="1"/>
    <row r="1320" s="224" customFormat="1"/>
    <row r="1321" s="224" customFormat="1"/>
    <row r="1322" s="224" customFormat="1"/>
    <row r="1323" s="224" customFormat="1"/>
    <row r="1324" s="224" customFormat="1"/>
    <row r="1325" s="224" customFormat="1"/>
    <row r="1326" s="224" customFormat="1"/>
    <row r="1327" s="224" customFormat="1"/>
    <row r="1328" s="224" customFormat="1"/>
    <row r="1329" s="224" customFormat="1"/>
    <row r="1330" s="224" customFormat="1"/>
    <row r="1331" s="224" customFormat="1"/>
    <row r="1332" s="224" customFormat="1"/>
    <row r="1333" s="224" customFormat="1"/>
    <row r="1334" s="224" customFormat="1"/>
    <row r="1335" s="224" customFormat="1"/>
    <row r="1336" s="224" customFormat="1"/>
    <row r="1337" s="224" customFormat="1"/>
    <row r="1338" s="224" customFormat="1"/>
    <row r="1339" s="224" customFormat="1"/>
    <row r="1340" s="224" customFormat="1"/>
    <row r="1341" s="224" customFormat="1"/>
    <row r="1342" s="224" customFormat="1"/>
    <row r="1343" s="224" customFormat="1"/>
    <row r="1344" s="224" customFormat="1"/>
    <row r="1345" s="224" customFormat="1"/>
    <row r="1346" s="224" customFormat="1"/>
    <row r="1347" s="224" customFormat="1"/>
    <row r="1348" s="224" customFormat="1"/>
    <row r="1349" s="224" customFormat="1"/>
    <row r="1350" s="224" customFormat="1"/>
    <row r="1351" s="224" customFormat="1"/>
    <row r="1352" s="224" customFormat="1"/>
    <row r="1353" s="224" customFormat="1"/>
    <row r="1354" s="224" customFormat="1"/>
    <row r="1355" s="224" customFormat="1"/>
    <row r="1356" s="224" customFormat="1"/>
    <row r="1357" s="224" customFormat="1"/>
    <row r="1358" s="224" customFormat="1"/>
    <row r="1359" s="224" customFormat="1"/>
    <row r="1360" s="224" customFormat="1"/>
    <row r="1361" s="224" customFormat="1"/>
    <row r="1362" s="224" customFormat="1"/>
    <row r="1363" s="224" customFormat="1"/>
    <row r="1364" s="224" customFormat="1"/>
    <row r="1365" s="224" customFormat="1"/>
    <row r="1366" s="224" customFormat="1"/>
    <row r="1367" s="224" customFormat="1"/>
    <row r="1368" s="224" customFormat="1"/>
    <row r="1369" s="224" customFormat="1"/>
    <row r="1370" s="224" customFormat="1"/>
    <row r="1371" s="224" customFormat="1"/>
    <row r="1372" s="224" customFormat="1"/>
    <row r="1373" s="224" customFormat="1"/>
    <row r="1374" s="224" customFormat="1"/>
    <row r="1375" s="224" customFormat="1"/>
    <row r="1376" s="224" customFormat="1"/>
    <row r="1377" s="224" customFormat="1"/>
    <row r="1378" s="224" customFormat="1"/>
    <row r="1379" s="224" customFormat="1"/>
    <row r="1380" s="224" customFormat="1"/>
    <row r="1381" s="224" customFormat="1"/>
    <row r="1382" s="224" customFormat="1"/>
    <row r="1383" s="224" customFormat="1"/>
    <row r="1384" s="224" customFormat="1"/>
    <row r="1385" s="224" customFormat="1"/>
    <row r="1386" s="224" customFormat="1"/>
    <row r="1387" s="224" customFormat="1"/>
    <row r="1388" s="224" customFormat="1"/>
    <row r="1389" s="224" customFormat="1"/>
    <row r="1390" s="224" customFormat="1"/>
    <row r="1391" s="224" customFormat="1"/>
    <row r="1392" s="224" customFormat="1"/>
    <row r="1393" s="224" customFormat="1"/>
    <row r="1394" s="224" customFormat="1"/>
    <row r="1395" s="224" customFormat="1"/>
    <row r="1396" s="224" customFormat="1"/>
    <row r="1397" s="224" customFormat="1"/>
    <row r="1398" s="224" customFormat="1"/>
    <row r="1399" s="224" customFormat="1"/>
    <row r="1400" s="224" customFormat="1"/>
    <row r="1401" s="224" customFormat="1"/>
    <row r="1402" s="224" customFormat="1"/>
    <row r="1403" s="224" customFormat="1"/>
    <row r="1404" s="224" customFormat="1"/>
    <row r="1405" s="224" customFormat="1"/>
    <row r="1406" s="224" customFormat="1"/>
    <row r="1407" s="224" customFormat="1"/>
    <row r="1408" s="224" customFormat="1"/>
    <row r="1409" s="224" customFormat="1"/>
    <row r="1410" s="224" customFormat="1"/>
    <row r="1411" s="224" customFormat="1"/>
    <row r="1412" s="224" customFormat="1"/>
    <row r="1413" s="224" customFormat="1"/>
    <row r="1414" s="224" customFormat="1"/>
    <row r="1415" s="224" customFormat="1"/>
    <row r="1416" s="224" customFormat="1"/>
    <row r="1417" s="224" customFormat="1"/>
    <row r="1418" s="224" customFormat="1"/>
    <row r="1419" s="224" customFormat="1"/>
    <row r="1420" s="224" customFormat="1"/>
    <row r="1421" s="224" customFormat="1"/>
    <row r="1422" s="224" customFormat="1"/>
    <row r="1423" s="224" customFormat="1"/>
    <row r="1424" s="224" customFormat="1"/>
    <row r="1425" s="224" customFormat="1"/>
    <row r="1426" s="224" customFormat="1"/>
    <row r="1427" s="224" customFormat="1"/>
    <row r="1428" s="224" customFormat="1"/>
    <row r="1429" s="224" customFormat="1"/>
    <row r="1430" s="224" customFormat="1"/>
    <row r="1431" s="224" customFormat="1"/>
    <row r="1432" s="224" customFormat="1"/>
    <row r="1433" s="224" customFormat="1"/>
    <row r="1434" s="224" customFormat="1"/>
    <row r="1435" s="224" customFormat="1"/>
    <row r="1436" s="224" customFormat="1"/>
    <row r="1437" s="224" customFormat="1"/>
    <row r="1438" s="224" customFormat="1"/>
    <row r="1439" s="224" customFormat="1"/>
    <row r="1440" s="224" customFormat="1"/>
    <row r="1441" s="224" customFormat="1"/>
    <row r="1442" s="224" customFormat="1"/>
    <row r="1443" s="224" customFormat="1"/>
    <row r="1444" s="224" customFormat="1"/>
    <row r="1445" s="224" customFormat="1"/>
    <row r="1446" s="224" customFormat="1"/>
    <row r="1447" s="224" customFormat="1"/>
    <row r="1448" s="224" customFormat="1"/>
    <row r="1449" s="224" customFormat="1"/>
    <row r="1450" s="224" customFormat="1"/>
    <row r="1451" s="224" customFormat="1"/>
    <row r="1452" s="224" customFormat="1"/>
    <row r="1453" s="224" customFormat="1"/>
    <row r="1454" s="224" customFormat="1"/>
    <row r="1455" s="224" customFormat="1"/>
    <row r="1456" s="224" customFormat="1"/>
    <row r="1457" s="224" customFormat="1"/>
    <row r="1458" s="224" customFormat="1"/>
    <row r="1459" s="224" customFormat="1"/>
    <row r="1460" s="224" customFormat="1"/>
    <row r="1461" s="224" customFormat="1"/>
    <row r="1462" s="224" customFormat="1"/>
    <row r="1463" s="224" customFormat="1"/>
    <row r="1464" s="224" customFormat="1"/>
    <row r="1465" s="224" customFormat="1"/>
    <row r="1466" s="224" customFormat="1"/>
    <row r="1467" s="224" customFormat="1"/>
    <row r="1468" s="224" customFormat="1"/>
    <row r="1469" s="224" customFormat="1"/>
    <row r="1470" s="224" customFormat="1"/>
    <row r="1471" s="224" customFormat="1"/>
    <row r="1472" s="224" customFormat="1"/>
    <row r="1473" s="224" customFormat="1"/>
    <row r="1474" s="224" customFormat="1"/>
    <row r="1475" s="224" customFormat="1"/>
    <row r="1476" s="224" customFormat="1"/>
    <row r="1477" s="224" customFormat="1"/>
    <row r="1478" s="224" customFormat="1"/>
    <row r="1479" s="224" customFormat="1"/>
    <row r="1480" s="224" customFormat="1"/>
    <row r="1481" s="224" customFormat="1"/>
    <row r="1482" s="224" customFormat="1"/>
    <row r="1483" s="224" customFormat="1"/>
    <row r="1484" s="224" customFormat="1"/>
    <row r="1485" s="224" customFormat="1"/>
    <row r="1486" s="224" customFormat="1"/>
    <row r="1487" s="224" customFormat="1"/>
    <row r="1488" s="224" customFormat="1"/>
    <row r="1489" s="224" customFormat="1"/>
    <row r="1490" s="224" customFormat="1"/>
    <row r="1491" s="224" customFormat="1"/>
    <row r="1492" s="224" customFormat="1"/>
    <row r="1493" s="224" customFormat="1"/>
    <row r="1494" s="224" customFormat="1"/>
    <row r="1495" s="224" customFormat="1"/>
    <row r="1496" s="224" customFormat="1"/>
    <row r="1497" s="224" customFormat="1"/>
    <row r="1498" s="224" customFormat="1"/>
    <row r="1499" s="224" customFormat="1"/>
    <row r="1500" s="224" customFormat="1"/>
    <row r="1501" s="224" customFormat="1"/>
    <row r="1502" s="224" customFormat="1"/>
    <row r="1503" s="224" customFormat="1"/>
    <row r="1504" s="224" customFormat="1"/>
    <row r="1505" s="224" customFormat="1"/>
    <row r="1506" s="224" customFormat="1"/>
    <row r="1507" s="224" customFormat="1"/>
    <row r="1508" s="224" customFormat="1"/>
    <row r="1509" s="224" customFormat="1"/>
    <row r="1510" s="224" customFormat="1"/>
    <row r="1511" s="224" customFormat="1"/>
    <row r="1512" s="224" customFormat="1"/>
    <row r="1513" s="224" customFormat="1"/>
    <row r="1514" s="224" customFormat="1"/>
    <row r="1515" s="224" customFormat="1"/>
    <row r="1516" s="224" customFormat="1"/>
    <row r="1517" s="224" customFormat="1"/>
    <row r="1518" s="224" customFormat="1"/>
    <row r="1519" s="224" customFormat="1"/>
    <row r="1520" s="224" customFormat="1"/>
    <row r="1521" s="224" customFormat="1"/>
    <row r="1522" s="224" customFormat="1"/>
    <row r="1523" s="224" customFormat="1"/>
    <row r="1524" s="224" customFormat="1"/>
    <row r="1525" s="224" customFormat="1"/>
    <row r="1526" s="224" customFormat="1"/>
    <row r="1527" s="224" customFormat="1"/>
    <row r="1528" s="224" customFormat="1"/>
    <row r="1529" s="224" customFormat="1"/>
    <row r="1530" s="224" customFormat="1"/>
    <row r="1531" s="224" customFormat="1"/>
    <row r="1532" s="224" customFormat="1"/>
    <row r="1533" s="224" customFormat="1"/>
    <row r="1534" s="224" customFormat="1"/>
    <row r="1535" s="224" customFormat="1"/>
    <row r="1536" s="224" customFormat="1"/>
    <row r="1537" s="224" customFormat="1"/>
    <row r="1538" s="224" customFormat="1"/>
    <row r="1539" s="224" customFormat="1"/>
    <row r="1540" s="224" customFormat="1"/>
    <row r="1541" s="224" customFormat="1"/>
    <row r="1542" s="224" customFormat="1"/>
    <row r="1543" s="224" customFormat="1"/>
    <row r="1544" s="224" customFormat="1"/>
    <row r="1545" s="224" customFormat="1"/>
    <row r="1546" s="224" customFormat="1"/>
    <row r="1547" s="224" customFormat="1"/>
    <row r="1548" s="224" customFormat="1"/>
    <row r="1549" s="224" customFormat="1"/>
    <row r="1550" s="224" customFormat="1"/>
    <row r="1551" s="224" customFormat="1"/>
    <row r="1552" s="224" customFormat="1"/>
    <row r="1553" s="224" customFormat="1"/>
    <row r="1554" s="224" customFormat="1"/>
    <row r="1555" s="224" customFormat="1"/>
    <row r="1556" s="224" customFormat="1"/>
    <row r="1557" s="224" customFormat="1"/>
    <row r="1558" s="224" customFormat="1"/>
    <row r="1559" s="224" customFormat="1"/>
    <row r="1560" s="224" customFormat="1"/>
    <row r="1561" s="224" customFormat="1"/>
    <row r="1562" s="224" customFormat="1"/>
    <row r="1563" s="224" customFormat="1"/>
    <row r="1564" s="224" customFormat="1"/>
    <row r="1565" s="224" customFormat="1"/>
    <row r="1566" s="224" customFormat="1"/>
    <row r="1567" s="224" customFormat="1"/>
    <row r="1568" s="224" customFormat="1"/>
    <row r="1569" s="224" customFormat="1"/>
    <row r="1570" s="224" customFormat="1"/>
    <row r="1571" s="224" customFormat="1"/>
    <row r="1572" s="224" customFormat="1"/>
    <row r="1573" s="224" customFormat="1"/>
    <row r="1574" s="224" customFormat="1"/>
    <row r="1575" s="224" customFormat="1"/>
    <row r="1576" s="224" customFormat="1"/>
    <row r="1577" s="224" customFormat="1"/>
    <row r="1578" s="224" customFormat="1"/>
    <row r="1579" s="224" customFormat="1"/>
    <row r="1580" s="224" customFormat="1"/>
    <row r="1581" s="224" customFormat="1"/>
    <row r="1582" s="224" customFormat="1"/>
    <row r="1583" s="224" customFormat="1"/>
    <row r="1584" s="224" customFormat="1"/>
    <row r="1585" s="224" customFormat="1"/>
    <row r="1586" s="224" customFormat="1"/>
    <row r="1587" s="224" customFormat="1"/>
    <row r="1588" s="224" customFormat="1"/>
    <row r="1589" s="224" customFormat="1"/>
    <row r="1590" s="224" customFormat="1"/>
    <row r="1591" s="224" customFormat="1"/>
    <row r="1592" s="224" customFormat="1"/>
    <row r="1593" s="224" customFormat="1"/>
    <row r="1594" s="224" customFormat="1"/>
    <row r="1595" s="224" customFormat="1"/>
    <row r="1596" s="224" customFormat="1"/>
    <row r="1597" s="224" customFormat="1"/>
    <row r="1598" s="224" customFormat="1"/>
    <row r="1599" s="224" customFormat="1"/>
    <row r="1600" s="224" customFormat="1"/>
    <row r="1601" s="224" customFormat="1"/>
    <row r="1602" s="224" customFormat="1"/>
    <row r="1603" s="224" customFormat="1"/>
    <row r="1604" s="224" customFormat="1"/>
    <row r="1605" s="224" customFormat="1"/>
    <row r="1606" s="224" customFormat="1"/>
    <row r="1607" s="224" customFormat="1"/>
    <row r="1608" s="224" customFormat="1"/>
    <row r="1609" s="224" customFormat="1"/>
    <row r="1610" s="224" customFormat="1"/>
    <row r="1611" s="224" customFormat="1"/>
    <row r="1612" s="224" customFormat="1"/>
    <row r="1613" s="224" customFormat="1"/>
    <row r="1614" s="224" customFormat="1"/>
    <row r="1615" s="224" customFormat="1"/>
    <row r="1616" s="224" customFormat="1"/>
    <row r="1617" s="224" customFormat="1"/>
    <row r="1618" s="224" customFormat="1"/>
    <row r="1619" s="224" customFormat="1"/>
    <row r="1620" s="224" customFormat="1"/>
    <row r="1621" s="224" customFormat="1"/>
    <row r="1622" s="224" customFormat="1"/>
    <row r="1623" s="224" customFormat="1"/>
    <row r="1624" s="224" customFormat="1"/>
    <row r="1625" s="224" customFormat="1"/>
    <row r="1626" s="224" customFormat="1"/>
    <row r="1627" s="224" customFormat="1"/>
    <row r="1628" s="224" customFormat="1"/>
    <row r="1629" s="224" customFormat="1"/>
    <row r="1630" s="224" customFormat="1"/>
    <row r="1631" s="224" customFormat="1"/>
    <row r="1632" s="224" customFormat="1"/>
    <row r="1633" s="224" customFormat="1"/>
    <row r="1634" s="224" customFormat="1"/>
    <row r="1635" s="224" customFormat="1"/>
    <row r="1636" s="224" customFormat="1"/>
    <row r="1637" s="224" customFormat="1"/>
    <row r="1638" s="224" customFormat="1"/>
    <row r="1639" s="224" customFormat="1"/>
    <row r="1640" s="224" customFormat="1"/>
    <row r="1641" s="224" customFormat="1"/>
    <row r="1642" s="224" customFormat="1"/>
    <row r="1643" s="224" customFormat="1"/>
    <row r="1644" s="224" customFormat="1"/>
    <row r="1645" s="224" customFormat="1"/>
    <row r="1646" s="224" customFormat="1"/>
    <row r="1647" s="224" customFormat="1"/>
    <row r="1648" s="224" customFormat="1"/>
    <row r="1649" s="224" customFormat="1"/>
    <row r="1650" s="224" customFormat="1"/>
    <row r="1651" s="224" customFormat="1"/>
    <row r="1652" s="224" customFormat="1"/>
    <row r="1653" s="224" customFormat="1"/>
    <row r="1654" s="224" customFormat="1"/>
    <row r="1655" s="224" customFormat="1"/>
    <row r="1656" s="224" customFormat="1"/>
    <row r="1657" s="224" customFormat="1"/>
    <row r="1658" s="224" customFormat="1"/>
    <row r="1659" s="224" customFormat="1"/>
    <row r="1660" s="224" customFormat="1"/>
    <row r="1661" s="224" customFormat="1"/>
    <row r="1662" s="224" customFormat="1"/>
    <row r="1663" s="224" customFormat="1"/>
    <row r="1664" s="224" customFormat="1"/>
    <row r="1665" s="224" customFormat="1"/>
    <row r="1666" s="224" customFormat="1"/>
    <row r="1667" s="224" customFormat="1"/>
    <row r="1668" s="224" customFormat="1"/>
    <row r="1669" s="224" customFormat="1"/>
    <row r="1670" s="224" customFormat="1"/>
    <row r="1671" s="224" customFormat="1"/>
    <row r="1672" s="224" customFormat="1"/>
    <row r="1673" s="224" customFormat="1"/>
    <row r="1674" s="224" customFormat="1"/>
    <row r="1675" s="224" customFormat="1"/>
    <row r="1676" s="224" customFormat="1"/>
    <row r="1677" s="224" customFormat="1"/>
    <row r="1678" s="224" customFormat="1"/>
    <row r="1679" s="224" customFormat="1"/>
    <row r="1680" s="224" customFormat="1"/>
    <row r="1681" s="224" customFormat="1"/>
    <row r="1682" s="224" customFormat="1"/>
    <row r="1683" s="224" customFormat="1"/>
    <row r="1684" s="224" customFormat="1"/>
    <row r="1685" s="224" customFormat="1"/>
    <row r="1686" s="224" customFormat="1"/>
    <row r="1687" s="224" customFormat="1"/>
    <row r="1688" s="224" customFormat="1"/>
    <row r="1689" s="224" customFormat="1"/>
    <row r="1690" s="224" customFormat="1"/>
    <row r="1691" s="224" customFormat="1"/>
    <row r="1692" s="224" customFormat="1"/>
    <row r="1693" s="224" customFormat="1"/>
    <row r="1694" s="224" customFormat="1"/>
    <row r="1695" s="224" customFormat="1"/>
    <row r="1696" s="224" customFormat="1"/>
    <row r="1697" s="224" customFormat="1"/>
    <row r="1698" s="224" customFormat="1"/>
    <row r="1699" s="224" customFormat="1"/>
    <row r="1700" s="224" customFormat="1"/>
    <row r="1701" s="224" customFormat="1"/>
    <row r="1702" s="224" customFormat="1"/>
    <row r="1703" s="224" customFormat="1"/>
    <row r="1704" s="224" customFormat="1"/>
    <row r="1705" s="224" customFormat="1"/>
    <row r="1706" s="224" customFormat="1"/>
    <row r="1707" s="224" customFormat="1"/>
    <row r="1708" s="224" customFormat="1"/>
    <row r="1709" s="224" customFormat="1"/>
    <row r="1710" s="224" customFormat="1"/>
    <row r="1711" s="224" customFormat="1"/>
    <row r="1712" s="224" customFormat="1"/>
    <row r="1713" s="224" customFormat="1"/>
    <row r="1714" s="224" customFormat="1"/>
    <row r="1715" s="224" customFormat="1"/>
    <row r="1716" s="224" customFormat="1"/>
    <row r="1717" s="224" customFormat="1"/>
    <row r="1718" s="224" customFormat="1"/>
    <row r="1719" s="224" customFormat="1"/>
    <row r="1720" s="224" customFormat="1"/>
    <row r="1721" s="224" customFormat="1"/>
    <row r="1722" s="224" customFormat="1"/>
    <row r="1723" s="224" customFormat="1"/>
    <row r="1724" s="224" customFormat="1"/>
    <row r="1725" s="224" customFormat="1"/>
    <row r="1726" s="224" customFormat="1"/>
    <row r="1727" s="224" customFormat="1"/>
    <row r="1728" s="224" customFormat="1"/>
    <row r="1729" s="224" customFormat="1"/>
    <row r="1730" s="224" customFormat="1"/>
    <row r="1731" s="224" customFormat="1"/>
    <row r="1732" s="224" customFormat="1"/>
    <row r="1733" s="224" customFormat="1"/>
    <row r="1734" s="224" customFormat="1"/>
    <row r="1735" s="224" customFormat="1"/>
    <row r="1736" s="224" customFormat="1"/>
    <row r="1737" s="224" customFormat="1"/>
    <row r="1738" s="224" customFormat="1"/>
    <row r="1739" s="224" customFormat="1"/>
    <row r="1740" s="224" customFormat="1"/>
    <row r="1741" s="224" customFormat="1"/>
    <row r="1742" s="224" customFormat="1"/>
    <row r="1743" s="224" customFormat="1"/>
    <row r="1744" s="224" customFormat="1"/>
    <row r="1745" s="224" customFormat="1"/>
    <row r="1746" s="224" customFormat="1"/>
    <row r="1747" s="224" customFormat="1"/>
    <row r="1748" s="224" customFormat="1"/>
    <row r="1749" s="224" customFormat="1"/>
    <row r="1750" s="224" customFormat="1"/>
    <row r="1751" s="224" customFormat="1"/>
    <row r="1752" s="224" customFormat="1"/>
    <row r="1753" s="224" customFormat="1"/>
    <row r="1754" s="224" customFormat="1"/>
    <row r="1755" s="224" customFormat="1"/>
    <row r="1756" s="224" customFormat="1"/>
    <row r="1757" s="224" customFormat="1"/>
    <row r="1758" s="224" customFormat="1"/>
    <row r="1759" s="224" customFormat="1"/>
    <row r="1760" s="224" customFormat="1"/>
    <row r="1761" s="224" customFormat="1"/>
    <row r="1762" s="224" customFormat="1"/>
    <row r="1763" s="224" customFormat="1"/>
    <row r="1764" s="224" customFormat="1"/>
    <row r="1765" s="224" customFormat="1"/>
    <row r="1766" s="224" customFormat="1"/>
    <row r="1767" s="224" customFormat="1"/>
    <row r="1768" s="224" customFormat="1"/>
    <row r="1769" s="224" customFormat="1"/>
    <row r="1770" s="224" customFormat="1"/>
    <row r="1771" s="224" customFormat="1"/>
    <row r="1772" s="224" customFormat="1"/>
    <row r="1773" s="224" customFormat="1"/>
    <row r="1774" s="224" customFormat="1"/>
    <row r="1775" s="224" customFormat="1"/>
    <row r="1776" s="224" customFormat="1"/>
    <row r="1777" s="224" customFormat="1"/>
    <row r="1778" s="224" customFormat="1"/>
    <row r="1779" s="224" customFormat="1"/>
    <row r="1780" s="224" customFormat="1"/>
    <row r="1781" s="224" customFormat="1"/>
    <row r="1782" s="224" customFormat="1"/>
    <row r="1783" s="224" customFormat="1"/>
    <row r="1784" s="224" customFormat="1"/>
    <row r="1785" s="224" customFormat="1"/>
    <row r="1786" s="224" customFormat="1"/>
    <row r="1787" s="224" customFormat="1"/>
    <row r="1788" s="224" customFormat="1"/>
    <row r="1789" s="224" customFormat="1"/>
    <row r="1790" s="224" customFormat="1"/>
    <row r="1791" s="224" customFormat="1"/>
    <row r="1792" s="224" customFormat="1"/>
    <row r="1793" s="224" customFormat="1"/>
    <row r="1794" s="224" customFormat="1"/>
    <row r="1795" s="224" customFormat="1"/>
    <row r="1796" s="224" customFormat="1"/>
    <row r="1797" s="224" customFormat="1"/>
    <row r="1798" s="224" customFormat="1"/>
    <row r="1799" s="224" customFormat="1"/>
    <row r="1800" s="224" customFormat="1"/>
    <row r="1801" s="224" customFormat="1"/>
    <row r="1802" s="224" customFormat="1"/>
    <row r="1803" s="224" customFormat="1"/>
    <row r="1804" s="224" customFormat="1"/>
    <row r="1805" s="224" customFormat="1"/>
    <row r="1806" s="224" customFormat="1"/>
    <row r="1807" s="224" customFormat="1"/>
    <row r="1808" s="224" customFormat="1"/>
    <row r="1809" s="224" customFormat="1"/>
    <row r="1810" s="224" customFormat="1"/>
    <row r="1811" s="224" customFormat="1"/>
    <row r="1812" s="224" customFormat="1"/>
    <row r="1813" s="224" customFormat="1"/>
    <row r="1814" s="224" customFormat="1"/>
    <row r="1815" s="224" customFormat="1"/>
    <row r="1816" s="224" customFormat="1"/>
    <row r="1817" s="224" customFormat="1"/>
    <row r="1818" s="224" customFormat="1"/>
    <row r="1819" s="224" customFormat="1"/>
    <row r="1820" s="224" customFormat="1"/>
    <row r="1821" s="224" customFormat="1"/>
    <row r="1822" s="224" customFormat="1"/>
    <row r="1823" s="224" customFormat="1"/>
    <row r="1824" s="224" customFormat="1"/>
    <row r="1825" s="224" customFormat="1"/>
    <row r="1826" s="224" customFormat="1"/>
    <row r="1827" s="224" customFormat="1"/>
    <row r="1828" s="224" customFormat="1"/>
    <row r="1829" s="224" customFormat="1"/>
    <row r="1830" s="224" customFormat="1"/>
    <row r="1831" s="224" customFormat="1"/>
    <row r="1832" s="224" customFormat="1"/>
    <row r="1833" s="224" customFormat="1"/>
    <row r="1834" s="224" customFormat="1"/>
    <row r="1835" s="224" customFormat="1"/>
    <row r="1836" s="224" customFormat="1"/>
    <row r="1837" s="224" customFormat="1"/>
    <row r="1838" s="224" customFormat="1"/>
    <row r="1839" s="224" customFormat="1"/>
    <row r="1840" s="224" customFormat="1"/>
    <row r="1841" s="224" customFormat="1"/>
    <row r="1842" s="224" customFormat="1"/>
    <row r="1843" s="224" customFormat="1"/>
    <row r="1844" s="224" customFormat="1"/>
    <row r="1845" s="224" customFormat="1"/>
    <row r="1846" s="224" customFormat="1"/>
    <row r="1847" s="224" customFormat="1"/>
    <row r="1848" s="224" customFormat="1"/>
    <row r="1849" s="224" customFormat="1"/>
    <row r="1850" s="224" customFormat="1"/>
    <row r="1851" s="224" customFormat="1"/>
    <row r="1852" s="224" customFormat="1"/>
    <row r="1853" s="224" customFormat="1"/>
    <row r="1854" s="224" customFormat="1"/>
    <row r="1855" s="224" customFormat="1"/>
    <row r="1856" s="224" customFormat="1"/>
    <row r="1857" s="224" customFormat="1"/>
    <row r="1858" s="224" customFormat="1"/>
    <row r="1859" s="224" customFormat="1"/>
    <row r="1860" s="224" customFormat="1"/>
    <row r="1861" s="224" customFormat="1"/>
    <row r="1862" s="224" customFormat="1"/>
    <row r="1863" s="224" customFormat="1"/>
    <row r="1864" s="224" customFormat="1"/>
    <row r="1865" s="224" customFormat="1"/>
    <row r="1866" s="224" customFormat="1"/>
    <row r="1867" s="224" customFormat="1"/>
    <row r="1868" s="224" customFormat="1"/>
    <row r="1869" s="224" customFormat="1"/>
    <row r="1870" s="224" customFormat="1"/>
    <row r="1871" s="224" customFormat="1"/>
    <row r="1872" s="224" customFormat="1"/>
    <row r="1873" s="224" customFormat="1"/>
    <row r="1874" s="224" customFormat="1"/>
    <row r="1875" s="224" customFormat="1"/>
    <row r="1876" s="224" customFormat="1"/>
    <row r="1877" s="224" customFormat="1"/>
    <row r="1878" s="224" customFormat="1"/>
    <row r="1879" s="224" customFormat="1"/>
    <row r="1880" s="224" customFormat="1"/>
    <row r="1881" s="224" customFormat="1"/>
    <row r="1882" s="224" customFormat="1"/>
    <row r="1883" s="224" customFormat="1"/>
    <row r="1884" s="224" customFormat="1"/>
    <row r="1885" s="224" customFormat="1"/>
    <row r="1886" s="224" customFormat="1"/>
    <row r="1887" s="224" customFormat="1"/>
    <row r="1888" s="224" customFormat="1"/>
    <row r="1889" s="224" customFormat="1"/>
    <row r="1890" s="224" customFormat="1"/>
    <row r="1891" s="224" customFormat="1"/>
    <row r="1892" s="224" customFormat="1"/>
    <row r="1893" s="224" customFormat="1"/>
    <row r="1894" s="224" customFormat="1"/>
    <row r="1895" s="224" customFormat="1"/>
    <row r="1896" s="224" customFormat="1"/>
    <row r="1897" s="224" customFormat="1"/>
    <row r="1898" s="224" customFormat="1"/>
    <row r="1899" s="224" customFormat="1"/>
    <row r="1900" s="224" customFormat="1"/>
    <row r="1901" s="224" customFormat="1"/>
    <row r="1902" s="224" customFormat="1"/>
    <row r="1903" s="224" customFormat="1"/>
    <row r="1904" s="224" customFormat="1"/>
    <row r="1905" s="224" customFormat="1"/>
    <row r="1906" s="224" customFormat="1"/>
    <row r="1907" s="224" customFormat="1"/>
    <row r="1908" s="224" customFormat="1"/>
    <row r="1909" s="224" customFormat="1"/>
    <row r="1910" s="224" customFormat="1"/>
    <row r="1911" s="224" customFormat="1"/>
    <row r="1912" s="224" customFormat="1"/>
    <row r="1913" s="224" customFormat="1"/>
    <row r="1914" s="224" customFormat="1"/>
    <row r="1915" s="224" customFormat="1"/>
    <row r="1916" s="224" customFormat="1"/>
    <row r="1917" s="224" customFormat="1"/>
    <row r="1918" s="224" customFormat="1"/>
    <row r="1919" s="224" customFormat="1"/>
    <row r="1920" s="224" customFormat="1"/>
    <row r="1921" s="224" customFormat="1"/>
    <row r="1922" s="224" customFormat="1"/>
    <row r="1923" s="224" customFormat="1"/>
    <row r="1924" s="224" customFormat="1"/>
    <row r="1925" s="224" customFormat="1"/>
    <row r="1926" s="224" customFormat="1"/>
    <row r="1927" s="224" customFormat="1"/>
    <row r="1928" s="224" customFormat="1"/>
    <row r="1929" s="224" customFormat="1"/>
    <row r="1930" s="224" customFormat="1"/>
    <row r="1931" s="224" customFormat="1"/>
    <row r="1932" s="224" customFormat="1"/>
    <row r="1933" s="224" customFormat="1"/>
    <row r="1934" s="224" customFormat="1"/>
    <row r="1935" s="224" customFormat="1"/>
    <row r="1936" s="224" customFormat="1"/>
    <row r="1937" s="224" customFormat="1"/>
    <row r="1938" s="224" customFormat="1"/>
    <row r="1939" s="224" customFormat="1"/>
    <row r="1940" s="224" customFormat="1"/>
    <row r="1941" s="224" customFormat="1"/>
    <row r="1942" s="224" customFormat="1"/>
    <row r="1943" s="224" customFormat="1"/>
    <row r="1944" s="224" customFormat="1"/>
    <row r="1945" s="224" customFormat="1"/>
    <row r="1946" s="224" customFormat="1"/>
    <row r="1947" s="224" customFormat="1"/>
    <row r="1948" s="224" customFormat="1"/>
    <row r="1949" s="224" customFormat="1"/>
    <row r="1950" s="224" customFormat="1"/>
    <row r="1951" s="224" customFormat="1"/>
    <row r="1952" s="224" customFormat="1"/>
    <row r="1953" s="224" customFormat="1"/>
    <row r="1954" s="224" customFormat="1"/>
    <row r="1955" s="224" customFormat="1"/>
    <row r="1956" s="224" customFormat="1"/>
    <row r="1957" s="224" customFormat="1"/>
    <row r="1958" s="224" customFormat="1"/>
    <row r="1959" s="224" customFormat="1"/>
    <row r="1960" s="224" customFormat="1"/>
    <row r="1961" s="224" customFormat="1"/>
    <row r="1962" s="224" customFormat="1"/>
    <row r="1963" s="224" customFormat="1"/>
    <row r="1964" s="224" customFormat="1"/>
    <row r="1965" s="224" customFormat="1"/>
    <row r="1966" s="224" customFormat="1"/>
    <row r="1967" s="224" customFormat="1"/>
    <row r="1968" s="224" customFormat="1"/>
    <row r="1969" s="224" customFormat="1"/>
    <row r="1970" s="224" customFormat="1"/>
    <row r="1971" s="224" customFormat="1"/>
    <row r="1972" s="224" customFormat="1"/>
    <row r="1973" s="224" customFormat="1"/>
    <row r="1974" s="224" customFormat="1"/>
    <row r="1975" s="224" customFormat="1"/>
    <row r="1976" s="224" customFormat="1"/>
    <row r="1977" s="224" customFormat="1"/>
    <row r="1978" s="224" customFormat="1"/>
    <row r="1979" s="224" customFormat="1"/>
    <row r="1980" s="224" customFormat="1"/>
    <row r="1981" s="224" customFormat="1"/>
    <row r="1982" s="224" customFormat="1"/>
    <row r="1983" s="224" customFormat="1"/>
    <row r="1984" s="224" customFormat="1"/>
    <row r="1985" s="224" customFormat="1"/>
    <row r="1986" s="224" customFormat="1"/>
    <row r="1987" s="224" customFormat="1"/>
    <row r="1988" s="224" customFormat="1"/>
    <row r="1989" s="224" customFormat="1"/>
    <row r="1990" s="224" customFormat="1"/>
    <row r="1991" s="224" customFormat="1"/>
    <row r="1992" s="224" customFormat="1"/>
    <row r="1993" s="224" customFormat="1"/>
    <row r="1994" s="224" customFormat="1"/>
    <row r="1995" s="224" customFormat="1"/>
    <row r="1996" s="224" customFormat="1"/>
    <row r="1997" s="224" customFormat="1"/>
    <row r="1998" s="224" customFormat="1"/>
    <row r="1999" s="224" customFormat="1"/>
    <row r="2000" s="224" customFormat="1"/>
    <row r="2001" s="224" customFormat="1"/>
    <row r="2002" s="224" customFormat="1"/>
    <row r="2003" s="224" customFormat="1"/>
    <row r="2004" s="224" customFormat="1"/>
    <row r="2005" s="224" customFormat="1"/>
    <row r="2006" s="224" customFormat="1"/>
    <row r="2007" s="224" customFormat="1"/>
    <row r="2008" s="224" customFormat="1"/>
    <row r="2009" s="224" customFormat="1"/>
    <row r="2010" s="224" customFormat="1"/>
    <row r="2011" s="224" customFormat="1"/>
    <row r="2012" s="224" customFormat="1"/>
    <row r="2013" s="224" customFormat="1"/>
    <row r="2014" s="224" customFormat="1"/>
    <row r="2015" s="224" customFormat="1"/>
    <row r="2016" s="224" customFormat="1"/>
    <row r="2017" s="224" customFormat="1"/>
    <row r="2018" s="224" customFormat="1"/>
    <row r="2019" s="224" customFormat="1"/>
    <row r="2020" s="224" customFormat="1"/>
    <row r="2021" s="224" customFormat="1"/>
    <row r="2022" s="224" customFormat="1"/>
    <row r="2023" s="224" customFormat="1"/>
    <row r="2024" s="224" customFormat="1"/>
    <row r="2025" s="224" customFormat="1"/>
    <row r="2026" s="224" customFormat="1"/>
    <row r="2027" s="224" customFormat="1"/>
    <row r="2028" s="224" customFormat="1"/>
    <row r="2029" s="224" customFormat="1"/>
    <row r="2030" s="224" customFormat="1"/>
    <row r="2031" s="224" customFormat="1"/>
    <row r="2032" s="224" customFormat="1"/>
    <row r="2033" s="224" customFormat="1"/>
    <row r="2034" s="224" customFormat="1"/>
    <row r="2035" s="224" customFormat="1"/>
    <row r="2036" s="224" customFormat="1"/>
    <row r="2037" s="224" customFormat="1"/>
    <row r="2038" s="224" customFormat="1"/>
    <row r="2039" s="224" customFormat="1"/>
    <row r="2040" s="224" customFormat="1"/>
    <row r="2041" s="224" customFormat="1"/>
    <row r="2042" s="224" customFormat="1"/>
    <row r="2043" s="224" customFormat="1"/>
    <row r="2044" s="224" customFormat="1"/>
    <row r="2045" s="224" customFormat="1"/>
    <row r="2046" s="224" customFormat="1"/>
    <row r="2047" s="224" customFormat="1"/>
    <row r="2048" s="224" customFormat="1"/>
    <row r="2049" s="224" customFormat="1"/>
    <row r="2050" s="224" customFormat="1"/>
    <row r="2051" s="224" customFormat="1"/>
    <row r="2052" s="224" customFormat="1"/>
    <row r="2053" s="224" customFormat="1"/>
    <row r="2054" s="224" customFormat="1"/>
    <row r="2055" s="224" customFormat="1"/>
    <row r="2056" s="224" customFormat="1"/>
    <row r="2057" s="224" customFormat="1"/>
    <row r="2058" s="224" customFormat="1"/>
    <row r="2059" s="224" customFormat="1"/>
    <row r="2060" s="224" customFormat="1"/>
    <row r="2061" s="224" customFormat="1"/>
    <row r="2062" s="224" customFormat="1"/>
    <row r="2063" s="224" customFormat="1"/>
    <row r="2064" s="224" customFormat="1"/>
    <row r="2065" s="224" customFormat="1"/>
    <row r="2066" s="224" customFormat="1"/>
    <row r="2067" s="224" customFormat="1"/>
    <row r="2068" s="224" customFormat="1"/>
    <row r="2069" s="224" customFormat="1"/>
    <row r="2070" s="224" customFormat="1"/>
    <row r="2071" s="224" customFormat="1"/>
    <row r="2072" s="224" customFormat="1"/>
    <row r="2073" s="224" customFormat="1"/>
    <row r="2074" s="224" customFormat="1"/>
    <row r="2075" s="224" customFormat="1"/>
    <row r="2076" s="224" customFormat="1"/>
    <row r="2077" s="224" customFormat="1"/>
    <row r="2078" s="224" customFormat="1"/>
    <row r="2079" s="224" customFormat="1"/>
    <row r="2080" s="224" customFormat="1"/>
    <row r="2081" s="224" customFormat="1"/>
    <row r="2082" s="224" customFormat="1"/>
    <row r="2083" s="224" customFormat="1"/>
    <row r="2084" s="224" customFormat="1"/>
    <row r="2085" s="224" customFormat="1"/>
    <row r="2086" s="224" customFormat="1"/>
    <row r="2087" s="224" customFormat="1"/>
    <row r="2088" s="224" customFormat="1"/>
    <row r="2089" s="224" customFormat="1"/>
    <row r="2090" s="224" customFormat="1"/>
    <row r="2091" s="224" customFormat="1"/>
    <row r="2092" s="224" customFormat="1"/>
    <row r="2093" s="224" customFormat="1"/>
    <row r="2094" s="224" customFormat="1"/>
    <row r="2095" s="224" customFormat="1"/>
    <row r="2096" s="224" customFormat="1"/>
    <row r="2097" s="224" customFormat="1"/>
    <row r="2098" s="224" customFormat="1"/>
    <row r="2099" s="224" customFormat="1"/>
    <row r="2100" s="224" customFormat="1"/>
    <row r="2101" s="224" customFormat="1"/>
    <row r="2102" s="224" customFormat="1"/>
    <row r="2103" s="224" customFormat="1"/>
    <row r="2104" s="224" customFormat="1"/>
    <row r="2105" s="224" customFormat="1"/>
    <row r="2106" s="224" customFormat="1"/>
    <row r="2107" s="224" customFormat="1"/>
    <row r="2108" s="224" customFormat="1"/>
    <row r="2109" s="224" customFormat="1"/>
    <row r="2110" s="224" customFormat="1"/>
    <row r="2111" s="224" customFormat="1"/>
    <row r="2112" s="224" customFormat="1"/>
    <row r="2113" s="224" customFormat="1"/>
    <row r="2114" s="224" customFormat="1"/>
    <row r="2115" s="224" customFormat="1"/>
    <row r="2116" s="224" customFormat="1"/>
    <row r="2117" s="224" customFormat="1"/>
    <row r="2118" s="224" customFormat="1"/>
    <row r="2119" s="224" customFormat="1"/>
    <row r="2120" s="224" customFormat="1"/>
    <row r="2121" s="224" customFormat="1"/>
    <row r="2122" s="224" customFormat="1"/>
    <row r="2123" s="224" customFormat="1"/>
    <row r="2124" s="224" customFormat="1"/>
    <row r="2125" s="224" customFormat="1"/>
    <row r="2126" s="224" customFormat="1"/>
    <row r="2127" s="224" customFormat="1"/>
    <row r="2128" s="224" customFormat="1"/>
    <row r="2129" s="224" customFormat="1"/>
    <row r="2130" s="224" customFormat="1"/>
    <row r="2131" s="224" customFormat="1"/>
    <row r="2132" s="224" customFormat="1"/>
    <row r="2133" s="224" customFormat="1"/>
    <row r="2134" s="224" customFormat="1"/>
    <row r="2135" s="224" customFormat="1"/>
    <row r="2136" s="224" customFormat="1"/>
    <row r="2137" s="224" customFormat="1"/>
    <row r="2138" s="224" customFormat="1"/>
    <row r="2139" s="224" customFormat="1"/>
    <row r="2140" s="224" customFormat="1"/>
    <row r="2141" s="224" customFormat="1"/>
    <row r="2142" s="224" customFormat="1"/>
    <row r="2143" s="224" customFormat="1"/>
    <row r="2144" s="224" customFormat="1"/>
    <row r="2145" s="224" customFormat="1"/>
    <row r="2146" s="224" customFormat="1"/>
    <row r="2147" s="224" customFormat="1"/>
    <row r="2148" s="224" customFormat="1"/>
    <row r="2149" s="224" customFormat="1"/>
    <row r="2150" s="224" customFormat="1"/>
    <row r="2151" s="224" customFormat="1"/>
    <row r="2152" s="224" customFormat="1"/>
    <row r="2153" s="224" customFormat="1"/>
    <row r="2154" s="224" customFormat="1"/>
    <row r="2155" s="224" customFormat="1"/>
    <row r="2156" s="224" customFormat="1"/>
    <row r="2157" s="224" customFormat="1"/>
    <row r="2158" s="224" customFormat="1"/>
    <row r="2159" s="224" customFormat="1"/>
    <row r="2160" s="224" customFormat="1"/>
    <row r="2161" s="224" customFormat="1"/>
    <row r="2162" s="224" customFormat="1"/>
    <row r="2163" s="224" customFormat="1"/>
    <row r="2164" s="224" customFormat="1"/>
    <row r="2165" s="224" customFormat="1"/>
    <row r="2166" s="224" customFormat="1"/>
    <row r="2167" s="224" customFormat="1"/>
    <row r="2168" s="224" customFormat="1"/>
    <row r="2169" s="224" customFormat="1"/>
    <row r="2170" s="224" customFormat="1"/>
    <row r="2171" s="224" customFormat="1"/>
    <row r="2172" s="224" customFormat="1"/>
    <row r="2173" s="224" customFormat="1"/>
    <row r="2174" s="224" customFormat="1"/>
    <row r="2175" s="224" customFormat="1"/>
    <row r="2176" s="224" customFormat="1"/>
    <row r="2177" s="224" customFormat="1"/>
    <row r="2178" s="224" customFormat="1"/>
    <row r="2179" s="224" customFormat="1"/>
    <row r="2180" s="224" customFormat="1"/>
    <row r="2181" s="224" customFormat="1"/>
    <row r="2182" s="224" customFormat="1"/>
    <row r="2183" s="224" customFormat="1"/>
    <row r="2184" s="224" customFormat="1"/>
    <row r="2185" s="224" customFormat="1"/>
    <row r="2186" s="224" customFormat="1"/>
    <row r="2187" s="224" customFormat="1"/>
    <row r="2188" s="224" customFormat="1"/>
    <row r="2189" s="224" customFormat="1"/>
    <row r="2190" s="224" customFormat="1"/>
    <row r="2191" s="224" customFormat="1"/>
    <row r="2192" s="224" customFormat="1"/>
    <row r="2193" s="224" customFormat="1"/>
    <row r="2194" s="224" customFormat="1"/>
    <row r="2195" s="224" customFormat="1"/>
    <row r="2196" s="224" customFormat="1"/>
    <row r="2197" s="224" customFormat="1"/>
    <row r="2198" s="224" customFormat="1"/>
    <row r="2199" s="224" customFormat="1"/>
    <row r="2200" s="224" customFormat="1"/>
    <row r="2201" s="224" customFormat="1"/>
    <row r="2202" s="224" customFormat="1"/>
    <row r="2203" s="224" customFormat="1"/>
    <row r="2204" s="224" customFormat="1"/>
    <row r="2205" s="224" customFormat="1"/>
    <row r="2206" s="224" customFormat="1"/>
    <row r="2207" s="224" customFormat="1"/>
    <row r="2208" s="224" customFormat="1"/>
    <row r="2209" s="224" customFormat="1"/>
    <row r="2210" s="224" customFormat="1"/>
    <row r="2211" s="224" customFormat="1"/>
    <row r="2212" s="224" customFormat="1"/>
    <row r="2213" s="224" customFormat="1"/>
    <row r="2214" s="224" customFormat="1"/>
    <row r="2215" s="224" customFormat="1"/>
    <row r="2216" s="224" customFormat="1"/>
    <row r="2217" s="224" customFormat="1"/>
    <row r="2218" s="224" customFormat="1"/>
    <row r="2219" s="224" customFormat="1"/>
    <row r="2220" s="224" customFormat="1"/>
    <row r="2221" s="224" customFormat="1"/>
    <row r="2222" s="224" customFormat="1"/>
    <row r="2223" s="224" customFormat="1"/>
    <row r="2224" s="224" customFormat="1"/>
    <row r="2225" s="224" customFormat="1"/>
    <row r="2226" s="224" customFormat="1"/>
    <row r="2227" s="224" customFormat="1"/>
    <row r="2228" s="224" customFormat="1"/>
    <row r="2229" s="224" customFormat="1"/>
    <row r="2230" s="224" customFormat="1"/>
    <row r="2231" s="224" customFormat="1"/>
    <row r="2232" s="224" customFormat="1"/>
    <row r="2233" s="224" customFormat="1"/>
    <row r="2234" s="224" customFormat="1"/>
    <row r="2235" s="224" customFormat="1"/>
    <row r="2236" s="224" customFormat="1"/>
    <row r="2237" s="224" customFormat="1"/>
    <row r="2238" s="224" customFormat="1"/>
    <row r="2239" s="224" customFormat="1"/>
    <row r="2240" s="224" customFormat="1"/>
    <row r="2241" s="224" customFormat="1"/>
    <row r="2242" s="224" customFormat="1"/>
    <row r="2243" s="224" customFormat="1"/>
    <row r="2244" s="224" customFormat="1"/>
    <row r="2245" s="224" customFormat="1"/>
    <row r="2246" s="224" customFormat="1"/>
    <row r="2247" s="224" customFormat="1"/>
    <row r="2248" s="224" customFormat="1"/>
    <row r="2249" s="224" customFormat="1"/>
    <row r="2250" s="224" customFormat="1"/>
    <row r="2251" s="224" customFormat="1"/>
    <row r="2252" s="224" customFormat="1"/>
    <row r="2253" s="224" customFormat="1"/>
    <row r="2254" s="224" customFormat="1"/>
    <row r="2255" s="224" customFormat="1"/>
    <row r="2256" s="224" customFormat="1"/>
    <row r="2257" s="224" customFormat="1"/>
    <row r="2258" s="224" customFormat="1"/>
    <row r="2259" s="224" customFormat="1"/>
    <row r="2260" s="224" customFormat="1"/>
    <row r="2261" s="224" customFormat="1"/>
    <row r="2262" s="224" customFormat="1"/>
    <row r="2263" s="224" customFormat="1"/>
    <row r="2264" s="224" customFormat="1"/>
    <row r="2265" s="224" customFormat="1"/>
    <row r="2266" s="224" customFormat="1"/>
    <row r="2267" s="224" customFormat="1"/>
    <row r="2268" s="224" customFormat="1"/>
    <row r="2269" s="224" customFormat="1"/>
    <row r="2270" s="224" customFormat="1"/>
    <row r="2271" s="224" customFormat="1"/>
    <row r="2272" s="224" customFormat="1"/>
    <row r="2273" s="224" customFormat="1"/>
    <row r="2274" s="224" customFormat="1"/>
    <row r="2275" s="224" customFormat="1"/>
    <row r="2276" s="224" customFormat="1"/>
    <row r="2277" s="224" customFormat="1"/>
    <row r="2278" s="224" customFormat="1"/>
    <row r="2279" s="224" customFormat="1"/>
    <row r="2280" s="224" customFormat="1"/>
    <row r="2281" s="224" customFormat="1"/>
    <row r="2282" s="224" customFormat="1"/>
    <row r="2283" s="224" customFormat="1"/>
    <row r="2284" s="224" customFormat="1"/>
    <row r="2285" s="224" customFormat="1"/>
    <row r="2286" s="224" customFormat="1"/>
    <row r="2287" s="224" customFormat="1"/>
    <row r="2288" s="224" customFormat="1"/>
    <row r="2289" s="224" customFormat="1"/>
    <row r="2290" s="224" customFormat="1"/>
    <row r="2291" s="224" customFormat="1"/>
    <row r="2292" s="224" customFormat="1"/>
    <row r="2293" s="224" customFormat="1"/>
    <row r="2294" s="224" customFormat="1"/>
    <row r="2295" s="224" customFormat="1"/>
    <row r="2296" s="224" customFormat="1"/>
    <row r="2297" s="224" customFormat="1"/>
    <row r="2298" s="224" customFormat="1"/>
    <row r="2299" s="224" customFormat="1"/>
    <row r="2300" s="224" customFormat="1"/>
    <row r="2301" s="224" customFormat="1"/>
    <row r="2302" s="224" customFormat="1"/>
    <row r="2303" s="224" customFormat="1"/>
    <row r="2304" s="224" customFormat="1"/>
    <row r="2305" s="224" customFormat="1"/>
    <row r="2306" s="224" customFormat="1"/>
    <row r="2307" s="224" customFormat="1"/>
    <row r="2308" s="224" customFormat="1"/>
    <row r="2309" s="224" customFormat="1"/>
    <row r="2310" s="224" customFormat="1"/>
    <row r="2311" s="224" customFormat="1"/>
    <row r="2312" s="224" customFormat="1"/>
    <row r="2313" s="224" customFormat="1"/>
    <row r="2314" s="224" customFormat="1"/>
    <row r="2315" s="224" customFormat="1"/>
    <row r="2316" s="224" customFormat="1"/>
    <row r="2317" s="224" customFormat="1"/>
    <row r="2318" s="224" customFormat="1"/>
    <row r="2319" s="224" customFormat="1"/>
    <row r="2320" s="224" customFormat="1"/>
    <row r="2321" s="224" customFormat="1"/>
    <row r="2322" s="224" customFormat="1"/>
    <row r="2323" s="224" customFormat="1"/>
    <row r="2324" s="224" customFormat="1"/>
    <row r="2325" s="224" customFormat="1"/>
    <row r="2326" s="224" customFormat="1"/>
    <row r="2327" s="224" customFormat="1"/>
    <row r="2328" s="224" customFormat="1"/>
    <row r="2329" s="224" customFormat="1"/>
    <row r="2330" s="224" customFormat="1"/>
    <row r="2331" s="224" customFormat="1"/>
    <row r="2332" s="224" customFormat="1"/>
    <row r="2333" s="224" customFormat="1"/>
    <row r="2334" s="224" customFormat="1"/>
    <row r="2335" s="224" customFormat="1"/>
    <row r="2336" s="224" customFormat="1"/>
    <row r="2337" s="224" customFormat="1"/>
    <row r="2338" s="224" customFormat="1"/>
    <row r="2339" s="224" customFormat="1"/>
    <row r="2340" s="224" customFormat="1"/>
    <row r="2341" s="224" customFormat="1"/>
    <row r="2342" s="224" customFormat="1"/>
    <row r="2343" s="224" customFormat="1"/>
    <row r="2344" s="224" customFormat="1"/>
    <row r="2345" s="224" customFormat="1"/>
    <row r="2346" s="224" customFormat="1"/>
    <row r="2347" s="224" customFormat="1"/>
    <row r="2348" s="224" customFormat="1"/>
    <row r="2349" s="224" customFormat="1"/>
    <row r="2350" s="224" customFormat="1"/>
    <row r="2351" s="224" customFormat="1"/>
    <row r="2352" s="224" customFormat="1"/>
    <row r="2353" s="224" customFormat="1"/>
    <row r="2354" s="224" customFormat="1"/>
    <row r="2355" s="224" customFormat="1"/>
    <row r="2356" s="224" customFormat="1"/>
    <row r="2357" s="224" customFormat="1"/>
    <row r="2358" s="224" customFormat="1"/>
    <row r="2359" s="224" customFormat="1"/>
    <row r="2360" s="224" customFormat="1"/>
    <row r="2361" s="224" customFormat="1"/>
    <row r="2362" s="224" customFormat="1"/>
    <row r="2363" s="224" customFormat="1"/>
    <row r="2364" s="224" customFormat="1"/>
    <row r="2365" s="224" customFormat="1"/>
    <row r="2366" s="224" customFormat="1"/>
    <row r="2367" s="224" customFormat="1"/>
    <row r="2368" s="224" customFormat="1"/>
    <row r="2369" s="224" customFormat="1"/>
    <row r="2370" s="224" customFormat="1"/>
    <row r="2371" s="224" customFormat="1"/>
    <row r="2372" s="224" customFormat="1"/>
    <row r="2373" s="224" customFormat="1"/>
    <row r="2374" s="224" customFormat="1"/>
    <row r="2375" s="224" customFormat="1"/>
    <row r="2376" s="224" customFormat="1"/>
    <row r="2377" s="224" customFormat="1"/>
    <row r="2378" s="224" customFormat="1"/>
    <row r="2379" s="224" customFormat="1"/>
    <row r="2380" s="224" customFormat="1"/>
    <row r="2381" s="224" customFormat="1"/>
    <row r="2382" s="224" customFormat="1"/>
    <row r="2383" s="224" customFormat="1"/>
    <row r="2384" s="224" customFormat="1"/>
    <row r="2385" s="224" customFormat="1"/>
    <row r="2386" s="224" customFormat="1"/>
    <row r="2387" s="224" customFormat="1"/>
    <row r="2388" s="224" customFormat="1"/>
    <row r="2389" s="224" customFormat="1"/>
    <row r="2390" s="224" customFormat="1"/>
    <row r="2391" s="224" customFormat="1"/>
    <row r="2392" s="224" customFormat="1"/>
    <row r="2393" s="224" customFormat="1"/>
    <row r="2394" s="224" customFormat="1"/>
    <row r="2395" s="224" customFormat="1"/>
    <row r="2396" s="224" customFormat="1"/>
    <row r="2397" s="224" customFormat="1"/>
    <row r="2398" s="224" customFormat="1"/>
    <row r="2399" s="224" customFormat="1"/>
    <row r="2400" s="224" customFormat="1"/>
    <row r="2401" s="224" customFormat="1"/>
    <row r="2402" s="224" customFormat="1"/>
    <row r="2403" s="224" customFormat="1"/>
    <row r="2404" s="224" customFormat="1"/>
    <row r="2405" s="224" customFormat="1"/>
    <row r="2406" s="224" customFormat="1"/>
    <row r="2407" s="224" customFormat="1"/>
    <row r="2408" s="224" customFormat="1"/>
    <row r="2409" s="224" customFormat="1"/>
    <row r="2410" s="224" customFormat="1"/>
    <row r="2411" s="224" customFormat="1"/>
    <row r="2412" s="224" customFormat="1"/>
    <row r="2413" s="224" customFormat="1"/>
    <row r="2414" s="224" customFormat="1"/>
    <row r="2415" s="224" customFormat="1"/>
    <row r="2416" s="224" customFormat="1"/>
    <row r="2417" s="224" customFormat="1"/>
    <row r="2418" s="224" customFormat="1"/>
    <row r="2419" s="224" customFormat="1"/>
    <row r="2420" s="224" customFormat="1"/>
    <row r="2421" s="224" customFormat="1"/>
    <row r="2422" s="224" customFormat="1"/>
    <row r="2423" s="224" customFormat="1"/>
    <row r="2424" s="224" customFormat="1"/>
    <row r="2425" s="224" customFormat="1"/>
    <row r="2426" s="224" customFormat="1"/>
    <row r="2427" s="224" customFormat="1"/>
    <row r="2428" s="224" customFormat="1"/>
    <row r="2429" s="224" customFormat="1"/>
    <row r="2430" s="224" customFormat="1"/>
    <row r="2431" s="224" customFormat="1"/>
    <row r="2432" s="224" customFormat="1"/>
    <row r="2433" s="224" customFormat="1"/>
    <row r="2434" s="224" customFormat="1"/>
    <row r="2435" s="224" customFormat="1"/>
    <row r="2436" s="224" customFormat="1"/>
    <row r="2437" s="224" customFormat="1"/>
    <row r="2438" s="224" customFormat="1"/>
    <row r="2439" s="224" customFormat="1"/>
    <row r="2440" s="224" customFormat="1"/>
    <row r="2441" s="224" customFormat="1"/>
    <row r="2442" s="224" customFormat="1"/>
    <row r="2443" s="224" customFormat="1"/>
    <row r="2444" s="224" customFormat="1"/>
    <row r="2445" s="224" customFormat="1"/>
    <row r="2446" s="224" customFormat="1"/>
    <row r="2447" s="224" customFormat="1"/>
    <row r="2448" s="224" customFormat="1"/>
    <row r="2449" s="224" customFormat="1"/>
    <row r="2450" s="224" customFormat="1"/>
    <row r="2451" s="224" customFormat="1"/>
    <row r="2452" s="224" customFormat="1"/>
    <row r="2453" s="224" customFormat="1"/>
    <row r="2454" s="224" customFormat="1"/>
    <row r="2455" s="224" customFormat="1"/>
    <row r="2456" s="224" customFormat="1"/>
    <row r="2457" s="224" customFormat="1"/>
    <row r="2458" s="224" customFormat="1"/>
    <row r="2459" s="224" customFormat="1"/>
    <row r="2460" s="224" customFormat="1"/>
    <row r="2461" s="224" customFormat="1"/>
    <row r="2462" s="224" customFormat="1"/>
    <row r="2463" s="224" customFormat="1"/>
    <row r="2464" s="224" customFormat="1"/>
    <row r="2465" s="224" customFormat="1"/>
    <row r="2466" s="224" customFormat="1"/>
    <row r="2467" s="224" customFormat="1"/>
    <row r="2468" s="224" customFormat="1"/>
    <row r="2469" s="224" customFormat="1"/>
    <row r="2470" s="224" customFormat="1"/>
    <row r="2471" s="224" customFormat="1"/>
    <row r="2472" s="224" customFormat="1"/>
    <row r="2473" s="224" customFormat="1"/>
    <row r="2474" s="224" customFormat="1"/>
    <row r="2475" s="224" customFormat="1"/>
    <row r="2476" s="224" customFormat="1"/>
    <row r="2477" s="224" customFormat="1"/>
    <row r="2478" s="224" customFormat="1"/>
    <row r="2479" s="224" customFormat="1"/>
    <row r="2480" s="224" customFormat="1"/>
    <row r="2481" s="224" customFormat="1"/>
    <row r="2482" s="224" customFormat="1"/>
    <row r="2483" s="224" customFormat="1"/>
    <row r="2484" s="224" customFormat="1"/>
    <row r="2485" s="224" customFormat="1"/>
    <row r="2486" s="224" customFormat="1"/>
    <row r="2487" s="224" customFormat="1"/>
    <row r="2488" s="224" customFormat="1"/>
    <row r="2489" s="224" customFormat="1"/>
    <row r="2490" s="224" customFormat="1"/>
    <row r="2491" s="224" customFormat="1"/>
    <row r="2492" s="224" customFormat="1"/>
    <row r="2493" s="224" customFormat="1"/>
    <row r="2494" s="224" customFormat="1"/>
    <row r="2495" s="224" customFormat="1"/>
    <row r="2496" s="224" customFormat="1"/>
    <row r="2497" s="224" customFormat="1"/>
    <row r="2498" s="224" customFormat="1"/>
    <row r="2499" s="224" customFormat="1"/>
    <row r="2500" s="224" customFormat="1"/>
    <row r="2501" s="224" customFormat="1"/>
    <row r="2502" s="224" customFormat="1"/>
    <row r="2503" s="224" customFormat="1"/>
    <row r="2504" s="224" customFormat="1"/>
    <row r="2505" s="224" customFormat="1"/>
    <row r="2506" s="224" customFormat="1"/>
    <row r="2507" s="224" customFormat="1"/>
    <row r="2508" s="224" customFormat="1"/>
    <row r="2509" s="224" customFormat="1"/>
    <row r="2510" s="224" customFormat="1"/>
    <row r="2511" s="224" customFormat="1"/>
    <row r="2512" s="224" customFormat="1"/>
    <row r="2513" s="224" customFormat="1"/>
    <row r="2514" s="224" customFormat="1"/>
    <row r="2515" s="224" customFormat="1"/>
    <row r="2516" s="224" customFormat="1"/>
    <row r="2517" s="224" customFormat="1"/>
    <row r="2518" s="224" customFormat="1"/>
    <row r="2519" s="224" customFormat="1"/>
    <row r="2520" s="224" customFormat="1"/>
    <row r="2521" s="224" customFormat="1"/>
    <row r="2522" s="224" customFormat="1"/>
    <row r="2523" s="224" customFormat="1"/>
    <row r="2524" s="224" customFormat="1"/>
    <row r="2525" s="224" customFormat="1"/>
    <row r="2526" s="224" customFormat="1"/>
    <row r="2527" s="224" customFormat="1"/>
    <row r="2528" s="224" customFormat="1"/>
    <row r="2529" s="224" customFormat="1"/>
    <row r="2530" s="224" customFormat="1"/>
    <row r="2531" s="224" customFormat="1"/>
    <row r="2532" s="224" customFormat="1"/>
    <row r="2533" s="224" customFormat="1"/>
    <row r="2534" s="224" customFormat="1"/>
    <row r="2535" s="224" customFormat="1"/>
    <row r="2536" s="224" customFormat="1"/>
    <row r="2537" s="224" customFormat="1"/>
    <row r="2538" s="224" customFormat="1"/>
    <row r="2539" s="224" customFormat="1"/>
    <row r="2540" s="224" customFormat="1"/>
    <row r="2541" s="224" customFormat="1"/>
    <row r="2542" s="224" customFormat="1"/>
    <row r="2543" s="224" customFormat="1"/>
    <row r="2544" s="224" customFormat="1"/>
    <row r="2545" s="224" customFormat="1"/>
    <row r="2546" s="224" customFormat="1"/>
    <row r="2547" s="224" customFormat="1"/>
    <row r="2548" s="224" customFormat="1"/>
    <row r="2549" s="224" customFormat="1"/>
    <row r="2550" s="224" customFormat="1"/>
    <row r="2551" s="224" customFormat="1"/>
    <row r="2552" s="224" customFormat="1"/>
    <row r="2553" s="224" customFormat="1"/>
    <row r="2554" s="224" customFormat="1"/>
    <row r="2555" s="224" customFormat="1"/>
    <row r="2556" s="224" customFormat="1"/>
    <row r="2557" s="224" customFormat="1"/>
    <row r="2558" s="224" customFormat="1"/>
    <row r="2559" s="224" customFormat="1"/>
    <row r="2560" s="224" customFormat="1"/>
    <row r="2561" s="224" customFormat="1"/>
    <row r="2562" s="224" customFormat="1"/>
    <row r="2563" s="224" customFormat="1"/>
    <row r="2564" s="224" customFormat="1"/>
    <row r="2565" s="224" customFormat="1"/>
    <row r="2566" s="224" customFormat="1"/>
    <row r="2567" s="224" customFormat="1"/>
    <row r="2568" s="224" customFormat="1"/>
    <row r="2569" s="224" customFormat="1"/>
    <row r="2570" s="224" customFormat="1"/>
    <row r="2571" s="224" customFormat="1"/>
    <row r="2572" s="224" customFormat="1"/>
    <row r="2573" s="224" customFormat="1"/>
    <row r="2574" s="224" customFormat="1"/>
    <row r="2575" s="224" customFormat="1"/>
    <row r="2576" s="224" customFormat="1"/>
    <row r="2577" s="224" customFormat="1"/>
    <row r="2578" s="224" customFormat="1"/>
    <row r="2579" s="224" customFormat="1"/>
    <row r="2580" s="224" customFormat="1"/>
    <row r="2581" s="224" customFormat="1"/>
    <row r="2582" s="224" customFormat="1"/>
    <row r="2583" s="224" customFormat="1"/>
    <row r="2584" s="224" customFormat="1"/>
    <row r="2585" s="224" customFormat="1"/>
    <row r="2586" s="224" customFormat="1"/>
    <row r="2587" s="224" customFormat="1"/>
    <row r="2588" s="224" customFormat="1"/>
    <row r="2589" s="224" customFormat="1"/>
    <row r="2590" s="224" customFormat="1"/>
    <row r="2591" s="224" customFormat="1"/>
    <row r="2592" s="224" customFormat="1"/>
    <row r="2593" s="224" customFormat="1"/>
    <row r="2594" s="224" customFormat="1"/>
    <row r="2595" s="224" customFormat="1"/>
    <row r="2596" s="224" customFormat="1"/>
    <row r="2597" s="224" customFormat="1"/>
    <row r="2598" s="224" customFormat="1"/>
    <row r="2599" s="224" customFormat="1"/>
    <row r="2600" s="224" customFormat="1"/>
    <row r="2601" s="224" customFormat="1"/>
    <row r="2602" s="224" customFormat="1"/>
    <row r="2603" s="224" customFormat="1"/>
    <row r="2604" s="224" customFormat="1"/>
    <row r="2605" s="224" customFormat="1"/>
    <row r="2606" s="224" customFormat="1"/>
    <row r="2607" s="224" customFormat="1"/>
    <row r="2608" s="224" customFormat="1"/>
    <row r="2609" s="224" customFormat="1"/>
    <row r="2610" s="224" customFormat="1"/>
    <row r="2611" s="224" customFormat="1"/>
    <row r="2612" s="224" customFormat="1"/>
    <row r="2613" s="224" customFormat="1"/>
    <row r="2614" s="224" customFormat="1"/>
    <row r="2615" s="224" customFormat="1"/>
    <row r="2616" s="224" customFormat="1"/>
    <row r="2617" s="224" customFormat="1"/>
    <row r="2618" s="224" customFormat="1"/>
    <row r="2619" s="224" customFormat="1"/>
    <row r="2620" s="224" customFormat="1"/>
    <row r="2621" s="224" customFormat="1"/>
    <row r="2622" s="224" customFormat="1"/>
    <row r="2623" s="224" customFormat="1"/>
    <row r="2624" s="224" customFormat="1"/>
    <row r="2625" s="224" customFormat="1"/>
    <row r="2626" s="224" customFormat="1"/>
    <row r="2627" s="224" customFormat="1"/>
    <row r="2628" s="224" customFormat="1"/>
    <row r="2629" s="224" customFormat="1"/>
    <row r="2630" s="224" customFormat="1"/>
    <row r="2631" s="224" customFormat="1"/>
    <row r="2632" s="224" customFormat="1"/>
    <row r="2633" s="224" customFormat="1"/>
    <row r="2634" s="224" customFormat="1"/>
    <row r="2635" s="224" customFormat="1"/>
    <row r="2636" s="224" customFormat="1"/>
    <row r="2637" s="224" customFormat="1"/>
    <row r="2638" s="224" customFormat="1"/>
    <row r="2639" s="224" customFormat="1"/>
    <row r="2640" s="224" customFormat="1"/>
    <row r="2641" s="224" customFormat="1"/>
    <row r="2642" s="224" customFormat="1"/>
    <row r="2643" s="224" customFormat="1"/>
    <row r="2644" s="224" customFormat="1"/>
    <row r="2645" s="224" customFormat="1"/>
    <row r="2646" s="224" customFormat="1"/>
    <row r="2647" s="224" customFormat="1"/>
    <row r="2648" s="224" customFormat="1"/>
    <row r="2649" s="224" customFormat="1"/>
    <row r="2650" s="224" customFormat="1"/>
    <row r="2651" s="224" customFormat="1"/>
    <row r="2652" s="224" customFormat="1"/>
    <row r="2653" s="224" customFormat="1"/>
    <row r="2654" s="224" customFormat="1"/>
    <row r="2655" s="224" customFormat="1"/>
    <row r="2656" s="224" customFormat="1"/>
    <row r="2657" s="224" customFormat="1"/>
    <row r="2658" s="224" customFormat="1"/>
    <row r="2659" s="224" customFormat="1"/>
    <row r="2660" s="224" customFormat="1"/>
    <row r="2661" s="224" customFormat="1"/>
    <row r="2662" s="224" customFormat="1"/>
    <row r="2663" s="224" customFormat="1"/>
    <row r="2664" s="224" customFormat="1"/>
    <row r="2665" s="224" customFormat="1"/>
    <row r="2666" s="224" customFormat="1"/>
    <row r="2667" s="224" customFormat="1"/>
    <row r="2668" s="224" customFormat="1"/>
    <row r="2669" s="224" customFormat="1"/>
    <row r="2670" s="224" customFormat="1"/>
    <row r="2671" s="224" customFormat="1"/>
    <row r="2672" s="224" customFormat="1"/>
    <row r="2673" s="224" customFormat="1"/>
    <row r="2674" s="224" customFormat="1"/>
    <row r="2675" s="224" customFormat="1"/>
    <row r="2676" s="224" customFormat="1"/>
    <row r="2677" s="224" customFormat="1"/>
    <row r="2678" s="224" customFormat="1"/>
    <row r="2679" s="224" customFormat="1"/>
    <row r="2680" s="224" customFormat="1"/>
    <row r="2681" s="224" customFormat="1"/>
    <row r="2682" s="224" customFormat="1"/>
    <row r="2683" s="224" customFormat="1"/>
    <row r="2684" s="224" customFormat="1"/>
    <row r="2685" s="224" customFormat="1"/>
    <row r="2686" s="224" customFormat="1"/>
    <row r="2687" s="224" customFormat="1"/>
    <row r="2688" s="224" customFormat="1"/>
    <row r="2689" s="224" customFormat="1"/>
    <row r="2690" s="224" customFormat="1"/>
    <row r="2691" s="224" customFormat="1"/>
    <row r="2692" s="224" customFormat="1"/>
    <row r="2693" s="224" customFormat="1"/>
    <row r="2694" s="224" customFormat="1"/>
    <row r="2695" s="224" customFormat="1"/>
    <row r="2696" s="224" customFormat="1"/>
    <row r="2697" s="224" customFormat="1"/>
    <row r="2698" s="224" customFormat="1"/>
    <row r="2699" s="224" customFormat="1"/>
    <row r="2700" s="224" customFormat="1"/>
    <row r="2701" s="224" customFormat="1"/>
    <row r="2702" s="224" customFormat="1"/>
    <row r="2703" s="224" customFormat="1"/>
    <row r="2704" s="224" customFormat="1"/>
    <row r="2705" s="224" customFormat="1"/>
    <row r="2706" s="224" customFormat="1"/>
    <row r="2707" s="224" customFormat="1"/>
    <row r="2708" s="224" customFormat="1"/>
    <row r="2709" s="224" customFormat="1"/>
    <row r="2710" s="224" customFormat="1"/>
    <row r="2711" s="224" customFormat="1"/>
    <row r="2712" s="224" customFormat="1"/>
    <row r="2713" s="224" customFormat="1"/>
    <row r="2714" s="224" customFormat="1"/>
    <row r="2715" s="224" customFormat="1"/>
    <row r="2716" s="224" customFormat="1"/>
    <row r="2717" s="224" customFormat="1"/>
    <row r="2718" s="224" customFormat="1"/>
    <row r="2719" s="224" customFormat="1"/>
    <row r="2720" s="224" customFormat="1"/>
    <row r="2721" s="224" customFormat="1"/>
    <row r="2722" s="224" customFormat="1"/>
    <row r="2723" s="224" customFormat="1"/>
    <row r="2724" s="224" customFormat="1"/>
    <row r="2725" s="224" customFormat="1"/>
    <row r="2726" s="224" customFormat="1"/>
    <row r="2727" s="224" customFormat="1"/>
    <row r="2728" s="224" customFormat="1"/>
    <row r="2729" s="224" customFormat="1"/>
    <row r="2730" s="224" customFormat="1"/>
    <row r="2731" s="224" customFormat="1"/>
    <row r="2732" s="224" customFormat="1"/>
    <row r="2733" s="224" customFormat="1"/>
    <row r="2734" s="224" customFormat="1"/>
    <row r="2735" s="224" customFormat="1"/>
    <row r="2736" s="224" customFormat="1"/>
    <row r="2737" s="224" customFormat="1"/>
    <row r="2738" s="224" customFormat="1"/>
    <row r="2739" s="224" customFormat="1"/>
    <row r="2740" s="224" customFormat="1"/>
    <row r="2741" s="224" customFormat="1"/>
    <row r="2742" s="224" customFormat="1"/>
    <row r="2743" s="224" customFormat="1"/>
    <row r="2744" s="224" customFormat="1"/>
    <row r="2745" s="224" customFormat="1"/>
    <row r="2746" s="224" customFormat="1"/>
    <row r="2747" s="224" customFormat="1"/>
    <row r="2748" s="224" customFormat="1"/>
    <row r="2749" s="224" customFormat="1"/>
    <row r="2750" s="224" customFormat="1"/>
    <row r="2751" s="224" customFormat="1"/>
    <row r="2752" s="224" customFormat="1"/>
    <row r="2753" s="224" customFormat="1"/>
    <row r="2754" s="224" customFormat="1"/>
    <row r="2755" s="224" customFormat="1"/>
    <row r="2756" s="224" customFormat="1"/>
    <row r="2757" s="224" customFormat="1"/>
    <row r="2758" s="224" customFormat="1"/>
    <row r="2759" s="224" customFormat="1"/>
    <row r="2760" s="224" customFormat="1"/>
    <row r="2761" s="224" customFormat="1"/>
    <row r="2762" s="224" customFormat="1"/>
    <row r="2763" s="224" customFormat="1"/>
    <row r="2764" s="224" customFormat="1"/>
    <row r="2765" s="224" customFormat="1"/>
    <row r="2766" s="224" customFormat="1"/>
    <row r="2767" s="224" customFormat="1"/>
    <row r="2768" s="224" customFormat="1"/>
    <row r="2769" s="224" customFormat="1"/>
    <row r="2770" s="224" customFormat="1"/>
    <row r="2771" s="224" customFormat="1"/>
    <row r="2772" s="224" customFormat="1"/>
    <row r="2773" s="224" customFormat="1"/>
    <row r="2774" s="224" customFormat="1"/>
    <row r="2775" s="224" customFormat="1"/>
    <row r="2776" s="224" customFormat="1"/>
    <row r="2777" s="224" customFormat="1"/>
    <row r="2778" s="224" customFormat="1"/>
    <row r="2779" s="224" customFormat="1"/>
    <row r="2780" s="224" customFormat="1"/>
    <row r="2781" s="224" customFormat="1"/>
    <row r="2782" s="224" customFormat="1"/>
    <row r="2783" s="224" customFormat="1"/>
    <row r="2784" s="224" customFormat="1"/>
    <row r="2785" s="224" customFormat="1"/>
    <row r="2786" s="224" customFormat="1"/>
    <row r="2787" s="224" customFormat="1"/>
    <row r="2788" s="224" customFormat="1"/>
    <row r="2789" s="224" customFormat="1"/>
    <row r="2790" s="224" customFormat="1"/>
    <row r="2791" s="224" customFormat="1"/>
    <row r="2792" s="224" customFormat="1"/>
    <row r="2793" s="224" customFormat="1"/>
    <row r="2794" s="224" customFormat="1"/>
    <row r="2795" s="224" customFormat="1"/>
    <row r="2796" s="224" customFormat="1"/>
    <row r="2797" s="224" customFormat="1"/>
    <row r="2798" s="224" customFormat="1"/>
    <row r="2799" s="224" customFormat="1"/>
    <row r="2800" s="224" customFormat="1"/>
    <row r="2801" s="224" customFormat="1"/>
    <row r="2802" s="224" customFormat="1"/>
    <row r="2803" s="224" customFormat="1"/>
    <row r="2804" s="224" customFormat="1"/>
    <row r="2805" s="224" customFormat="1"/>
    <row r="2806" s="224" customFormat="1"/>
    <row r="2807" s="224" customFormat="1"/>
    <row r="2808" s="224" customFormat="1"/>
    <row r="2809" s="224" customFormat="1"/>
    <row r="2810" s="224" customFormat="1"/>
    <row r="2811" s="224" customFormat="1"/>
    <row r="2812" s="224" customFormat="1"/>
    <row r="2813" s="224" customFormat="1"/>
    <row r="2814" s="224" customFormat="1"/>
    <row r="2815" s="224" customFormat="1"/>
    <row r="2816" s="224" customFormat="1"/>
    <row r="2817" s="224" customFormat="1"/>
    <row r="2818" s="224" customFormat="1"/>
    <row r="2819" s="224" customFormat="1"/>
    <row r="2820" s="224" customFormat="1"/>
    <row r="2821" s="224" customFormat="1"/>
    <row r="2822" s="224" customFormat="1"/>
    <row r="2823" s="224" customFormat="1"/>
    <row r="2824" s="224" customFormat="1"/>
    <row r="2825" s="224" customFormat="1"/>
    <row r="2826" s="224" customFormat="1"/>
    <row r="2827" s="224" customFormat="1"/>
    <row r="2828" s="224" customFormat="1"/>
    <row r="2829" s="224" customFormat="1"/>
    <row r="2830" s="224" customFormat="1"/>
    <row r="2831" s="224" customFormat="1"/>
    <row r="2832" s="224" customFormat="1"/>
    <row r="2833" s="224" customFormat="1"/>
    <row r="2834" s="224" customFormat="1"/>
    <row r="2835" s="224" customFormat="1"/>
    <row r="2836" s="224" customFormat="1"/>
    <row r="2837" s="224" customFormat="1"/>
    <row r="2838" s="224" customFormat="1"/>
    <row r="2839" s="224" customFormat="1"/>
    <row r="2840" s="224" customFormat="1"/>
    <row r="2841" s="224" customFormat="1"/>
    <row r="2842" s="224" customFormat="1"/>
    <row r="2843" s="224" customFormat="1"/>
    <row r="2844" s="224" customFormat="1"/>
    <row r="2845" s="224" customFormat="1"/>
    <row r="2846" s="224" customFormat="1"/>
    <row r="2847" s="224" customFormat="1"/>
    <row r="2848" s="224" customFormat="1"/>
    <row r="2849" s="224" customFormat="1"/>
    <row r="2850" s="224" customFormat="1"/>
    <row r="2851" s="224" customFormat="1"/>
    <row r="2852" s="224" customFormat="1"/>
    <row r="2853" s="224" customFormat="1"/>
    <row r="2854" s="224" customFormat="1"/>
    <row r="2855" s="224" customFormat="1"/>
    <row r="2856" s="224" customFormat="1"/>
    <row r="2857" s="224" customFormat="1"/>
    <row r="2858" s="224" customFormat="1"/>
    <row r="2859" s="224" customFormat="1"/>
    <row r="2860" s="224" customFormat="1"/>
    <row r="2861" s="224" customFormat="1"/>
    <row r="2862" s="224" customFormat="1"/>
    <row r="2863" s="224" customFormat="1"/>
    <row r="2864" s="224" customFormat="1"/>
    <row r="2865" s="224" customFormat="1"/>
    <row r="2866" s="224" customFormat="1"/>
    <row r="2867" s="224" customFormat="1"/>
    <row r="2868" s="224" customFormat="1"/>
    <row r="2869" s="224" customFormat="1"/>
    <row r="2870" s="224" customFormat="1"/>
    <row r="2871" s="224" customFormat="1"/>
    <row r="2872" s="224" customFormat="1"/>
    <row r="2873" s="224" customFormat="1"/>
    <row r="2874" s="224" customFormat="1"/>
    <row r="2875" s="224" customFormat="1"/>
    <row r="2876" s="224" customFormat="1"/>
    <row r="2877" s="224" customFormat="1"/>
    <row r="2878" s="224" customFormat="1"/>
    <row r="2879" s="224" customFormat="1"/>
    <row r="2880" s="224" customFormat="1"/>
    <row r="2881" s="224" customFormat="1"/>
    <row r="2882" s="224" customFormat="1"/>
    <row r="2883" s="224" customFormat="1"/>
    <row r="2884" s="224" customFormat="1"/>
    <row r="2885" s="224" customFormat="1"/>
    <row r="2886" s="224" customFormat="1"/>
    <row r="2887" s="224" customFormat="1"/>
    <row r="2888" s="224" customFormat="1"/>
    <row r="2889" s="224" customFormat="1"/>
    <row r="2890" s="224" customFormat="1"/>
    <row r="2891" s="224" customFormat="1"/>
    <row r="2892" s="224" customFormat="1"/>
    <row r="2893" s="224" customFormat="1"/>
    <row r="2894" s="224" customFormat="1"/>
    <row r="2895" s="224" customFormat="1"/>
    <row r="2896" s="224" customFormat="1"/>
    <row r="2897" s="224" customFormat="1"/>
    <row r="2898" s="224" customFormat="1"/>
    <row r="2899" s="224" customFormat="1"/>
    <row r="2900" s="224" customFormat="1"/>
    <row r="2901" s="224" customFormat="1"/>
    <row r="2902" s="224" customFormat="1"/>
    <row r="2903" s="224" customFormat="1"/>
    <row r="2904" s="224" customFormat="1"/>
    <row r="2905" s="224" customFormat="1"/>
    <row r="2906" s="224" customFormat="1"/>
    <row r="2907" s="224" customFormat="1"/>
    <row r="2908" s="224" customFormat="1"/>
    <row r="2909" s="224" customFormat="1"/>
    <row r="2910" s="224" customFormat="1"/>
    <row r="2911" s="224" customFormat="1"/>
    <row r="2912" s="224" customFormat="1"/>
    <row r="2913" s="224" customFormat="1"/>
    <row r="2914" s="224" customFormat="1"/>
    <row r="2915" s="224" customFormat="1"/>
    <row r="2916" s="224" customFormat="1"/>
    <row r="2917" s="224" customFormat="1"/>
    <row r="2918" s="224" customFormat="1"/>
    <row r="2919" s="224" customFormat="1"/>
    <row r="2920" s="224" customFormat="1"/>
    <row r="2921" s="224" customFormat="1"/>
    <row r="2922" s="224" customFormat="1"/>
    <row r="2923" s="224" customFormat="1"/>
    <row r="2924" s="224" customFormat="1"/>
    <row r="2925" s="224" customFormat="1"/>
    <row r="2926" s="224" customFormat="1"/>
    <row r="2927" s="224" customFormat="1"/>
    <row r="2928" s="224" customFormat="1"/>
    <row r="2929" s="224" customFormat="1"/>
    <row r="2930" s="224" customFormat="1"/>
    <row r="2931" s="224" customFormat="1"/>
    <row r="2932" s="224" customFormat="1"/>
    <row r="2933" s="224" customFormat="1"/>
    <row r="2934" s="224" customFormat="1"/>
    <row r="2935" s="224" customFormat="1"/>
    <row r="2936" s="224" customFormat="1"/>
    <row r="2937" s="224" customFormat="1"/>
    <row r="2938" s="224" customFormat="1"/>
    <row r="2939" s="224" customFormat="1"/>
    <row r="2940" s="224" customFormat="1"/>
    <row r="2941" s="224" customFormat="1"/>
    <row r="2942" s="224" customFormat="1"/>
    <row r="2943" s="224" customFormat="1"/>
    <row r="2944" s="224" customFormat="1"/>
    <row r="2945" s="224" customFormat="1"/>
    <row r="2946" s="224" customFormat="1"/>
    <row r="2947" s="224" customFormat="1"/>
    <row r="2948" s="224" customFormat="1"/>
    <row r="2949" s="224" customFormat="1"/>
    <row r="2950" s="224" customFormat="1"/>
    <row r="2951" s="224" customFormat="1"/>
    <row r="2952" s="224" customFormat="1"/>
    <row r="2953" s="224" customFormat="1"/>
    <row r="2954" s="224" customFormat="1"/>
    <row r="2955" s="224" customFormat="1"/>
    <row r="2956" s="224" customFormat="1"/>
    <row r="2957" s="224" customFormat="1"/>
    <row r="2958" s="224" customFormat="1"/>
    <row r="2959" s="224" customFormat="1"/>
    <row r="2960" s="224" customFormat="1"/>
    <row r="2961" s="224" customFormat="1"/>
    <row r="2962" s="224" customFormat="1"/>
    <row r="2963" s="224" customFormat="1"/>
    <row r="2964" s="224" customFormat="1"/>
    <row r="2965" s="224" customFormat="1"/>
    <row r="2966" s="224" customFormat="1"/>
    <row r="2967" s="224" customFormat="1"/>
    <row r="2968" s="224" customFormat="1"/>
    <row r="2969" s="224" customFormat="1"/>
    <row r="2970" s="224" customFormat="1"/>
    <row r="2971" s="224" customFormat="1"/>
    <row r="2972" s="224" customFormat="1"/>
    <row r="2973" s="224" customFormat="1"/>
    <row r="2974" s="224" customFormat="1"/>
    <row r="2975" s="224" customFormat="1"/>
    <row r="2976" s="224" customFormat="1"/>
    <row r="2977" s="224" customFormat="1"/>
    <row r="2978" s="224" customFormat="1"/>
    <row r="2979" s="224" customFormat="1"/>
    <row r="2980" s="224" customFormat="1"/>
    <row r="2981" s="224" customFormat="1"/>
    <row r="2982" s="224" customFormat="1"/>
    <row r="2983" s="224" customFormat="1"/>
    <row r="2984" s="224" customFormat="1"/>
    <row r="2985" s="224" customFormat="1"/>
    <row r="2986" s="224" customFormat="1"/>
    <row r="2987" s="224" customFormat="1"/>
    <row r="2988" s="224" customFormat="1"/>
    <row r="2989" s="224" customFormat="1"/>
    <row r="2990" s="224" customFormat="1"/>
    <row r="2991" s="224" customFormat="1"/>
    <row r="2992" s="224" customFormat="1"/>
    <row r="2993" s="224" customFormat="1"/>
    <row r="2994" s="224" customFormat="1"/>
    <row r="2995" s="224" customFormat="1"/>
    <row r="2996" s="224" customFormat="1"/>
    <row r="2997" s="224" customFormat="1"/>
    <row r="2998" s="224" customFormat="1"/>
    <row r="2999" s="224" customFormat="1"/>
    <row r="3000" s="224" customFormat="1"/>
    <row r="3001" s="224" customFormat="1"/>
    <row r="3002" s="224" customFormat="1"/>
    <row r="3003" s="224" customFormat="1"/>
    <row r="3004" s="224" customFormat="1"/>
    <row r="3005" s="224" customFormat="1"/>
    <row r="3006" s="224" customFormat="1"/>
    <row r="3007" s="224" customFormat="1"/>
    <row r="3008" s="224" customFormat="1"/>
    <row r="3009" s="224" customFormat="1"/>
    <row r="3010" s="224" customFormat="1"/>
    <row r="3011" s="224" customFormat="1"/>
    <row r="3012" s="224" customFormat="1"/>
    <row r="3013" s="224" customFormat="1"/>
    <row r="3014" s="224" customFormat="1"/>
    <row r="3015" s="224" customFormat="1"/>
    <row r="3016" s="224" customFormat="1"/>
    <row r="3017" s="224" customFormat="1"/>
    <row r="3018" s="224" customFormat="1"/>
    <row r="3019" s="224" customFormat="1"/>
    <row r="3020" s="224" customFormat="1"/>
    <row r="3021" s="224" customFormat="1"/>
    <row r="3022" s="224" customFormat="1"/>
    <row r="3023" s="224" customFormat="1"/>
    <row r="3024" s="224" customFormat="1"/>
    <row r="3025" s="224" customFormat="1"/>
    <row r="3026" s="224" customFormat="1"/>
    <row r="3027" s="224" customFormat="1"/>
    <row r="3028" s="224" customFormat="1"/>
    <row r="3029" s="224" customFormat="1"/>
    <row r="3030" s="224" customFormat="1"/>
    <row r="3031" s="224" customFormat="1"/>
    <row r="3032" s="224" customFormat="1"/>
    <row r="3033" s="224" customFormat="1"/>
    <row r="3034" s="224" customFormat="1"/>
    <row r="3035" s="224" customFormat="1"/>
    <row r="3036" s="224" customFormat="1"/>
    <row r="3037" s="224" customFormat="1"/>
    <row r="3038" s="224" customFormat="1"/>
    <row r="3039" s="224" customFormat="1"/>
    <row r="3040" s="224" customFormat="1"/>
    <row r="3041" s="224" customFormat="1"/>
    <row r="3042" s="224" customFormat="1"/>
    <row r="3043" s="224" customFormat="1"/>
    <row r="3044" s="224" customFormat="1"/>
    <row r="3045" s="224" customFormat="1"/>
    <row r="3046" s="224" customFormat="1"/>
    <row r="3047" s="224" customFormat="1"/>
    <row r="3048" s="224" customFormat="1"/>
    <row r="3049" s="224" customFormat="1"/>
    <row r="3050" s="224" customFormat="1"/>
    <row r="3051" s="224" customFormat="1"/>
    <row r="3052" s="224" customFormat="1"/>
    <row r="3053" s="224" customFormat="1"/>
    <row r="3054" s="224" customFormat="1"/>
    <row r="3055" s="224" customFormat="1"/>
    <row r="3056" s="224" customFormat="1"/>
    <row r="3057" s="224" customFormat="1"/>
    <row r="3058" s="224" customFormat="1"/>
    <row r="3059" s="224" customFormat="1"/>
    <row r="3060" s="224" customFormat="1"/>
    <row r="3061" s="224" customFormat="1"/>
    <row r="3062" s="224" customFormat="1"/>
    <row r="3063" s="224" customFormat="1"/>
    <row r="3064" s="224" customFormat="1"/>
    <row r="3065" s="224" customFormat="1"/>
    <row r="3066" s="224" customFormat="1"/>
    <row r="3067" s="224" customFormat="1"/>
    <row r="3068" s="224" customFormat="1"/>
    <row r="3069" s="224" customFormat="1"/>
    <row r="3070" s="224" customFormat="1"/>
    <row r="3071" s="224" customFormat="1"/>
    <row r="3072" s="224" customFormat="1"/>
    <row r="3073" s="224" customFormat="1"/>
    <row r="3074" s="224" customFormat="1"/>
    <row r="3075" s="224" customFormat="1"/>
    <row r="3076" s="224" customFormat="1"/>
    <row r="3077" s="224" customFormat="1"/>
    <row r="3078" s="224" customFormat="1"/>
    <row r="3079" s="224" customFormat="1"/>
    <row r="3080" s="224" customFormat="1"/>
    <row r="3081" s="224" customFormat="1"/>
    <row r="3082" s="224" customFormat="1"/>
    <row r="3083" s="224" customFormat="1"/>
    <row r="3084" s="224" customFormat="1"/>
    <row r="3085" s="224" customFormat="1"/>
    <row r="3086" s="224" customFormat="1"/>
    <row r="3087" s="224" customFormat="1"/>
    <row r="3088" s="224" customFormat="1"/>
    <row r="3089" s="224" customFormat="1"/>
    <row r="3090" s="224" customFormat="1"/>
    <row r="3091" s="224" customFormat="1"/>
    <row r="3092" s="224" customFormat="1"/>
    <row r="3093" s="224" customFormat="1"/>
    <row r="3094" s="224" customFormat="1"/>
    <row r="3095" s="224" customFormat="1"/>
    <row r="3096" s="224" customFormat="1"/>
    <row r="3097" s="224" customFormat="1"/>
    <row r="3098" s="224" customFormat="1"/>
    <row r="3099" s="224" customFormat="1"/>
    <row r="3100" s="224" customFormat="1"/>
    <row r="3101" s="224" customFormat="1"/>
    <row r="3102" s="224" customFormat="1"/>
    <row r="3103" s="224" customFormat="1"/>
    <row r="3104" s="224" customFormat="1"/>
    <row r="3105" s="224" customFormat="1"/>
    <row r="3106" s="224" customFormat="1"/>
    <row r="3107" s="224" customFormat="1"/>
    <row r="3108" s="224" customFormat="1"/>
    <row r="3109" s="224" customFormat="1"/>
    <row r="3110" s="224" customFormat="1"/>
    <row r="3111" s="224" customFormat="1"/>
    <row r="3112" s="224" customFormat="1"/>
    <row r="3113" s="224" customFormat="1"/>
    <row r="3114" s="224" customFormat="1"/>
    <row r="3115" s="224" customFormat="1"/>
    <row r="3116" s="224" customFormat="1"/>
    <row r="3117" s="224" customFormat="1"/>
    <row r="3118" s="224" customFormat="1"/>
    <row r="3119" s="224" customFormat="1"/>
    <row r="3120" s="224" customFormat="1"/>
    <row r="3121" s="224" customFormat="1"/>
    <row r="3122" s="224" customFormat="1"/>
    <row r="3123" s="224" customFormat="1"/>
    <row r="3124" s="224" customFormat="1"/>
    <row r="3125" s="224" customFormat="1"/>
    <row r="3126" s="224" customFormat="1"/>
    <row r="3127" s="224" customFormat="1"/>
    <row r="3128" s="224" customFormat="1"/>
    <row r="3129" s="224" customFormat="1"/>
    <row r="3130" s="224" customFormat="1"/>
    <row r="3131" s="224" customFormat="1"/>
    <row r="3132" s="224" customFormat="1"/>
    <row r="3133" s="224" customFormat="1"/>
    <row r="3134" s="224" customFormat="1"/>
    <row r="3135" s="224" customFormat="1"/>
    <row r="3136" s="224" customFormat="1"/>
    <row r="3137" s="224" customFormat="1"/>
    <row r="3138" s="224" customFormat="1"/>
    <row r="3139" s="224" customFormat="1"/>
    <row r="3140" s="224" customFormat="1"/>
    <row r="3141" s="224" customFormat="1"/>
    <row r="3142" s="224" customFormat="1"/>
    <row r="3143" s="224" customFormat="1"/>
    <row r="3144" s="224" customFormat="1"/>
    <row r="3145" s="224" customFormat="1"/>
    <row r="3146" s="224" customFormat="1"/>
    <row r="3147" s="224" customFormat="1"/>
    <row r="3148" s="224" customFormat="1"/>
    <row r="3149" s="224" customFormat="1"/>
    <row r="3150" s="224" customFormat="1"/>
    <row r="3151" s="224" customFormat="1"/>
    <row r="3152" s="224" customFormat="1"/>
    <row r="3153" s="224" customFormat="1"/>
    <row r="3154" s="224" customFormat="1"/>
    <row r="3155" s="224" customFormat="1"/>
    <row r="3156" s="224" customFormat="1"/>
    <row r="3157" s="224" customFormat="1"/>
    <row r="3158" s="224" customFormat="1"/>
    <row r="3159" s="224" customFormat="1"/>
    <row r="3160" s="224" customFormat="1"/>
    <row r="3161" s="224" customFormat="1"/>
    <row r="3162" s="224" customFormat="1"/>
    <row r="3163" s="224" customFormat="1"/>
    <row r="3164" s="224" customFormat="1"/>
    <row r="3165" s="224" customFormat="1"/>
    <row r="3166" s="224" customFormat="1"/>
    <row r="3167" s="224" customFormat="1"/>
    <row r="3168" s="224" customFormat="1"/>
    <row r="3169" s="224" customFormat="1"/>
    <row r="3170" s="224" customFormat="1"/>
    <row r="3171" s="224" customFormat="1"/>
    <row r="3172" s="224" customFormat="1"/>
    <row r="3173" s="224" customFormat="1"/>
    <row r="3174" s="224" customFormat="1"/>
    <row r="3175" s="224" customFormat="1"/>
    <row r="3176" s="224" customFormat="1"/>
    <row r="3177" s="224" customFormat="1"/>
    <row r="3178" s="224" customFormat="1"/>
    <row r="3179" s="224" customFormat="1"/>
    <row r="3180" s="224" customFormat="1"/>
    <row r="3181" s="224" customFormat="1"/>
    <row r="3182" s="224" customFormat="1"/>
    <row r="3183" s="224" customFormat="1"/>
    <row r="3184" s="224" customFormat="1"/>
    <row r="3185" s="224" customFormat="1"/>
    <row r="3186" s="224" customFormat="1"/>
    <row r="3187" s="224" customFormat="1"/>
    <row r="3188" s="224" customFormat="1"/>
    <row r="3189" s="224" customFormat="1"/>
    <row r="3190" s="224" customFormat="1"/>
    <row r="3191" s="224" customFormat="1"/>
    <row r="3192" s="224" customFormat="1"/>
    <row r="3193" s="224" customFormat="1"/>
    <row r="3194" s="224" customFormat="1"/>
    <row r="3195" s="224" customFormat="1"/>
    <row r="3196" s="224" customFormat="1"/>
    <row r="3197" s="224" customFormat="1"/>
    <row r="3198" s="224" customFormat="1"/>
    <row r="3199" s="224" customFormat="1"/>
    <row r="3200" s="224" customFormat="1"/>
    <row r="3201" s="224" customFormat="1"/>
    <row r="3202" s="224" customFormat="1"/>
    <row r="3203" s="224" customFormat="1"/>
    <row r="3204" s="224" customFormat="1"/>
    <row r="3205" s="224" customFormat="1"/>
    <row r="3206" s="224" customFormat="1"/>
    <row r="3207" s="224" customFormat="1"/>
    <row r="3208" s="224" customFormat="1"/>
    <row r="3209" s="224" customFormat="1"/>
    <row r="3210" s="224" customFormat="1"/>
    <row r="3211" s="224" customFormat="1"/>
    <row r="3212" s="224" customFormat="1"/>
    <row r="3213" s="224" customFormat="1"/>
    <row r="3214" s="224" customFormat="1"/>
    <row r="3215" s="224" customFormat="1"/>
    <row r="3216" s="224" customFormat="1"/>
    <row r="3217" s="224" customFormat="1"/>
    <row r="3218" s="224" customFormat="1"/>
    <row r="3219" s="224" customFormat="1"/>
    <row r="3220" s="224" customFormat="1"/>
    <row r="3221" s="224" customFormat="1"/>
    <row r="3222" s="224" customFormat="1"/>
    <row r="3223" s="224" customFormat="1"/>
    <row r="3224" s="224" customFormat="1"/>
    <row r="3225" s="224" customFormat="1"/>
    <row r="3226" s="224" customFormat="1"/>
    <row r="3227" s="224" customFormat="1"/>
    <row r="3228" s="224" customFormat="1"/>
    <row r="3229" s="224" customFormat="1"/>
    <row r="3230" s="224" customFormat="1"/>
    <row r="3231" s="224" customFormat="1"/>
    <row r="3232" s="224" customFormat="1"/>
    <row r="3233" s="224" customFormat="1"/>
    <row r="3234" s="224" customFormat="1"/>
    <row r="3235" s="224" customFormat="1"/>
    <row r="3236" s="224" customFormat="1"/>
    <row r="3237" s="224" customFormat="1"/>
    <row r="3238" s="224" customFormat="1"/>
    <row r="3239" s="224" customFormat="1"/>
    <row r="3240" s="224" customFormat="1"/>
    <row r="3241" s="224" customFormat="1"/>
    <row r="3242" s="224" customFormat="1"/>
    <row r="3243" s="224" customFormat="1"/>
    <row r="3244" s="224" customFormat="1"/>
    <row r="3245" s="224" customFormat="1"/>
    <row r="3246" s="224" customFormat="1"/>
    <row r="3247" s="224" customFormat="1"/>
    <row r="3248" s="224" customFormat="1"/>
    <row r="3249" s="224" customFormat="1"/>
    <row r="3250" s="224" customFormat="1"/>
    <row r="3251" s="224" customFormat="1"/>
    <row r="3252" s="224" customFormat="1"/>
    <row r="3253" s="224" customFormat="1"/>
    <row r="3254" s="224" customFormat="1"/>
    <row r="3255" s="224" customFormat="1"/>
    <row r="3256" s="224" customFormat="1"/>
    <row r="3257" s="224" customFormat="1"/>
    <row r="3258" s="224" customFormat="1"/>
    <row r="3259" s="224" customFormat="1"/>
    <row r="3260" s="224" customFormat="1"/>
    <row r="3261" s="224" customFormat="1"/>
    <row r="3262" s="224" customFormat="1"/>
    <row r="3263" s="224" customFormat="1"/>
    <row r="3264" s="224" customFormat="1"/>
    <row r="3265" s="224" customFormat="1"/>
    <row r="3266" s="224" customFormat="1"/>
    <row r="3267" s="224" customFormat="1"/>
    <row r="3268" s="224" customFormat="1"/>
    <row r="3269" s="224" customFormat="1"/>
    <row r="3270" s="224" customFormat="1"/>
    <row r="3271" s="224" customFormat="1"/>
    <row r="3272" s="224" customFormat="1"/>
    <row r="3273" s="224" customFormat="1"/>
    <row r="3274" s="224" customFormat="1"/>
    <row r="3275" s="224" customFormat="1"/>
    <row r="3276" s="224" customFormat="1"/>
    <row r="3277" s="224" customFormat="1"/>
    <row r="3278" s="224" customFormat="1"/>
    <row r="3279" s="224" customFormat="1"/>
    <row r="3280" s="224" customFormat="1"/>
    <row r="3281" s="224" customFormat="1"/>
    <row r="3282" s="224" customFormat="1"/>
    <row r="3283" s="224" customFormat="1"/>
    <row r="3284" s="224" customFormat="1"/>
    <row r="3285" s="224" customFormat="1"/>
    <row r="3286" s="224" customFormat="1"/>
    <row r="3287" s="224" customFormat="1"/>
    <row r="3288" s="224" customFormat="1"/>
    <row r="3289" s="224" customFormat="1"/>
    <row r="3290" s="224" customFormat="1"/>
    <row r="3291" s="224" customFormat="1"/>
    <row r="3292" s="224" customFormat="1"/>
    <row r="3293" s="224" customFormat="1"/>
    <row r="3294" s="224" customFormat="1"/>
    <row r="3295" s="224" customFormat="1"/>
    <row r="3296" s="224" customFormat="1"/>
    <row r="3297" s="224" customFormat="1"/>
    <row r="3298" s="224" customFormat="1"/>
    <row r="3299" s="224" customFormat="1"/>
    <row r="3300" s="224" customFormat="1"/>
    <row r="3301" s="224" customFormat="1"/>
    <row r="3302" s="224" customFormat="1"/>
    <row r="3303" s="224" customFormat="1"/>
    <row r="3304" s="224" customFormat="1"/>
    <row r="3305" s="224" customFormat="1"/>
    <row r="3306" s="224" customFormat="1"/>
    <row r="3307" s="224" customFormat="1"/>
    <row r="3308" s="224" customFormat="1"/>
    <row r="3309" s="224" customFormat="1"/>
    <row r="3310" s="224" customFormat="1"/>
    <row r="3311" s="224" customFormat="1"/>
    <row r="3312" s="224" customFormat="1"/>
    <row r="3313" s="224" customFormat="1"/>
    <row r="3314" s="224" customFormat="1"/>
    <row r="3315" s="224" customFormat="1"/>
    <row r="3316" s="224" customFormat="1"/>
    <row r="3317" s="224" customFormat="1"/>
    <row r="3318" s="224" customFormat="1"/>
    <row r="3319" s="224" customFormat="1"/>
    <row r="3320" s="224" customFormat="1"/>
    <row r="3321" s="224" customFormat="1"/>
    <row r="3322" s="224" customFormat="1"/>
    <row r="3323" s="224" customFormat="1"/>
    <row r="3324" s="224" customFormat="1"/>
    <row r="3325" s="224" customFormat="1"/>
    <row r="3326" s="224" customFormat="1"/>
    <row r="3327" s="224" customFormat="1"/>
    <row r="3328" s="224" customFormat="1"/>
    <row r="3329" s="224" customFormat="1"/>
    <row r="3330" s="224" customFormat="1"/>
    <row r="3331" s="224" customFormat="1"/>
    <row r="3332" s="224" customFormat="1"/>
    <row r="3333" s="224" customFormat="1"/>
    <row r="3334" s="224" customFormat="1"/>
    <row r="3335" s="224" customFormat="1"/>
    <row r="3336" s="224" customFormat="1"/>
    <row r="3337" s="224" customFormat="1"/>
    <row r="3338" s="224" customFormat="1"/>
    <row r="3339" s="224" customFormat="1"/>
    <row r="3340" s="224" customFormat="1"/>
    <row r="3341" s="224" customFormat="1"/>
    <row r="3342" s="224" customFormat="1"/>
    <row r="3343" s="224" customFormat="1"/>
    <row r="3344" s="224" customFormat="1"/>
    <row r="3345" s="224" customFormat="1"/>
    <row r="3346" s="224" customFormat="1"/>
    <row r="3347" s="224" customFormat="1"/>
    <row r="3348" s="224" customFormat="1"/>
    <row r="3349" s="224" customFormat="1"/>
    <row r="3350" s="224" customFormat="1"/>
    <row r="3351" s="224" customFormat="1"/>
    <row r="3352" s="224" customFormat="1"/>
    <row r="3353" s="224" customFormat="1"/>
    <row r="3354" s="224" customFormat="1"/>
    <row r="3355" s="224" customFormat="1"/>
    <row r="3356" s="224" customFormat="1"/>
    <row r="3357" s="224" customFormat="1"/>
    <row r="3358" s="224" customFormat="1"/>
    <row r="3359" s="224" customFormat="1"/>
    <row r="3360" s="224" customFormat="1"/>
    <row r="3361" s="224" customFormat="1"/>
    <row r="3362" s="224" customFormat="1"/>
    <row r="3363" s="224" customFormat="1"/>
    <row r="3364" s="224" customFormat="1"/>
    <row r="3365" s="224" customFormat="1"/>
    <row r="3366" s="224" customFormat="1"/>
    <row r="3367" s="224" customFormat="1"/>
    <row r="3368" s="224" customFormat="1"/>
    <row r="3369" s="224" customFormat="1"/>
    <row r="3370" s="224" customFormat="1"/>
    <row r="3371" s="224" customFormat="1"/>
    <row r="3372" s="224" customFormat="1"/>
    <row r="3373" s="224" customFormat="1"/>
    <row r="3374" s="224" customFormat="1"/>
    <row r="3375" s="224" customFormat="1"/>
    <row r="3376" s="224" customFormat="1"/>
    <row r="3377" s="224" customFormat="1"/>
    <row r="3378" s="224" customFormat="1"/>
    <row r="3379" s="224" customFormat="1"/>
    <row r="3380" s="224" customFormat="1"/>
    <row r="3381" s="224" customFormat="1"/>
    <row r="3382" s="224" customFormat="1"/>
    <row r="3383" s="224" customFormat="1"/>
    <row r="3384" s="224" customFormat="1"/>
    <row r="3385" s="224" customFormat="1"/>
    <row r="3386" s="224" customFormat="1"/>
    <row r="3387" s="224" customFormat="1"/>
    <row r="3388" s="224" customFormat="1"/>
    <row r="3389" s="224" customFormat="1"/>
    <row r="3390" s="224" customFormat="1"/>
    <row r="3391" s="224" customFormat="1"/>
    <row r="3392" s="224" customFormat="1"/>
    <row r="3393" s="224" customFormat="1"/>
    <row r="3394" s="224" customFormat="1"/>
    <row r="3395" s="224" customFormat="1"/>
    <row r="3396" s="224" customFormat="1"/>
    <row r="3397" s="224" customFormat="1"/>
    <row r="3398" s="224" customFormat="1"/>
    <row r="3399" s="224" customFormat="1"/>
    <row r="3400" s="224" customFormat="1"/>
    <row r="3401" s="224" customFormat="1"/>
    <row r="3402" s="224" customFormat="1"/>
    <row r="3403" s="224" customFormat="1"/>
    <row r="3404" s="224" customFormat="1"/>
    <row r="3405" s="224" customFormat="1"/>
    <row r="3406" s="224" customFormat="1"/>
    <row r="3407" s="224" customFormat="1"/>
    <row r="3408" s="224" customFormat="1"/>
    <row r="3409" s="224" customFormat="1"/>
    <row r="3410" s="224" customFormat="1"/>
    <row r="3411" s="224" customFormat="1"/>
    <row r="3412" s="224" customFormat="1"/>
    <row r="3413" s="224" customFormat="1"/>
    <row r="3414" s="224" customFormat="1"/>
    <row r="3415" s="224" customFormat="1"/>
    <row r="3416" s="224" customFormat="1"/>
    <row r="3417" s="224" customFormat="1"/>
    <row r="3418" s="224" customFormat="1"/>
    <row r="3419" s="224" customFormat="1"/>
    <row r="3420" s="224" customFormat="1"/>
    <row r="3421" s="224" customFormat="1"/>
    <row r="3422" s="224" customFormat="1"/>
    <row r="3423" s="224" customFormat="1"/>
    <row r="3424" s="224" customFormat="1"/>
    <row r="3425" s="224" customFormat="1"/>
    <row r="3426" s="224" customFormat="1"/>
    <row r="3427" s="224" customFormat="1"/>
    <row r="3428" s="224" customFormat="1"/>
    <row r="3429" s="224" customFormat="1"/>
    <row r="3430" s="224" customFormat="1"/>
    <row r="3431" s="224" customFormat="1"/>
    <row r="3432" s="224" customFormat="1"/>
    <row r="3433" s="224" customFormat="1"/>
    <row r="3434" s="224" customFormat="1"/>
    <row r="3435" s="224" customFormat="1"/>
    <row r="3436" s="224" customFormat="1"/>
    <row r="3437" s="224" customFormat="1"/>
    <row r="3438" s="224" customFormat="1"/>
    <row r="3439" s="224" customFormat="1"/>
    <row r="3440" s="224" customFormat="1"/>
    <row r="3441" s="224" customFormat="1"/>
    <row r="3442" s="224" customFormat="1"/>
    <row r="3443" s="224" customFormat="1"/>
    <row r="3444" s="224" customFormat="1"/>
    <row r="3445" s="224" customFormat="1"/>
    <row r="3446" s="224" customFormat="1"/>
    <row r="3447" s="224" customFormat="1"/>
    <row r="3448" s="224" customFormat="1"/>
    <row r="3449" s="224" customFormat="1"/>
    <row r="3450" s="224" customFormat="1"/>
    <row r="3451" s="224" customFormat="1"/>
    <row r="3452" s="224" customFormat="1"/>
    <row r="3453" s="224" customFormat="1"/>
    <row r="3454" s="224" customFormat="1"/>
    <row r="3455" s="224" customFormat="1"/>
    <row r="3456" s="224" customFormat="1"/>
    <row r="3457" s="224" customFormat="1"/>
    <row r="3458" s="224" customFormat="1"/>
    <row r="3459" s="224" customFormat="1"/>
    <row r="3460" s="224" customFormat="1"/>
    <row r="3461" s="224" customFormat="1"/>
    <row r="3462" s="224" customFormat="1"/>
    <row r="3463" s="224" customFormat="1"/>
    <row r="3464" s="224" customFormat="1"/>
    <row r="3465" s="224" customFormat="1"/>
    <row r="3466" s="224" customFormat="1"/>
    <row r="3467" s="224" customFormat="1"/>
    <row r="3468" s="224" customFormat="1"/>
    <row r="3469" s="224" customFormat="1"/>
    <row r="3470" s="224" customFormat="1"/>
    <row r="3471" s="224" customFormat="1"/>
    <row r="3472" s="224" customFormat="1"/>
    <row r="3473" s="224" customFormat="1"/>
    <row r="3474" s="224" customFormat="1"/>
    <row r="3475" s="224" customFormat="1"/>
    <row r="3476" s="224" customFormat="1"/>
    <row r="3477" s="224" customFormat="1"/>
    <row r="3478" s="224" customFormat="1"/>
    <row r="3479" s="224" customFormat="1"/>
    <row r="3480" s="224" customFormat="1"/>
    <row r="3481" s="224" customFormat="1"/>
    <row r="3482" s="224" customFormat="1"/>
    <row r="3483" s="224" customFormat="1"/>
    <row r="3484" s="224" customFormat="1"/>
    <row r="3485" s="224" customFormat="1"/>
    <row r="3486" s="224" customFormat="1"/>
    <row r="3487" s="224" customFormat="1"/>
    <row r="3488" s="224" customFormat="1"/>
    <row r="3489" s="224" customFormat="1"/>
    <row r="3490" s="224" customFormat="1"/>
    <row r="3491" s="224" customFormat="1"/>
    <row r="3492" s="224" customFormat="1"/>
    <row r="3493" s="224" customFormat="1"/>
    <row r="3494" s="224" customFormat="1"/>
    <row r="3495" s="224" customFormat="1"/>
    <row r="3496" s="224" customFormat="1"/>
    <row r="3497" s="224" customFormat="1"/>
    <row r="3498" s="224" customFormat="1"/>
    <row r="3499" s="224" customFormat="1"/>
    <row r="3500" s="224" customFormat="1"/>
    <row r="3501" s="224" customFormat="1"/>
    <row r="3502" s="224" customFormat="1"/>
    <row r="3503" s="224" customFormat="1"/>
    <row r="3504" s="224" customFormat="1"/>
    <row r="3505" s="224" customFormat="1"/>
    <row r="3506" s="224" customFormat="1"/>
    <row r="3507" s="224" customFormat="1"/>
    <row r="3508" s="224" customFormat="1"/>
    <row r="3509" s="224" customFormat="1"/>
    <row r="3510" s="224" customFormat="1"/>
    <row r="3511" s="224" customFormat="1"/>
    <row r="3512" s="224" customFormat="1"/>
    <row r="3513" s="224" customFormat="1"/>
    <row r="3514" s="224" customFormat="1"/>
    <row r="3515" s="224" customFormat="1"/>
    <row r="3516" s="224" customFormat="1"/>
    <row r="3517" s="224" customFormat="1"/>
    <row r="3518" s="224" customFormat="1"/>
    <row r="3519" s="224" customFormat="1"/>
    <row r="3520" s="224" customFormat="1"/>
    <row r="3521" s="224" customFormat="1"/>
    <row r="3522" s="224" customFormat="1"/>
    <row r="3523" s="224" customFormat="1"/>
    <row r="3524" s="224" customFormat="1"/>
    <row r="3525" s="224" customFormat="1"/>
    <row r="3526" s="224" customFormat="1"/>
    <row r="3527" s="224" customFormat="1"/>
    <row r="3528" s="224" customFormat="1"/>
    <row r="3529" s="224" customFormat="1"/>
    <row r="3530" s="224" customFormat="1"/>
    <row r="3531" s="224" customFormat="1"/>
    <row r="3532" s="224" customFormat="1"/>
    <row r="3533" s="224" customFormat="1"/>
    <row r="3534" s="224" customFormat="1"/>
    <row r="3535" s="224" customFormat="1"/>
    <row r="3536" s="224" customFormat="1"/>
    <row r="3537" s="224" customFormat="1"/>
    <row r="3538" s="224" customFormat="1"/>
    <row r="3539" s="224" customFormat="1"/>
    <row r="3540" s="224" customFormat="1"/>
    <row r="3541" s="224" customFormat="1"/>
    <row r="3542" s="224" customFormat="1"/>
    <row r="3543" s="224" customFormat="1"/>
    <row r="3544" s="224" customFormat="1"/>
    <row r="3545" s="224" customFormat="1"/>
    <row r="3546" s="224" customFormat="1"/>
    <row r="3547" s="224" customFormat="1"/>
    <row r="3548" s="224" customFormat="1"/>
    <row r="3549" s="224" customFormat="1"/>
    <row r="3550" s="224" customFormat="1"/>
    <row r="3551" s="224" customFormat="1"/>
    <row r="3552" s="224" customFormat="1"/>
    <row r="3553" s="224" customFormat="1"/>
    <row r="3554" s="224" customFormat="1"/>
    <row r="3555" s="224" customFormat="1"/>
    <row r="3556" s="224" customFormat="1"/>
    <row r="3557" s="224" customFormat="1"/>
    <row r="3558" s="224" customFormat="1"/>
    <row r="3559" s="224" customFormat="1"/>
    <row r="3560" s="224" customFormat="1"/>
    <row r="3561" s="224" customFormat="1"/>
    <row r="3562" s="224" customFormat="1"/>
    <row r="3563" s="224" customFormat="1"/>
    <row r="3564" s="224" customFormat="1"/>
    <row r="3565" s="224" customFormat="1"/>
    <row r="3566" s="224" customFormat="1"/>
    <row r="3567" s="224" customFormat="1"/>
    <row r="3568" s="224" customFormat="1"/>
    <row r="3569" s="224" customFormat="1"/>
    <row r="3570" s="224" customFormat="1"/>
    <row r="3571" s="224" customFormat="1"/>
    <row r="3572" s="224" customFormat="1"/>
    <row r="3573" s="224" customFormat="1"/>
    <row r="3574" s="224" customFormat="1"/>
    <row r="3575" s="224" customFormat="1"/>
    <row r="3576" s="224" customFormat="1"/>
    <row r="3577" s="224" customFormat="1"/>
    <row r="3578" s="224" customFormat="1"/>
    <row r="3579" s="224" customFormat="1"/>
    <row r="3580" s="224" customFormat="1"/>
    <row r="3581" s="224" customFormat="1"/>
    <row r="3582" s="224" customFormat="1"/>
    <row r="3583" s="224" customFormat="1"/>
    <row r="3584" s="224" customFormat="1"/>
    <row r="3585" s="224" customFormat="1"/>
    <row r="3586" s="224" customFormat="1"/>
    <row r="3587" s="224" customFormat="1"/>
    <row r="3588" s="224" customFormat="1"/>
    <row r="3589" s="224" customFormat="1"/>
    <row r="3590" s="224" customFormat="1"/>
    <row r="3591" s="224" customFormat="1"/>
    <row r="3592" s="224" customFormat="1"/>
    <row r="3593" s="224" customFormat="1"/>
    <row r="3594" s="224" customFormat="1"/>
    <row r="3595" s="224" customFormat="1"/>
    <row r="3596" s="224" customFormat="1"/>
    <row r="3597" s="224" customFormat="1"/>
    <row r="3598" s="224" customFormat="1"/>
    <row r="3599" s="224" customFormat="1"/>
    <row r="3600" s="224" customFormat="1"/>
    <row r="3601" s="224" customFormat="1"/>
    <row r="3602" s="224" customFormat="1"/>
    <row r="3603" s="224" customFormat="1"/>
    <row r="3604" s="224" customFormat="1"/>
    <row r="3605" s="224" customFormat="1"/>
    <row r="3606" s="224" customFormat="1"/>
    <row r="3607" s="224" customFormat="1"/>
    <row r="3608" s="224" customFormat="1"/>
    <row r="3609" s="224" customFormat="1"/>
    <row r="3610" s="224" customFormat="1"/>
    <row r="3611" s="224" customFormat="1"/>
    <row r="3612" s="224" customFormat="1"/>
    <row r="3613" s="224" customFormat="1"/>
    <row r="3614" s="224" customFormat="1"/>
    <row r="3615" s="224" customFormat="1"/>
    <row r="3616" s="224" customFormat="1"/>
    <row r="3617" s="224" customFormat="1"/>
    <row r="3618" s="224" customFormat="1"/>
    <row r="3619" s="224" customFormat="1"/>
    <row r="3620" s="224" customFormat="1"/>
    <row r="3621" s="224" customFormat="1"/>
    <row r="3622" s="224" customFormat="1"/>
    <row r="3623" s="224" customFormat="1"/>
    <row r="3624" s="224" customFormat="1"/>
    <row r="3625" s="224" customFormat="1"/>
    <row r="3626" s="224" customFormat="1"/>
    <row r="3627" s="224" customFormat="1"/>
    <row r="3628" s="224" customFormat="1"/>
    <row r="3629" s="224" customFormat="1"/>
    <row r="3630" s="224" customFormat="1"/>
    <row r="3631" s="224" customFormat="1"/>
    <row r="3632" s="224" customFormat="1"/>
    <row r="3633" s="224" customFormat="1"/>
    <row r="3634" s="224" customFormat="1"/>
    <row r="3635" s="224" customFormat="1"/>
    <row r="3636" s="224" customFormat="1"/>
    <row r="3637" s="224" customFormat="1"/>
    <row r="3638" s="224" customFormat="1"/>
    <row r="3639" s="224" customFormat="1"/>
    <row r="3640" s="224" customFormat="1"/>
    <row r="3641" s="224" customFormat="1"/>
    <row r="3642" s="224" customFormat="1"/>
    <row r="3643" s="224" customFormat="1"/>
    <row r="3644" s="224" customFormat="1"/>
    <row r="3645" s="224" customFormat="1"/>
    <row r="3646" s="224" customFormat="1"/>
    <row r="3647" s="224" customFormat="1"/>
    <row r="3648" s="224" customFormat="1"/>
    <row r="3649" s="224" customFormat="1"/>
    <row r="3650" s="224" customFormat="1"/>
    <row r="3651" s="224" customFormat="1"/>
    <row r="3652" s="224" customFormat="1"/>
    <row r="3653" s="224" customFormat="1"/>
    <row r="3654" s="224" customFormat="1"/>
    <row r="3655" s="224" customFormat="1"/>
    <row r="3656" s="224" customFormat="1"/>
    <row r="3657" s="224" customFormat="1"/>
    <row r="3658" s="224" customFormat="1"/>
    <row r="3659" s="224" customFormat="1"/>
    <row r="3660" s="224" customFormat="1"/>
    <row r="3661" s="224" customFormat="1"/>
    <row r="3662" s="224" customFormat="1"/>
    <row r="3663" s="224" customFormat="1"/>
    <row r="3664" s="224" customFormat="1"/>
    <row r="3665" s="224" customFormat="1"/>
    <row r="3666" s="224" customFormat="1"/>
    <row r="3667" s="224" customFormat="1"/>
    <row r="3668" s="224" customFormat="1"/>
    <row r="3669" s="224" customFormat="1"/>
    <row r="3670" s="224" customFormat="1"/>
    <row r="3671" s="224" customFormat="1"/>
    <row r="3672" s="224" customFormat="1"/>
    <row r="3673" s="224" customFormat="1"/>
    <row r="3674" s="224" customFormat="1"/>
    <row r="3675" s="224" customFormat="1"/>
    <row r="3676" s="224" customFormat="1"/>
    <row r="3677" s="224" customFormat="1"/>
    <row r="3678" s="224" customFormat="1"/>
    <row r="3679" s="224" customFormat="1"/>
    <row r="3680" s="224" customFormat="1"/>
    <row r="3681" s="224" customFormat="1"/>
    <row r="3682" s="224" customFormat="1"/>
    <row r="3683" s="224" customFormat="1"/>
    <row r="3684" s="224" customFormat="1"/>
    <row r="3685" s="224" customFormat="1"/>
    <row r="3686" s="224" customFormat="1"/>
    <row r="3687" s="224" customFormat="1"/>
    <row r="3688" s="224" customFormat="1"/>
    <row r="3689" s="224" customFormat="1"/>
    <row r="3690" s="224" customFormat="1"/>
    <row r="3691" s="224" customFormat="1"/>
    <row r="3692" s="224" customFormat="1"/>
    <row r="3693" s="224" customFormat="1"/>
    <row r="3694" s="224" customFormat="1"/>
    <row r="3695" s="224" customFormat="1"/>
    <row r="3696" s="224" customFormat="1"/>
    <row r="3697" s="224" customFormat="1"/>
    <row r="3698" s="224" customFormat="1"/>
    <row r="3699" s="224" customFormat="1"/>
    <row r="3700" s="224" customFormat="1"/>
    <row r="3701" s="224" customFormat="1"/>
    <row r="3702" s="224" customFormat="1"/>
    <row r="3703" s="224" customFormat="1"/>
    <row r="3704" s="224" customFormat="1"/>
    <row r="3705" s="224" customFormat="1"/>
    <row r="3706" s="224" customFormat="1"/>
    <row r="3707" s="224" customFormat="1"/>
    <row r="3708" s="224" customFormat="1"/>
    <row r="3709" s="224" customFormat="1"/>
    <row r="3710" s="224" customFormat="1"/>
    <row r="3711" s="224" customFormat="1"/>
    <row r="3712" s="224" customFormat="1"/>
    <row r="3713" s="224" customFormat="1"/>
    <row r="3714" s="224" customFormat="1"/>
    <row r="3715" s="224" customFormat="1"/>
    <row r="3716" s="224" customFormat="1"/>
    <row r="3717" s="224" customFormat="1"/>
    <row r="3718" s="224" customFormat="1"/>
    <row r="3719" s="224" customFormat="1"/>
    <row r="3720" s="224" customFormat="1"/>
    <row r="3721" s="224" customFormat="1"/>
    <row r="3722" s="224" customFormat="1"/>
    <row r="3723" s="224" customFormat="1"/>
    <row r="3724" s="224" customFormat="1"/>
    <row r="3725" s="224" customFormat="1"/>
    <row r="3726" s="224" customFormat="1"/>
    <row r="3727" s="224" customFormat="1"/>
    <row r="3728" s="224" customFormat="1"/>
    <row r="3729" s="224" customFormat="1"/>
    <row r="3730" s="224" customFormat="1"/>
    <row r="3731" s="224" customFormat="1"/>
    <row r="3732" s="224" customFormat="1"/>
    <row r="3733" s="224" customFormat="1"/>
    <row r="3734" s="224" customFormat="1"/>
    <row r="3735" s="224" customFormat="1"/>
    <row r="3736" s="224" customFormat="1"/>
    <row r="3737" s="224" customFormat="1"/>
    <row r="3738" s="224" customFormat="1"/>
    <row r="3739" s="224" customFormat="1"/>
    <row r="3740" s="224" customFormat="1"/>
    <row r="3741" s="224" customFormat="1"/>
    <row r="3742" s="224" customFormat="1"/>
    <row r="3743" s="224" customFormat="1"/>
    <row r="3744" s="224" customFormat="1"/>
    <row r="3745" s="224" customFormat="1"/>
    <row r="3746" s="224" customFormat="1"/>
    <row r="3747" s="224" customFormat="1"/>
    <row r="3748" s="224" customFormat="1"/>
    <row r="3749" s="224" customFormat="1"/>
    <row r="3750" s="224" customFormat="1"/>
    <row r="3751" s="224" customFormat="1"/>
    <row r="3752" s="224" customFormat="1"/>
    <row r="3753" s="224" customFormat="1"/>
    <row r="3754" s="224" customFormat="1"/>
    <row r="3755" s="224" customFormat="1"/>
    <row r="3756" s="224" customFormat="1"/>
    <row r="3757" s="224" customFormat="1"/>
    <row r="3758" s="224" customFormat="1"/>
    <row r="3759" s="224" customFormat="1"/>
    <row r="3760" s="224" customFormat="1"/>
    <row r="3761" s="224" customFormat="1"/>
    <row r="3762" s="224" customFormat="1"/>
    <row r="3763" s="224" customFormat="1"/>
    <row r="3764" s="224" customFormat="1"/>
    <row r="3765" s="224" customFormat="1"/>
    <row r="3766" s="224" customFormat="1"/>
    <row r="3767" s="224" customFormat="1"/>
    <row r="3768" s="224" customFormat="1"/>
    <row r="3769" s="224" customFormat="1"/>
    <row r="3770" s="224" customFormat="1"/>
    <row r="3771" s="224" customFormat="1"/>
    <row r="3772" s="224" customFormat="1"/>
    <row r="3773" s="224" customFormat="1"/>
    <row r="3774" s="224" customFormat="1"/>
    <row r="3775" s="224" customFormat="1"/>
    <row r="3776" s="224" customFormat="1"/>
    <row r="3777" s="224" customFormat="1"/>
    <row r="3778" s="224" customFormat="1"/>
    <row r="3779" s="224" customFormat="1"/>
    <row r="3780" s="224" customFormat="1"/>
    <row r="3781" s="224" customFormat="1"/>
    <row r="3782" s="224" customFormat="1"/>
    <row r="3783" s="224" customFormat="1"/>
    <row r="3784" s="224" customFormat="1"/>
    <row r="3785" s="224" customFormat="1"/>
    <row r="3786" s="224" customFormat="1"/>
    <row r="3787" s="224" customFormat="1"/>
    <row r="3788" s="224" customFormat="1"/>
    <row r="3789" s="224" customFormat="1"/>
    <row r="3790" s="224" customFormat="1"/>
    <row r="3791" s="224" customFormat="1"/>
    <row r="3792" s="224" customFormat="1"/>
    <row r="3793" s="224" customFormat="1"/>
    <row r="3794" s="224" customFormat="1"/>
    <row r="3795" s="224" customFormat="1"/>
    <row r="3796" s="224" customFormat="1"/>
    <row r="3797" s="224" customFormat="1"/>
    <row r="3798" s="224" customFormat="1"/>
    <row r="3799" s="224" customFormat="1"/>
    <row r="3800" s="224" customFormat="1"/>
    <row r="3801" s="224" customFormat="1"/>
    <row r="3802" s="224" customFormat="1"/>
    <row r="3803" s="224" customFormat="1"/>
    <row r="3804" s="224" customFormat="1"/>
    <row r="3805" s="224" customFormat="1"/>
    <row r="3806" s="224" customFormat="1"/>
    <row r="3807" s="224" customFormat="1"/>
    <row r="3808" s="224" customFormat="1"/>
    <row r="3809" s="224" customFormat="1"/>
    <row r="3810" s="224" customFormat="1"/>
    <row r="3811" s="224" customFormat="1"/>
    <row r="3812" s="224" customFormat="1"/>
    <row r="3813" s="224" customFormat="1"/>
    <row r="3814" s="224" customFormat="1"/>
    <row r="3815" s="224" customFormat="1"/>
    <row r="3816" s="224" customFormat="1"/>
    <row r="3817" s="224" customFormat="1"/>
    <row r="3818" s="224" customFormat="1"/>
    <row r="3819" s="224" customFormat="1"/>
    <row r="3820" s="224" customFormat="1"/>
    <row r="3821" s="224" customFormat="1"/>
    <row r="3822" s="224" customFormat="1"/>
    <row r="3823" s="224" customFormat="1"/>
    <row r="3824" s="224" customFormat="1"/>
    <row r="3825" s="224" customFormat="1"/>
    <row r="3826" s="224" customFormat="1"/>
    <row r="3827" s="224" customFormat="1"/>
    <row r="3828" s="224" customFormat="1"/>
    <row r="3829" s="224" customFormat="1"/>
    <row r="3830" s="224" customFormat="1"/>
    <row r="3831" s="224" customFormat="1"/>
    <row r="3832" s="224" customFormat="1"/>
    <row r="3833" s="224" customFormat="1"/>
    <row r="3834" s="224" customFormat="1"/>
    <row r="3835" s="224" customFormat="1"/>
    <row r="3836" s="224" customFormat="1"/>
    <row r="3837" s="224" customFormat="1"/>
    <row r="3838" s="224" customFormat="1"/>
    <row r="3839" s="224" customFormat="1"/>
    <row r="3840" s="224" customFormat="1"/>
    <row r="3841" s="224" customFormat="1"/>
    <row r="3842" s="224" customFormat="1"/>
    <row r="3843" s="224" customFormat="1"/>
    <row r="3844" s="224" customFormat="1"/>
    <row r="3845" s="224" customFormat="1"/>
    <row r="3846" s="224" customFormat="1"/>
    <row r="3847" s="224" customFormat="1"/>
    <row r="3848" s="224" customFormat="1"/>
    <row r="3849" s="224" customFormat="1"/>
    <row r="3850" s="224" customFormat="1"/>
    <row r="3851" s="224" customFormat="1"/>
    <row r="3852" s="224" customFormat="1"/>
    <row r="3853" s="224" customFormat="1"/>
    <row r="3854" s="224" customFormat="1"/>
    <row r="3855" s="224" customFormat="1"/>
    <row r="3856" s="224" customFormat="1"/>
    <row r="3857" s="224" customFormat="1"/>
    <row r="3858" s="224" customFormat="1"/>
    <row r="3859" s="224" customFormat="1"/>
    <row r="3860" s="224" customFormat="1"/>
    <row r="3861" s="224" customFormat="1"/>
    <row r="3862" s="224" customFormat="1"/>
    <row r="3863" s="224" customFormat="1"/>
    <row r="3864" s="224" customFormat="1"/>
    <row r="3865" s="224" customFormat="1"/>
    <row r="3866" s="224" customFormat="1"/>
    <row r="3867" s="224" customFormat="1"/>
    <row r="3868" s="224" customFormat="1"/>
    <row r="3869" s="224" customFormat="1"/>
    <row r="3870" s="224" customFormat="1"/>
    <row r="3871" s="224" customFormat="1"/>
    <row r="3872" s="224" customFormat="1"/>
    <row r="3873" s="224" customFormat="1"/>
    <row r="3874" s="224" customFormat="1"/>
    <row r="3875" s="224" customFormat="1"/>
    <row r="3876" s="224" customFormat="1"/>
    <row r="3877" s="224" customFormat="1"/>
    <row r="3878" s="224" customFormat="1"/>
    <row r="3879" s="224" customFormat="1"/>
    <row r="3880" s="224" customFormat="1"/>
    <row r="3881" s="224" customFormat="1"/>
    <row r="3882" s="224" customFormat="1"/>
    <row r="3883" s="224" customFormat="1"/>
    <row r="3884" s="224" customFormat="1"/>
    <row r="3885" s="224" customFormat="1"/>
    <row r="3886" s="224" customFormat="1"/>
    <row r="3887" s="224" customFormat="1"/>
    <row r="3888" s="224" customFormat="1"/>
    <row r="3889" s="224" customFormat="1"/>
    <row r="3890" s="224" customFormat="1"/>
    <row r="3891" s="224" customFormat="1"/>
    <row r="3892" s="224" customFormat="1"/>
    <row r="3893" s="224" customFormat="1"/>
    <row r="3894" s="224" customFormat="1"/>
    <row r="3895" s="224" customFormat="1"/>
    <row r="3896" s="224" customFormat="1"/>
    <row r="3897" s="224" customFormat="1"/>
    <row r="3898" s="224" customFormat="1"/>
    <row r="3899" s="224" customFormat="1"/>
    <row r="3900" s="224" customFormat="1"/>
    <row r="3901" s="224" customFormat="1"/>
    <row r="3902" s="224" customFormat="1"/>
    <row r="3903" s="224" customFormat="1"/>
    <row r="3904" s="224" customFormat="1"/>
    <row r="3905" s="224" customFormat="1"/>
    <row r="3906" s="224" customFormat="1"/>
    <row r="3907" s="224" customFormat="1"/>
    <row r="3908" s="224" customFormat="1"/>
    <row r="3909" s="224" customFormat="1"/>
    <row r="3910" s="224" customFormat="1"/>
    <row r="3911" s="224" customFormat="1"/>
    <row r="3912" s="224" customFormat="1"/>
    <row r="3913" s="224" customFormat="1"/>
    <row r="3914" s="224" customFormat="1"/>
    <row r="3915" s="224" customFormat="1"/>
    <row r="3916" s="224" customFormat="1"/>
    <row r="3917" s="224" customFormat="1"/>
    <row r="3918" s="224" customFormat="1"/>
    <row r="3919" s="224" customFormat="1"/>
    <row r="3920" s="224" customFormat="1"/>
    <row r="3921" s="224" customFormat="1"/>
    <row r="3922" s="224" customFormat="1"/>
    <row r="3923" s="224" customFormat="1"/>
    <row r="3924" s="224" customFormat="1"/>
    <row r="3925" s="224" customFormat="1"/>
    <row r="3926" s="224" customFormat="1"/>
    <row r="3927" s="224" customFormat="1"/>
    <row r="3928" s="224" customFormat="1"/>
    <row r="3929" s="224" customFormat="1"/>
    <row r="3930" s="224" customFormat="1"/>
    <row r="3931" s="224" customFormat="1"/>
    <row r="3932" s="224" customFormat="1"/>
    <row r="3933" s="224" customFormat="1"/>
    <row r="3934" s="224" customFormat="1"/>
    <row r="3935" s="224" customFormat="1"/>
    <row r="3936" s="224" customFormat="1"/>
    <row r="3937" s="224" customFormat="1"/>
    <row r="3938" s="224" customFormat="1"/>
    <row r="3939" s="224" customFormat="1"/>
    <row r="3940" s="224" customFormat="1"/>
    <row r="3941" s="224" customFormat="1"/>
    <row r="3942" s="224" customFormat="1"/>
    <row r="3943" s="224" customFormat="1"/>
    <row r="3944" s="224" customFormat="1"/>
    <row r="3945" s="224" customFormat="1"/>
    <row r="3946" s="224" customFormat="1"/>
    <row r="3947" s="224" customFormat="1"/>
    <row r="3948" s="224" customFormat="1"/>
    <row r="3949" s="224" customFormat="1"/>
    <row r="3950" s="224" customFormat="1"/>
    <row r="3951" s="224" customFormat="1"/>
    <row r="3952" s="224" customFormat="1"/>
    <row r="3953" s="224" customFormat="1"/>
    <row r="3954" s="224" customFormat="1"/>
    <row r="3955" s="224" customFormat="1"/>
    <row r="3956" s="224" customFormat="1"/>
    <row r="3957" s="224" customFormat="1"/>
    <row r="3958" s="224" customFormat="1"/>
    <row r="3959" s="224" customFormat="1"/>
    <row r="3960" s="224" customFormat="1"/>
    <row r="3961" s="224" customFormat="1"/>
    <row r="3962" s="224" customFormat="1"/>
    <row r="3963" s="224" customFormat="1"/>
    <row r="3964" s="224" customFormat="1"/>
    <row r="3965" s="224" customFormat="1"/>
    <row r="3966" s="224" customFormat="1"/>
    <row r="3967" s="224" customFormat="1"/>
    <row r="3968" s="224" customFormat="1"/>
    <row r="3969" s="224" customFormat="1"/>
    <row r="3970" s="224" customFormat="1"/>
    <row r="3971" s="224" customFormat="1"/>
    <row r="3972" s="224" customFormat="1"/>
    <row r="3973" s="224" customFormat="1"/>
    <row r="3974" s="224" customFormat="1"/>
    <row r="3975" s="224" customFormat="1"/>
    <row r="3976" s="224" customFormat="1"/>
    <row r="3977" s="224" customFormat="1"/>
    <row r="3978" s="224" customFormat="1"/>
    <row r="3979" s="224" customFormat="1"/>
    <row r="3980" s="224" customFormat="1"/>
    <row r="3981" s="224" customFormat="1"/>
    <row r="3982" s="224" customFormat="1"/>
    <row r="3983" s="224" customFormat="1"/>
    <row r="3984" s="224" customFormat="1"/>
    <row r="3985" s="224" customFormat="1"/>
    <row r="3986" s="224" customFormat="1"/>
    <row r="3987" s="224" customFormat="1"/>
    <row r="3988" s="224" customFormat="1"/>
    <row r="3989" s="224" customFormat="1"/>
    <row r="3990" s="224" customFormat="1"/>
    <row r="3991" s="224" customFormat="1"/>
    <row r="3992" s="224" customFormat="1"/>
    <row r="3993" s="224" customFormat="1"/>
    <row r="3994" s="224" customFormat="1"/>
    <row r="3995" s="224" customFormat="1"/>
    <row r="3996" s="224" customFormat="1"/>
    <row r="3997" s="224" customFormat="1"/>
    <row r="3998" s="224" customFormat="1"/>
    <row r="3999" s="224" customFormat="1"/>
    <row r="4000" s="224" customFormat="1"/>
    <row r="4001" s="224" customFormat="1"/>
    <row r="4002" s="224" customFormat="1"/>
    <row r="4003" s="224" customFormat="1"/>
    <row r="4004" s="224" customFormat="1"/>
    <row r="4005" s="224" customFormat="1"/>
    <row r="4006" s="224" customFormat="1"/>
    <row r="4007" s="224" customFormat="1"/>
    <row r="4008" s="224" customFormat="1"/>
    <row r="4009" s="224" customFormat="1"/>
    <row r="4010" s="224" customFormat="1"/>
    <row r="4011" s="224" customFormat="1"/>
    <row r="4012" s="224" customFormat="1"/>
    <row r="4013" s="224" customFormat="1"/>
    <row r="4014" s="224" customFormat="1"/>
    <row r="4015" s="224" customFormat="1"/>
    <row r="4016" s="224" customFormat="1"/>
    <row r="4017" s="224" customFormat="1"/>
    <row r="4018" s="224" customFormat="1"/>
    <row r="4019" s="224" customFormat="1"/>
    <row r="4020" s="224" customFormat="1"/>
    <row r="4021" s="224" customFormat="1"/>
    <row r="4022" s="224" customFormat="1"/>
    <row r="4023" s="224" customFormat="1"/>
    <row r="4024" s="224" customFormat="1"/>
    <row r="4025" s="224" customFormat="1"/>
    <row r="4026" s="224" customFormat="1"/>
    <row r="4027" s="224" customFormat="1"/>
    <row r="4028" s="224" customFormat="1"/>
    <row r="4029" s="224" customFormat="1"/>
    <row r="4030" s="224" customFormat="1"/>
    <row r="4031" s="224" customFormat="1"/>
    <row r="4032" s="224" customFormat="1"/>
    <row r="4033" s="224" customFormat="1"/>
    <row r="4034" s="224" customFormat="1"/>
    <row r="4035" s="224" customFormat="1"/>
    <row r="4036" s="224" customFormat="1"/>
    <row r="4037" s="224" customFormat="1"/>
    <row r="4038" s="224" customFormat="1"/>
    <row r="4039" s="224" customFormat="1"/>
    <row r="4040" s="224" customFormat="1"/>
    <row r="4041" s="224" customFormat="1"/>
    <row r="4042" s="224" customFormat="1"/>
    <row r="4043" s="224" customFormat="1"/>
    <row r="4044" s="224" customFormat="1"/>
    <row r="4045" s="224" customFormat="1"/>
    <row r="4046" s="224" customFormat="1"/>
    <row r="4047" s="224" customFormat="1"/>
    <row r="4048" s="224" customFormat="1"/>
    <row r="4049" s="224" customFormat="1"/>
    <row r="4050" s="224" customFormat="1"/>
    <row r="4051" s="224" customFormat="1"/>
    <row r="4052" s="224" customFormat="1"/>
    <row r="4053" s="224" customFormat="1"/>
    <row r="4054" s="224" customFormat="1"/>
    <row r="4055" s="224" customFormat="1"/>
    <row r="4056" s="224" customFormat="1"/>
    <row r="4057" s="224" customFormat="1"/>
    <row r="4058" s="224" customFormat="1"/>
    <row r="4059" s="224" customFormat="1"/>
    <row r="4060" s="224" customFormat="1"/>
    <row r="4061" s="224" customFormat="1"/>
    <row r="4062" s="224" customFormat="1"/>
    <row r="4063" s="224" customFormat="1"/>
    <row r="4064" s="224" customFormat="1"/>
    <row r="4065" s="224" customFormat="1"/>
    <row r="4066" s="224" customFormat="1"/>
    <row r="4067" s="224" customFormat="1"/>
    <row r="4068" s="224" customFormat="1"/>
    <row r="4069" s="224" customFormat="1"/>
    <row r="4070" s="224" customFormat="1"/>
    <row r="4071" s="224" customFormat="1"/>
    <row r="4072" s="224" customFormat="1"/>
    <row r="4073" s="224" customFormat="1"/>
    <row r="4074" s="224" customFormat="1"/>
    <row r="4075" s="224" customFormat="1"/>
    <row r="4076" s="224" customFormat="1"/>
    <row r="4077" s="224" customFormat="1"/>
    <row r="4078" s="224" customFormat="1"/>
    <row r="4079" s="224" customFormat="1"/>
    <row r="4080" s="224" customFormat="1"/>
    <row r="4081" s="224" customFormat="1"/>
    <row r="4082" s="224" customFormat="1"/>
    <row r="4083" s="224" customFormat="1"/>
    <row r="4084" s="224" customFormat="1"/>
    <row r="4085" s="224" customFormat="1"/>
    <row r="4086" s="224" customFormat="1"/>
    <row r="4087" s="224" customFormat="1"/>
    <row r="4088" s="224" customFormat="1"/>
    <row r="4089" s="224" customFormat="1"/>
    <row r="4090" s="224" customFormat="1"/>
    <row r="4091" s="224" customFormat="1"/>
    <row r="4092" s="224" customFormat="1"/>
    <row r="4093" s="224" customFormat="1"/>
    <row r="4094" s="224" customFormat="1"/>
    <row r="4095" s="224" customFormat="1"/>
    <row r="4096" s="224" customFormat="1"/>
    <row r="4097" s="224" customFormat="1"/>
    <row r="4098" s="224" customFormat="1"/>
    <row r="4099" s="224" customFormat="1"/>
    <row r="4100" s="224" customFormat="1"/>
    <row r="4101" s="224" customFormat="1"/>
    <row r="4102" s="224" customFormat="1"/>
    <row r="4103" s="224" customFormat="1"/>
    <row r="4104" s="224" customFormat="1"/>
    <row r="4105" s="224" customFormat="1"/>
    <row r="4106" s="224" customFormat="1"/>
    <row r="4107" s="224" customFormat="1"/>
    <row r="4108" s="224" customFormat="1"/>
    <row r="4109" s="224" customFormat="1"/>
    <row r="4110" s="224" customFormat="1"/>
    <row r="4111" s="224" customFormat="1"/>
    <row r="4112" s="224" customFormat="1"/>
    <row r="4113" s="224" customFormat="1"/>
    <row r="4114" s="224" customFormat="1"/>
    <row r="4115" s="224" customFormat="1"/>
    <row r="4116" s="224" customFormat="1"/>
    <row r="4117" s="224" customFormat="1"/>
    <row r="4118" s="224" customFormat="1"/>
    <row r="4119" s="224" customFormat="1"/>
    <row r="4120" s="224" customFormat="1"/>
    <row r="4121" s="224" customFormat="1"/>
    <row r="4122" s="224" customFormat="1"/>
    <row r="4123" s="224" customFormat="1"/>
    <row r="4124" s="224" customFormat="1"/>
    <row r="4125" s="224" customFormat="1"/>
    <row r="4126" s="224" customFormat="1"/>
    <row r="4127" s="224" customFormat="1"/>
    <row r="4128" s="224" customFormat="1"/>
    <row r="4129" s="224" customFormat="1"/>
    <row r="4130" s="224" customFormat="1"/>
    <row r="4131" s="224" customFormat="1"/>
    <row r="4132" s="224" customFormat="1"/>
    <row r="4133" s="224" customFormat="1"/>
    <row r="4134" s="224" customFormat="1"/>
    <row r="4135" s="224" customFormat="1"/>
    <row r="4136" s="224" customFormat="1"/>
    <row r="4137" s="224" customFormat="1"/>
    <row r="4138" s="224" customFormat="1"/>
    <row r="4139" s="224" customFormat="1"/>
    <row r="4140" s="224" customFormat="1"/>
    <row r="4141" s="224" customFormat="1"/>
    <row r="4142" s="224" customFormat="1"/>
    <row r="4143" s="224" customFormat="1"/>
    <row r="4144" s="224" customFormat="1"/>
    <row r="4145" s="224" customFormat="1"/>
  </sheetData>
  <sheetProtection algorithmName="SHA-512" hashValue="nXHrrh+YC2xNKdLY0ylK7hIpYyq7cEFJy4xxkCtcXgqj3MRwqXqmA5CEUDPwFl5Jr4/J1QJ/lUAwNappsmKzNQ==" saltValue="+6n47g7rB+gNoYpFA0r/fg==" spinCount="100000" sheet="1" objects="1" scenarios="1"/>
  <dataConsolidate>
    <dataRefs count="1">
      <dataRef name="ปปป"/>
    </dataRefs>
  </dataConsolidate>
  <mergeCells count="29">
    <mergeCell ref="K3:N3"/>
    <mergeCell ref="I4:J4"/>
    <mergeCell ref="K4:N4"/>
    <mergeCell ref="K5:N5"/>
    <mergeCell ref="B7:C7"/>
    <mergeCell ref="I5:J5"/>
    <mergeCell ref="B2:B5"/>
    <mergeCell ref="C2:N2"/>
    <mergeCell ref="B6:C6"/>
    <mergeCell ref="D3:H3"/>
    <mergeCell ref="D4:H4"/>
    <mergeCell ref="D5:H5"/>
    <mergeCell ref="C18:D18"/>
    <mergeCell ref="C35:D35"/>
    <mergeCell ref="D33:G33"/>
    <mergeCell ref="D32:G32"/>
    <mergeCell ref="I3:J3"/>
    <mergeCell ref="B8:E8"/>
    <mergeCell ref="B9:C9"/>
    <mergeCell ref="J9:K9"/>
    <mergeCell ref="C17:E17"/>
    <mergeCell ref="B10:C10"/>
    <mergeCell ref="I15:J15"/>
    <mergeCell ref="I16:J16"/>
    <mergeCell ref="B43:C43"/>
    <mergeCell ref="D43:F43"/>
    <mergeCell ref="B44:C44"/>
    <mergeCell ref="D44:F44"/>
    <mergeCell ref="C24:D24"/>
  </mergeCells>
  <phoneticPr fontId="39" type="noConversion"/>
  <pageMargins left="0.7" right="0.7" top="0.75" bottom="0.75" header="0.3" footer="0.3"/>
  <pageSetup scale="4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66E8EB8E-1C6F-49E4-8330-C81340BE4D38}">
          <x14:formula1>
            <xm:f>สูตร!$C$1:$C$7</xm:f>
          </x14:formula1>
          <xm:sqref>D7</xm:sqref>
        </x14:dataValidation>
        <x14:dataValidation type="list" allowBlank="1" showInputMessage="1" showErrorMessage="1" xr:uid="{1D9BD78F-CF26-46A1-8672-5611522DCAE1}">
          <x14:formula1>
            <xm:f>สูตร!$S$1:$S$2</xm:f>
          </x14:formula1>
          <xm:sqref>D6</xm:sqref>
        </x14:dataValidation>
        <x14:dataValidation type="list" allowBlank="1" showInputMessage="1" showErrorMessage="1" xr:uid="{A952CEE4-373C-4D8F-B592-99F6305FA6D2}">
          <x14:formula1>
            <xm:f>ตารางเหล็ก!$A$2:$A$539</xm:f>
          </x14:formula1>
          <xm:sqref>C17:E17</xm:sqref>
        </x14:dataValidation>
        <x14:dataValidation type="list" allowBlank="1" showInputMessage="1" showErrorMessage="1" xr:uid="{78B0E754-99E1-44FF-8146-8F2EC4A34B98}">
          <x14:formula1>
            <xm:f>สูตร!$A$10:$A$15</xm:f>
          </x14:formula1>
          <xm:sqref>K14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1AD8F-462F-4F50-94FD-0A425D63267D}">
  <dimension ref="B3:U33"/>
  <sheetViews>
    <sheetView zoomScale="70" zoomScaleNormal="70" workbookViewId="0">
      <selection activeCell="X11" sqref="X11"/>
    </sheetView>
  </sheetViews>
  <sheetFormatPr defaultRowHeight="23.4"/>
  <cols>
    <col min="5" max="5" width="14.33203125" bestFit="1" customWidth="1"/>
    <col min="9" max="9" width="12.44140625" customWidth="1"/>
    <col min="10" max="10" width="10.21875" customWidth="1"/>
    <col min="16" max="16" width="11.88671875" customWidth="1"/>
    <col min="17" max="17" width="10.109375" customWidth="1"/>
  </cols>
  <sheetData>
    <row r="3" spans="2:21" ht="24">
      <c r="C3" t="s">
        <v>521</v>
      </c>
      <c r="I3" s="7" t="s">
        <v>88</v>
      </c>
      <c r="J3" s="7">
        <f>MATCH(Truss!C31,ตารางเหล็ก!A2:A539,0)</f>
        <v>6</v>
      </c>
      <c r="K3" s="7" t="s">
        <v>133</v>
      </c>
      <c r="L3" s="9" cm="1">
        <f t="array" ref="L3">INDEX(ตารางเหล็ก!B2:B539,J3)</f>
        <v>40</v>
      </c>
      <c r="P3" s="7" t="s">
        <v>88</v>
      </c>
      <c r="Q3" s="7">
        <f>MATCH(Truss!C40,ตารางเหล็ก!A2:A539,0)</f>
        <v>455</v>
      </c>
      <c r="R3" s="7" t="s">
        <v>133</v>
      </c>
      <c r="S3" s="9" cm="1">
        <f t="array" ref="S3">INDEX(ตารางเหล็ก!B2:B539,Q3)</f>
        <v>76.2</v>
      </c>
      <c r="U3">
        <f>S3-(S5*2)</f>
        <v>69.040000000000006</v>
      </c>
    </row>
    <row r="4" spans="2:21" ht="24">
      <c r="C4" t="s">
        <v>522</v>
      </c>
      <c r="I4" s="7"/>
      <c r="J4" s="7"/>
      <c r="K4" s="7" t="s">
        <v>134</v>
      </c>
      <c r="L4" s="9" cm="1">
        <f t="array" ref="L4">INDEX(ตารางเหล็ก!C2:C539,J3)</f>
        <v>40</v>
      </c>
      <c r="P4" s="7"/>
      <c r="Q4" s="7"/>
      <c r="R4" s="7" t="s">
        <v>134</v>
      </c>
      <c r="S4" s="9" cm="1">
        <f t="array" ref="S4">INDEX(ตารางเหล็ก!C2:C539,Q3)</f>
        <v>50.8</v>
      </c>
    </row>
    <row r="5" spans="2:21" ht="24">
      <c r="C5" t="s">
        <v>624</v>
      </c>
      <c r="I5" s="7"/>
      <c r="J5" s="7"/>
      <c r="K5" s="7" t="s">
        <v>200</v>
      </c>
      <c r="L5" s="9" cm="1">
        <f t="array" ref="L5">INDEX(ตารางเหล็ก!D2:D539,J3)</f>
        <v>4</v>
      </c>
      <c r="P5" s="7"/>
      <c r="Q5" s="7"/>
      <c r="R5" s="7" t="s">
        <v>200</v>
      </c>
      <c r="S5" s="9" cm="1">
        <f t="array" ref="S5">INDEX(ตารางเหล็ก!D2:D539,Q3)</f>
        <v>3.58</v>
      </c>
    </row>
    <row r="6" spans="2:21" ht="24">
      <c r="C6" t="s">
        <v>451</v>
      </c>
      <c r="I6" s="7"/>
      <c r="J6" s="7"/>
      <c r="K6" s="7" t="s">
        <v>201</v>
      </c>
      <c r="L6" s="9" cm="1">
        <f t="array" ref="L6">INDEX(ตารางเหล็ก!E2:E539,J3)</f>
        <v>4</v>
      </c>
      <c r="P6" s="7"/>
      <c r="Q6" s="7"/>
      <c r="R6" s="7" t="s">
        <v>201</v>
      </c>
      <c r="S6" s="9" cm="1">
        <f t="array" ref="S6">INDEX(ตารางเหล็ก!E2:E539,Q3)</f>
        <v>3.58</v>
      </c>
    </row>
    <row r="7" spans="2:21" ht="24">
      <c r="I7" s="7"/>
      <c r="J7" s="7"/>
      <c r="K7" s="2" t="s">
        <v>14</v>
      </c>
      <c r="L7" s="9" cm="1">
        <f t="array" ref="L7">INDEX(ตารางเหล็ก!F2:F539,J3)</f>
        <v>3.08</v>
      </c>
      <c r="P7" s="7"/>
      <c r="Q7" s="7"/>
      <c r="R7" s="2" t="s">
        <v>14</v>
      </c>
      <c r="S7" s="9" cm="1">
        <f t="array" ref="S7">INDEX(ตารางเหล็ก!F2:F539,Q3)</f>
        <v>8.25</v>
      </c>
    </row>
    <row r="8" spans="2:21" ht="24">
      <c r="I8" s="45"/>
      <c r="J8" s="45"/>
      <c r="K8" s="64" t="s">
        <v>448</v>
      </c>
      <c r="L8" s="184" cm="1">
        <f t="array" ref="L8">INDEX(ตารางเหล็ก!X2:X539,J3)</f>
        <v>3</v>
      </c>
      <c r="P8" s="45"/>
      <c r="Q8" s="45"/>
      <c r="R8" s="64" t="s">
        <v>448</v>
      </c>
      <c r="S8" s="184" cm="1">
        <f t="array" ref="S8">INDEX(ตารางเหล็ก!X2:X539,Q3)</f>
        <v>6</v>
      </c>
    </row>
    <row r="10" spans="2:21">
      <c r="B10" s="93" t="s">
        <v>260</v>
      </c>
      <c r="C10" s="93"/>
      <c r="D10" s="94" t="s">
        <v>254</v>
      </c>
      <c r="I10" t="s">
        <v>440</v>
      </c>
      <c r="P10" t="s">
        <v>441</v>
      </c>
    </row>
    <row r="11" spans="2:21">
      <c r="B11" s="81" t="s">
        <v>54</v>
      </c>
      <c r="D11" t="s">
        <v>255</v>
      </c>
      <c r="E11" s="168">
        <f>((Truss!I22/100)*((Truss!C22*100)^4))/(384*Truss!D20*'คำนวณ truss tension'!K13)</f>
        <v>97.000838926174481</v>
      </c>
      <c r="I11" t="s">
        <v>22</v>
      </c>
      <c r="P11" t="s">
        <v>22</v>
      </c>
    </row>
    <row r="12" spans="2:21">
      <c r="B12" s="81" t="s">
        <v>55</v>
      </c>
      <c r="D12" t="s">
        <v>256</v>
      </c>
      <c r="E12" s="168">
        <f>((Truss!I22/100)*((Truss!C22*100)^4))/(185*Truss!D20*'คำนวณ truss tension'!K13)</f>
        <v>201.34228187919459</v>
      </c>
      <c r="I12" t="s">
        <v>207</v>
      </c>
      <c r="J12">
        <f>'คำนวณ truss Compression'!M15/(2*'คำนวณ truss Compression'!M17)</f>
        <v>5</v>
      </c>
      <c r="K12" t="str">
        <f>IF(J12&lt;=J13,";&lt;=544/sqrt(Fy)",";&lt;544/sqrt(Fy)")</f>
        <v>;&lt;=544/sqrt(Fy)</v>
      </c>
      <c r="L12" t="str">
        <f>IF(J12&lt;=J13,"Compact section","Noncompact section")</f>
        <v>Compact section</v>
      </c>
      <c r="P12" t="s">
        <v>207</v>
      </c>
      <c r="Q12">
        <f>'คำนวณ truss Compression'!Z15/(2*'คำนวณ truss Compression'!Z17)</f>
        <v>7.0949720670391052</v>
      </c>
      <c r="R12" t="str">
        <f>IF(Q12&lt;=Q13,";&lt;=544/sqrt(Fy)",";&lt;544/sqrt(Fy)")</f>
        <v>;&lt;=544/sqrt(Fy)</v>
      </c>
      <c r="S12" t="str">
        <f>IF(Q12&lt;=Q13,"Compact section","Noncompact section")</f>
        <v>Compact section</v>
      </c>
    </row>
    <row r="13" spans="2:21">
      <c r="B13" s="81" t="s">
        <v>59</v>
      </c>
      <c r="D13" t="s">
        <v>255</v>
      </c>
      <c r="E13" s="168">
        <f>((Truss!I22/100)*((Truss!C22*100)^4))/(384*Truss!D20*'คำนวณ truss tension'!K13)</f>
        <v>97.000838926174481</v>
      </c>
      <c r="I13" t="s">
        <v>286</v>
      </c>
      <c r="J13">
        <f>544/SQRT(Truss!D9)</f>
        <v>10.88</v>
      </c>
      <c r="P13" t="s">
        <v>286</v>
      </c>
      <c r="Q13">
        <f>544/SQRT(Truss!D9)</f>
        <v>10.88</v>
      </c>
    </row>
    <row r="14" spans="2:21">
      <c r="B14" s="81" t="s">
        <v>56</v>
      </c>
      <c r="D14" t="s">
        <v>262</v>
      </c>
      <c r="E14" s="168">
        <f>(5*(Truss!I22/100)*((Truss!C22*100)^4))/(384*Truss!D20*'คำนวณ truss tension'!K13)</f>
        <v>485.00419463087241</v>
      </c>
    </row>
    <row r="15" spans="2:21">
      <c r="B15" s="81" t="s">
        <v>57</v>
      </c>
      <c r="D15" t="s">
        <v>257</v>
      </c>
      <c r="E15" s="168">
        <f>((Truss!I22/100)*((Truss!C22*100)^4))/(8*Truss!D20*'คำนวณ truss tension'!K13)</f>
        <v>4656.0402684563751</v>
      </c>
      <c r="I15" t="s">
        <v>23</v>
      </c>
      <c r="P15" t="s">
        <v>23</v>
      </c>
    </row>
    <row r="16" spans="2:21">
      <c r="B16" s="81" t="s">
        <v>60</v>
      </c>
      <c r="D16" t="s">
        <v>256</v>
      </c>
      <c r="E16" s="168">
        <f>((Truss!I22/100)*((Truss!C22*100)^4))/(185*Truss!D20*'คำนวณ truss tension'!K13)</f>
        <v>201.34228187919459</v>
      </c>
      <c r="I16" t="s">
        <v>442</v>
      </c>
      <c r="J16" s="77">
        <f>(L4/2)/L6</f>
        <v>5</v>
      </c>
      <c r="P16" t="s">
        <v>442</v>
      </c>
      <c r="Q16" s="77">
        <f>(S4/2)/S6</f>
        <v>7.0949720670391052</v>
      </c>
    </row>
    <row r="17" spans="2:17">
      <c r="I17" t="s">
        <v>443</v>
      </c>
      <c r="J17" s="77">
        <f>L3/L5</f>
        <v>10</v>
      </c>
      <c r="P17" t="s">
        <v>443</v>
      </c>
      <c r="Q17" s="77">
        <f>S3/S5</f>
        <v>21.284916201117319</v>
      </c>
    </row>
    <row r="18" spans="2:17">
      <c r="I18" t="s">
        <v>444</v>
      </c>
      <c r="J18" s="77">
        <f>0.56*SQRT(Truss!D11/Truss!D9)</f>
        <v>15.839191898578667</v>
      </c>
      <c r="P18" t="s">
        <v>444</v>
      </c>
      <c r="Q18" s="77">
        <f>0.56*SQRT(Truss!D11/Truss!D9)</f>
        <v>15.839191898578667</v>
      </c>
    </row>
    <row r="19" spans="2:17">
      <c r="B19" s="182"/>
      <c r="I19" t="s">
        <v>445</v>
      </c>
      <c r="J19" s="77">
        <f>0.45*SQRT(Truss!D11/Truss!D9)</f>
        <v>12.727922061357857</v>
      </c>
      <c r="P19" t="s">
        <v>445</v>
      </c>
      <c r="Q19" s="77">
        <f>0.45*SQRT(Truss!D11/Truss!D9)</f>
        <v>12.727922061357857</v>
      </c>
    </row>
    <row r="20" spans="2:17">
      <c r="I20" t="s">
        <v>446</v>
      </c>
      <c r="J20" s="77">
        <f>0.75*SQRT(Truss!D11/Truss!D9)</f>
        <v>21.213203435596427</v>
      </c>
      <c r="P20" t="s">
        <v>446</v>
      </c>
      <c r="Q20" s="77">
        <f>0.75*SQRT(Truss!D11/Truss!D9)</f>
        <v>21.213203435596427</v>
      </c>
    </row>
    <row r="21" spans="2:17">
      <c r="I21" t="s">
        <v>447</v>
      </c>
      <c r="J21" s="77">
        <f>1.4*SQRT(Truss!D11/Truss!D9)</f>
        <v>39.597979746446661</v>
      </c>
      <c r="P21" t="s">
        <v>447</v>
      </c>
      <c r="Q21" s="77">
        <f>1.4*SQRT(Truss!D11/Truss!D9)</f>
        <v>39.597979746446661</v>
      </c>
    </row>
    <row r="23" spans="2:17">
      <c r="E23" t="s">
        <v>452</v>
      </c>
      <c r="F23" t="s">
        <v>451</v>
      </c>
      <c r="I23" t="str">
        <f>IF(L8=1,I16,IF(L8=3,I16,IF(L8=6,I16,I17)))</f>
        <v>b/t</v>
      </c>
      <c r="J23" s="77">
        <f>IF(L8=1,J16,IF(L8=3,J16,IF(L8=6,J16,J17)))</f>
        <v>5</v>
      </c>
      <c r="L23" t="s">
        <v>452</v>
      </c>
      <c r="M23" t="s">
        <v>451</v>
      </c>
      <c r="P23" t="str">
        <f>IF(S8=1,P16,IF(S8=3,P16,IF(S8=6,P16,P17)))</f>
        <v>b/t</v>
      </c>
      <c r="Q23">
        <f>IF(S8=1,Q16,IF(S8=3,Q16,IF(S8=6,Q16,Q17)))</f>
        <v>7.0949720670391052</v>
      </c>
    </row>
    <row r="24" spans="2:17">
      <c r="E24" t="s">
        <v>453</v>
      </c>
      <c r="F24" t="s">
        <v>450</v>
      </c>
      <c r="I24" t="str">
        <f>IF(L8=1,I18,IF(L8=3,I19,IF(L8=4,I20,I21)))</f>
        <v>0.45sqrt(E/Fy)</v>
      </c>
      <c r="J24" s="77">
        <f>IF(L8=1,J18,IF(L8=3,J19,IF(L8=4,J20,J21)))</f>
        <v>12.727922061357857</v>
      </c>
      <c r="L24" t="s">
        <v>453</v>
      </c>
      <c r="M24" t="s">
        <v>450</v>
      </c>
      <c r="P24" t="str">
        <f>IF(S8=1,P18,IF(S8=3,P19,IF(S8=4,P20,P21)))</f>
        <v>1.40sqrt(E/Fy)</v>
      </c>
      <c r="Q24" s="77">
        <f>IF(S8=1,Q18,IF(S8=3,Q19,IF(S8=4,Q20,Q21)))</f>
        <v>39.597979746446661</v>
      </c>
    </row>
    <row r="25" spans="2:17">
      <c r="I25" t="str">
        <f>IF(L8=1,IF(J23&lt;=J24,E23,E24),IF(L8=3,IF(J23&lt;=J24,E26,E27),IF(L8=4,IF(J23&lt;=J24,E29,E30),IF(J23&lt;=J24,E32,E33))))</f>
        <v>;&lt;=0.45*sqrt(E/Fy)</v>
      </c>
      <c r="J25" t="str">
        <f>IF(L8=1,IF(J23&lt;=J24,F23,F24),IF(L8=3,IF(J23&lt;=J24,F26,F27),IF(L8=4,IF(J23&lt;=J24,F29,F30),IF(J23&lt;=J24,F32,F33))))</f>
        <v>Nonslender section</v>
      </c>
      <c r="P25" t="str">
        <f>IF(S8=1,IF(Q23&lt;=Q24,L23,L24),IF(S8=3,IF(Q23&lt;=Q24,L26,L27),IF(S8=4,IF(Q23&lt;=Q24,L29,L30),IF(Q23&lt;=Q24,L32,L33))))</f>
        <v>;&lt;=1.4*sqrt(E/Fy)</v>
      </c>
      <c r="Q25" t="str">
        <f>IF(S8=1,IF(Q23&lt;=Q24,M23,M24),IF(S8=3,IF(Q23&lt;=Q24,M26,M27),IF(S8=4,IF(Q23&lt;=Q24,M29,M30),IF(Q23&lt;=Q24,M32,M33))))</f>
        <v>Nonslender section</v>
      </c>
    </row>
    <row r="26" spans="2:17">
      <c r="E26" t="s">
        <v>454</v>
      </c>
      <c r="F26" t="s">
        <v>451</v>
      </c>
      <c r="L26" t="s">
        <v>454</v>
      </c>
      <c r="M26" t="s">
        <v>451</v>
      </c>
    </row>
    <row r="27" spans="2:17">
      <c r="E27" t="s">
        <v>455</v>
      </c>
      <c r="F27" t="s">
        <v>450</v>
      </c>
      <c r="L27" t="s">
        <v>455</v>
      </c>
      <c r="M27" t="s">
        <v>450</v>
      </c>
    </row>
    <row r="29" spans="2:17">
      <c r="E29" t="s">
        <v>456</v>
      </c>
      <c r="F29" t="s">
        <v>451</v>
      </c>
      <c r="L29" t="s">
        <v>456</v>
      </c>
      <c r="M29" t="s">
        <v>451</v>
      </c>
    </row>
    <row r="30" spans="2:17">
      <c r="E30" t="s">
        <v>457</v>
      </c>
      <c r="F30" t="s">
        <v>450</v>
      </c>
      <c r="L30" t="s">
        <v>457</v>
      </c>
      <c r="M30" t="s">
        <v>450</v>
      </c>
    </row>
    <row r="32" spans="2:17">
      <c r="E32" t="s">
        <v>458</v>
      </c>
      <c r="F32" t="s">
        <v>451</v>
      </c>
      <c r="L32" t="s">
        <v>458</v>
      </c>
      <c r="M32" t="s">
        <v>451</v>
      </c>
    </row>
    <row r="33" spans="5:13">
      <c r="E33" t="s">
        <v>459</v>
      </c>
      <c r="F33" t="s">
        <v>450</v>
      </c>
      <c r="L33" t="s">
        <v>459</v>
      </c>
      <c r="M33" t="s">
        <v>450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18E47-C380-4018-BBFC-54AF9A053DE1}">
  <sheetPr codeName="Sheet4"/>
  <dimension ref="C3:S40"/>
  <sheetViews>
    <sheetView zoomScale="73" zoomScaleNormal="100" workbookViewId="0">
      <selection activeCell="F11" sqref="F11"/>
    </sheetView>
  </sheetViews>
  <sheetFormatPr defaultColWidth="8.88671875" defaultRowHeight="24"/>
  <cols>
    <col min="1" max="2" width="8.88671875" style="7"/>
    <col min="3" max="3" width="42.33203125" style="7" customWidth="1"/>
    <col min="4" max="5" width="8.88671875" style="7"/>
    <col min="6" max="6" width="31.109375" style="7" customWidth="1"/>
    <col min="7" max="16384" width="8.88671875" style="7"/>
  </cols>
  <sheetData>
    <row r="3" spans="3:19">
      <c r="C3" s="7" t="s">
        <v>1</v>
      </c>
      <c r="F3" s="51" t="str">
        <f>'Compression member'!D2</f>
        <v>ASTM A36</v>
      </c>
    </row>
    <row r="4" spans="3:19">
      <c r="C4" s="7" t="s">
        <v>31</v>
      </c>
      <c r="F4" s="48">
        <f>'Compression member'!D3</f>
        <v>35000</v>
      </c>
      <c r="G4" s="7" t="s">
        <v>5</v>
      </c>
    </row>
    <row r="5" spans="3:19">
      <c r="C5" s="7" t="s">
        <v>30</v>
      </c>
      <c r="F5" s="48">
        <f>'Compression member'!D4</f>
        <v>70000</v>
      </c>
      <c r="G5" s="7" t="s">
        <v>5</v>
      </c>
      <c r="P5" s="52" t="s">
        <v>58</v>
      </c>
      <c r="Q5" s="53"/>
      <c r="R5" s="53" t="s">
        <v>48</v>
      </c>
      <c r="S5" s="53" t="s">
        <v>49</v>
      </c>
    </row>
    <row r="6" spans="3:19">
      <c r="C6" s="7" t="s">
        <v>7</v>
      </c>
      <c r="F6" s="9" cm="1">
        <f t="array" ref="F6">IF(F3=สูตร!C1,2500,IF(F3=สูตร!C2,2900,IF(F3=สูตร!C3,2900,IF(F3=สูตร!C4,2900,IF(F3=สูตร!C5,2900,IF(F3=สูตร!C6,2900,IF(F3=สูตร!C7,6200,on)))))))</f>
        <v>2500</v>
      </c>
      <c r="G6" s="7" t="s">
        <v>3</v>
      </c>
      <c r="P6" s="52" t="s">
        <v>54</v>
      </c>
      <c r="Q6" s="53">
        <v>1</v>
      </c>
      <c r="R6" s="54" t="s">
        <v>50</v>
      </c>
      <c r="S6" s="53">
        <v>0.65</v>
      </c>
    </row>
    <row r="7" spans="3:19">
      <c r="C7" s="7" t="s">
        <v>32</v>
      </c>
      <c r="F7" s="9" cm="1">
        <f t="array" ref="F7">IF(F3=สูตร!C1,4000,IF(F3=สูตร!C2,4150,IF(F3=สูตร!C3,4350,IF(F3=สูตร!C4,4150,IF(F3=สูตร!C5,4350,IF(F3=สูตร!C6,4350,IF(F3=สูตร!C7,6900,on)))))))</f>
        <v>4000</v>
      </c>
      <c r="G7" s="7" t="s">
        <v>3</v>
      </c>
      <c r="H7" s="50"/>
      <c r="P7" s="52" t="s">
        <v>55</v>
      </c>
      <c r="Q7" s="53">
        <v>2</v>
      </c>
      <c r="R7" s="54" t="s">
        <v>51</v>
      </c>
      <c r="S7" s="53">
        <v>0.8</v>
      </c>
    </row>
    <row r="8" spans="3:19">
      <c r="C8" s="7" t="s">
        <v>46</v>
      </c>
      <c r="F8" s="9">
        <v>2040000</v>
      </c>
      <c r="G8" s="7" t="s">
        <v>3</v>
      </c>
      <c r="P8" s="52" t="s">
        <v>59</v>
      </c>
      <c r="Q8" s="53">
        <v>3</v>
      </c>
      <c r="R8" s="54" t="s">
        <v>52</v>
      </c>
      <c r="S8" s="53">
        <v>1.2</v>
      </c>
    </row>
    <row r="9" spans="3:19">
      <c r="C9" s="7" t="s">
        <v>0</v>
      </c>
      <c r="F9" s="47">
        <f>'Compression member'!D8</f>
        <v>4</v>
      </c>
      <c r="G9" s="7" t="s">
        <v>4</v>
      </c>
      <c r="P9" s="52" t="s">
        <v>56</v>
      </c>
      <c r="Q9" s="53">
        <v>4</v>
      </c>
      <c r="R9" s="54" t="s">
        <v>51</v>
      </c>
      <c r="S9" s="53">
        <v>1</v>
      </c>
    </row>
    <row r="10" spans="3:19">
      <c r="C10" s="7" t="s">
        <v>47</v>
      </c>
      <c r="F10" s="49" t="s">
        <v>278</v>
      </c>
      <c r="P10" s="52" t="s">
        <v>57</v>
      </c>
      <c r="Q10" s="53">
        <v>5</v>
      </c>
      <c r="R10" s="54" t="s">
        <v>53</v>
      </c>
      <c r="S10" s="53">
        <v>2.1</v>
      </c>
    </row>
    <row r="11" spans="3:19">
      <c r="C11" s="7" t="s">
        <v>61</v>
      </c>
      <c r="F11" s="9" cm="1">
        <f t="array" ref="F11">IF(F10=สูตร!A10,0.65,IF('คำนวณ Compression'!F10=สูตร!A11,0.8,IF('คำนวณ Compression'!F10=สูตร!A12,1.2,IF('คำนวณ Compression'!F10=สูตร!A13,1,IF('คำนวณ Compression'!F10=สูตร!A14,2.1,IF('คำนวณ Compression'!F10=สูตร!A15,2,on))))))</f>
        <v>2</v>
      </c>
      <c r="P11" s="52" t="s">
        <v>60</v>
      </c>
      <c r="Q11" s="53">
        <v>6</v>
      </c>
      <c r="R11" s="54" t="s">
        <v>52</v>
      </c>
      <c r="S11" s="53">
        <v>2</v>
      </c>
    </row>
    <row r="12" spans="3:19">
      <c r="P12" s="55"/>
      <c r="Q12" s="56"/>
      <c r="S12" s="56"/>
    </row>
    <row r="13" spans="3:19">
      <c r="C13" s="13" t="s">
        <v>37</v>
      </c>
      <c r="D13" s="10"/>
      <c r="E13" s="10"/>
      <c r="F13" s="10"/>
      <c r="G13" s="10"/>
      <c r="H13" s="10"/>
      <c r="I13" s="10"/>
      <c r="N13" s="7" t="s">
        <v>88</v>
      </c>
      <c r="O13" s="7">
        <f>MATCH('Compression member'!D14,ตารางเหล็ก!A2:A539,0)</f>
        <v>127</v>
      </c>
      <c r="P13" s="7" t="s">
        <v>133</v>
      </c>
      <c r="Q13" s="9" cm="1">
        <f t="array" ref="Q13">INDEX(ตารางเหล็ก!B2:B539,O13)</f>
        <v>338</v>
      </c>
    </row>
    <row r="14" spans="3:19">
      <c r="C14" s="10" t="s">
        <v>36</v>
      </c>
      <c r="D14" s="10"/>
      <c r="E14" s="10"/>
      <c r="F14" s="203">
        <f>F4+F5</f>
        <v>105000</v>
      </c>
      <c r="G14" s="11" t="s">
        <v>43</v>
      </c>
      <c r="H14" s="10"/>
      <c r="I14" s="10"/>
      <c r="P14" s="7" t="s">
        <v>134</v>
      </c>
      <c r="Q14" s="9" cm="1">
        <f t="array" ref="Q14">INDEX(ตารางเหล็ก!C2:C539,O13)</f>
        <v>351</v>
      </c>
    </row>
    <row r="15" spans="3:19">
      <c r="C15" s="10" t="s">
        <v>40</v>
      </c>
      <c r="D15" s="10"/>
      <c r="E15" s="10" t="s">
        <v>39</v>
      </c>
      <c r="F15" s="10">
        <f>0.5*F6</f>
        <v>1250</v>
      </c>
      <c r="G15" s="11" t="s">
        <v>3</v>
      </c>
      <c r="H15" s="10"/>
      <c r="I15" s="10"/>
      <c r="P15" s="7" t="s">
        <v>135</v>
      </c>
      <c r="Q15" s="9" cm="1">
        <f t="array" ref="Q15">INDEX(ตารางเหล็ก!D2:D539,O13)</f>
        <v>13</v>
      </c>
    </row>
    <row r="16" spans="3:19">
      <c r="C16" s="10" t="s">
        <v>41</v>
      </c>
      <c r="D16" s="10"/>
      <c r="E16" s="10"/>
      <c r="F16" s="10">
        <f>F14/F15</f>
        <v>84</v>
      </c>
      <c r="G16" s="11" t="s">
        <v>9</v>
      </c>
      <c r="H16" s="10"/>
      <c r="I16" s="10"/>
      <c r="P16" s="7" t="s">
        <v>136</v>
      </c>
      <c r="Q16" s="9" cm="1">
        <f t="array" ref="Q16">INDEX(ตารางเหล็ก!E2:E540,O13)</f>
        <v>20</v>
      </c>
    </row>
    <row r="17" spans="3:17">
      <c r="C17" s="10" t="s">
        <v>12</v>
      </c>
      <c r="D17" s="10"/>
      <c r="E17" s="10"/>
      <c r="F17" s="8" t="s">
        <v>245</v>
      </c>
      <c r="G17" s="10"/>
      <c r="H17" s="10"/>
      <c r="I17" s="10"/>
      <c r="P17" s="2" t="s">
        <v>14</v>
      </c>
      <c r="Q17" s="9" cm="1">
        <f t="array" ref="Q17">INDEX(ตารางเหล็ก!F2:F539,O13)</f>
        <v>135.30000000000001</v>
      </c>
    </row>
    <row r="18" spans="3:17">
      <c r="C18" s="10" t="s">
        <v>42</v>
      </c>
      <c r="D18" s="10"/>
      <c r="E18" s="10"/>
      <c r="F18" s="10">
        <f>Q17</f>
        <v>135.30000000000001</v>
      </c>
      <c r="G18" s="10" t="s">
        <v>9</v>
      </c>
      <c r="H18" s="10"/>
      <c r="I18" s="10" t="str">
        <f>IF(F18&gt;=F16,"Pass","Fail")</f>
        <v>Pass</v>
      </c>
      <c r="P18" s="2" t="s">
        <v>15</v>
      </c>
      <c r="Q18" s="9" cm="1">
        <f t="array" ref="Q18">INDEX(ตารางเหล็ก!G2:G539,O13)</f>
        <v>106</v>
      </c>
    </row>
    <row r="19" spans="3:17" ht="27">
      <c r="C19" s="10" t="s">
        <v>146</v>
      </c>
      <c r="D19" s="10" t="s">
        <v>44</v>
      </c>
      <c r="E19" s="10"/>
      <c r="F19" s="14">
        <f>SQRT(Q19/Q17)</f>
        <v>14.436956764527714</v>
      </c>
      <c r="G19" s="10"/>
      <c r="H19" s="10" t="str">
        <f>IF(F19&gt;F20,"แกนหลัก","")</f>
        <v>แกนหลัก</v>
      </c>
      <c r="I19" s="10"/>
      <c r="P19" s="2" t="s">
        <v>16</v>
      </c>
      <c r="Q19" s="9" cm="1">
        <f t="array" ref="Q19">INDEX(ตารางเหล็ก!I2:I539,'คำนวณ Compression'!O13)</f>
        <v>28200</v>
      </c>
    </row>
    <row r="20" spans="3:17">
      <c r="C20" s="10"/>
      <c r="D20" s="10" t="s">
        <v>45</v>
      </c>
      <c r="E20" s="10"/>
      <c r="F20" s="14">
        <f>SQRT(Q20/Q17)</f>
        <v>8.3263089389556484</v>
      </c>
      <c r="G20" s="10"/>
      <c r="H20" s="10" t="str">
        <f>IF(F20&gt;F19,"แกนหลัก","")</f>
        <v/>
      </c>
      <c r="I20" s="10"/>
      <c r="P20" s="2" t="s">
        <v>17</v>
      </c>
      <c r="Q20" s="9" cm="1">
        <f t="array" ref="Q20">INDEX(ตารางเหล็ก!J2:J539,O13)</f>
        <v>9380</v>
      </c>
    </row>
    <row r="21" spans="3:17">
      <c r="C21" s="10" t="s">
        <v>62</v>
      </c>
      <c r="D21" s="10"/>
      <c r="E21" s="10"/>
      <c r="F21" s="42">
        <f>SQRT((2*PI()^2*F8)/F6)</f>
        <v>126.91412207700857</v>
      </c>
      <c r="G21" s="10"/>
      <c r="H21" s="10"/>
      <c r="I21" s="10"/>
      <c r="P21" s="2" t="s">
        <v>18</v>
      </c>
      <c r="Q21" s="9" cm="1">
        <f t="array" ref="Q21">INDEX(ตารางเหล็ก!M2:M539,O13)</f>
        <v>14.4</v>
      </c>
    </row>
    <row r="22" spans="3:17">
      <c r="C22" s="10" t="s">
        <v>137</v>
      </c>
      <c r="D22" s="10"/>
      <c r="E22" s="10"/>
      <c r="F22" s="14">
        <f>(F11*F9*100)/IF(F19&gt;=F20,F19,IF(F20&gt;F19,F20,0))</f>
        <v>55.413340432357451</v>
      </c>
      <c r="G22" s="10"/>
      <c r="H22" s="10" t="str">
        <f>IF(F22&lt;200,";&lt;200",";&gt;200")</f>
        <v>;&lt;200</v>
      </c>
      <c r="I22" s="10" t="str">
        <f>IF(F22&lt;200,"Pass","Fail")</f>
        <v>Pass</v>
      </c>
      <c r="P22" s="2" t="s">
        <v>19</v>
      </c>
      <c r="Q22" s="9" cm="1">
        <f t="array" ref="Q22">INDEX(ตารางเหล็ก!N2:N539,O13)</f>
        <v>8.33</v>
      </c>
    </row>
    <row r="23" spans="3:17">
      <c r="C23" s="10"/>
      <c r="D23" s="10"/>
      <c r="E23" s="10"/>
      <c r="F23" s="10"/>
      <c r="G23" s="10"/>
      <c r="H23" s="10"/>
      <c r="I23" s="10"/>
      <c r="P23" s="2" t="s">
        <v>20</v>
      </c>
      <c r="Q23" s="9" cm="1">
        <f t="array" ref="Q23">INDEX(ตารางเหล็ก!Q2:Q539,'คำนวณ Compression'!O13)</f>
        <v>1670</v>
      </c>
    </row>
    <row r="24" spans="3:17">
      <c r="C24" s="10" t="s">
        <v>64</v>
      </c>
      <c r="D24" s="10"/>
      <c r="E24" s="10"/>
      <c r="F24" s="14">
        <f>IF(F22&lt;=F21,((1-(0.5*(F22/F21^2)))*F6)/(((5/3)+((3/8)*(F22/F21))-((1/8)*(F22/F21)^3))),(12*PI()^2*F8)/(23*(F22)^2))</f>
        <v>1371.2673791699935</v>
      </c>
      <c r="G24" s="11" t="s">
        <v>3</v>
      </c>
      <c r="H24" s="10"/>
      <c r="I24" s="10" t="str">
        <f>IF(F24&gt;F15,"pass","Fail")</f>
        <v>pass</v>
      </c>
      <c r="P24" s="2" t="s">
        <v>21</v>
      </c>
      <c r="Q24" s="9" cm="1">
        <f t="array" ref="Q24">INDEX(ตารางเหล็ก!R2:R539,'คำนวณ Compression'!O13)</f>
        <v>534</v>
      </c>
    </row>
    <row r="25" spans="3:17">
      <c r="C25" s="10" t="s">
        <v>138</v>
      </c>
      <c r="D25" s="10"/>
      <c r="E25" s="10"/>
      <c r="F25" s="10"/>
      <c r="G25" s="10"/>
      <c r="H25" s="10"/>
      <c r="I25" s="10"/>
    </row>
    <row r="27" spans="3:17">
      <c r="C27" s="46" t="s">
        <v>38</v>
      </c>
      <c r="D27" s="12"/>
      <c r="E27" s="12"/>
      <c r="F27" s="12"/>
      <c r="G27" s="12"/>
      <c r="H27" s="12"/>
      <c r="I27" s="12"/>
      <c r="N27" s="7" t="s">
        <v>88</v>
      </c>
      <c r="O27" s="7">
        <f>MATCH('Compression member'!D14,ตารางเหล็ก!A2:A561,0)</f>
        <v>127</v>
      </c>
      <c r="P27" s="7" t="s">
        <v>133</v>
      </c>
      <c r="Q27" s="9" cm="1">
        <f t="array" ref="Q27">INDEX(ตารางเหล็ก!B2:B539,O27)</f>
        <v>338</v>
      </c>
    </row>
    <row r="28" spans="3:17">
      <c r="C28" s="12" t="s">
        <v>140</v>
      </c>
      <c r="D28" s="12"/>
      <c r="E28" s="12"/>
      <c r="F28" s="12">
        <f>(1.2*F4)+(1.6*F5)</f>
        <v>154000</v>
      </c>
      <c r="G28" s="43" t="s">
        <v>43</v>
      </c>
      <c r="H28" s="12"/>
      <c r="I28" s="12"/>
      <c r="P28" s="7" t="s">
        <v>134</v>
      </c>
      <c r="Q28" s="9" cm="1">
        <f t="array" ref="Q28">INDEX(ตารางเหล็ก!C2:C539,O27)</f>
        <v>351</v>
      </c>
    </row>
    <row r="29" spans="3:17">
      <c r="C29" s="12" t="s">
        <v>139</v>
      </c>
      <c r="D29" s="12"/>
      <c r="E29" s="12"/>
      <c r="F29" s="12">
        <f>0.8*F6</f>
        <v>2000</v>
      </c>
      <c r="G29" s="43" t="s">
        <v>3</v>
      </c>
      <c r="H29" s="12"/>
      <c r="I29" s="12"/>
      <c r="P29" s="7" t="s">
        <v>135</v>
      </c>
      <c r="Q29" s="9" cm="1">
        <f t="array" ref="Q29">INDEX(ตารางเหล็ก!D2:D539,O27)</f>
        <v>13</v>
      </c>
    </row>
    <row r="30" spans="3:17">
      <c r="C30" s="12" t="s">
        <v>141</v>
      </c>
      <c r="D30" s="12"/>
      <c r="E30" s="12"/>
      <c r="F30" s="44">
        <f>F28/(0.85*F29)</f>
        <v>90.588235294117652</v>
      </c>
      <c r="G30" s="43" t="s">
        <v>9</v>
      </c>
      <c r="H30" s="12"/>
      <c r="I30" s="12"/>
      <c r="P30" s="7" t="s">
        <v>136</v>
      </c>
      <c r="Q30" s="9" cm="1">
        <f t="array" ref="Q30">INDEX(ตารางเหล็ก!E2:E539,O27)</f>
        <v>20</v>
      </c>
    </row>
    <row r="31" spans="3:17">
      <c r="C31" s="12" t="s">
        <v>12</v>
      </c>
      <c r="D31" s="12"/>
      <c r="E31" s="12"/>
      <c r="F31" s="8"/>
      <c r="G31" s="12"/>
      <c r="H31" s="12"/>
      <c r="I31" s="12"/>
      <c r="P31" s="2" t="s">
        <v>14</v>
      </c>
      <c r="Q31" s="9" cm="1">
        <f t="array" ref="Q31">INDEX(ตารางเหล็ก!F2:F539,O27)</f>
        <v>135.30000000000001</v>
      </c>
    </row>
    <row r="32" spans="3:17">
      <c r="C32" s="12" t="s">
        <v>42</v>
      </c>
      <c r="D32" s="12"/>
      <c r="E32" s="12"/>
      <c r="F32" s="12">
        <f>Q31</f>
        <v>135.30000000000001</v>
      </c>
      <c r="G32" s="12" t="s">
        <v>9</v>
      </c>
      <c r="H32" s="12"/>
      <c r="I32" s="12" t="str">
        <f>IF(F32&gt;=F30,"Pass","Fail")</f>
        <v>Pass</v>
      </c>
      <c r="P32" s="2" t="s">
        <v>15</v>
      </c>
      <c r="Q32" s="9" cm="1">
        <f t="array" ref="Q32">INDEX(ตารางเหล็ก!G2:G539,O27)</f>
        <v>106</v>
      </c>
    </row>
    <row r="33" spans="3:17" ht="27">
      <c r="C33" s="12" t="s">
        <v>146</v>
      </c>
      <c r="D33" s="12" t="s">
        <v>44</v>
      </c>
      <c r="E33" s="12"/>
      <c r="F33" s="12">
        <f>Q35</f>
        <v>14.4</v>
      </c>
      <c r="G33" s="12"/>
      <c r="H33" s="12" t="str">
        <f>IF(F33&gt;=F34,"แกนหลัก","")</f>
        <v>แกนหลัก</v>
      </c>
      <c r="I33" s="12"/>
      <c r="P33" s="2" t="s">
        <v>16</v>
      </c>
      <c r="Q33" s="9" cm="1">
        <f t="array" ref="Q33">INDEX(ตารางเหล็ก!I2:I539,'คำนวณ Compression'!O27)</f>
        <v>28200</v>
      </c>
    </row>
    <row r="34" spans="3:17">
      <c r="C34" s="12"/>
      <c r="D34" s="12" t="s">
        <v>45</v>
      </c>
      <c r="E34" s="12"/>
      <c r="F34" s="12">
        <f>Q36</f>
        <v>8.33</v>
      </c>
      <c r="G34" s="12"/>
      <c r="H34" s="12" t="str">
        <f>IF(F34&gt;F33,"แกนหลัก","")</f>
        <v/>
      </c>
      <c r="I34" s="12"/>
      <c r="P34" s="2" t="s">
        <v>17</v>
      </c>
      <c r="Q34" s="9" cm="1">
        <f t="array" ref="Q34">INDEX(ตารางเหล็ก!J2:J539,O27)</f>
        <v>9380</v>
      </c>
    </row>
    <row r="35" spans="3:17">
      <c r="C35" s="12" t="s">
        <v>145</v>
      </c>
      <c r="D35" s="12"/>
      <c r="E35" s="12"/>
      <c r="F35" s="44">
        <f>((F11*F9*100)/(IF(F33&gt;=F34,F33,IF(F34&gt;F33,F34,0))*PI()))*(SQRT(F6/F8))</f>
        <v>0.61905971412831196</v>
      </c>
      <c r="G35" s="12"/>
      <c r="H35" s="12"/>
      <c r="I35" s="12"/>
      <c r="P35" s="2" t="s">
        <v>18</v>
      </c>
      <c r="Q35" s="9" cm="1">
        <f t="array" ref="Q35">INDEX(ตารางเหล็ก!M2:M539,O27)</f>
        <v>14.4</v>
      </c>
    </row>
    <row r="36" spans="3:17">
      <c r="C36" s="12" t="s">
        <v>137</v>
      </c>
      <c r="D36" s="12"/>
      <c r="E36" s="12"/>
      <c r="F36" s="44">
        <f>(F11*F9*100)/IF(F33&gt;=F34,F33,IF(F34&gt;F33,F34,0))</f>
        <v>55.555555555555557</v>
      </c>
      <c r="G36" s="12"/>
      <c r="H36" s="12" t="str">
        <f>IF(F36&lt;200,";&lt;200",";&gt;200")</f>
        <v>;&lt;200</v>
      </c>
      <c r="I36" s="12" t="str">
        <f>IF(F36&lt;200,"Pass","Fail")</f>
        <v>Pass</v>
      </c>
      <c r="P36" s="2" t="s">
        <v>19</v>
      </c>
      <c r="Q36" s="9" cm="1">
        <f t="array" ref="Q36">INDEX(ตารางเหล็ก!N2:N539,O27)</f>
        <v>8.33</v>
      </c>
    </row>
    <row r="37" spans="3:17">
      <c r="C37" s="12"/>
      <c r="D37" s="12"/>
      <c r="E37" s="12"/>
      <c r="F37" s="12"/>
      <c r="G37" s="12"/>
      <c r="H37" s="12"/>
      <c r="I37" s="12"/>
      <c r="P37" s="2" t="s">
        <v>20</v>
      </c>
      <c r="Q37" s="9" cm="1">
        <f t="array" ref="Q37">INDEX(ตารางเหล็ก!Q2:Q539,'คำนวณ Compression'!O27)</f>
        <v>1670</v>
      </c>
    </row>
    <row r="38" spans="3:17">
      <c r="C38" s="12" t="s">
        <v>142</v>
      </c>
      <c r="D38" s="12"/>
      <c r="E38" s="12"/>
      <c r="F38" s="44">
        <f>IF(F35&lt;=15,F6*0.658^(F35^2),(F6*0.877)/F35^2)</f>
        <v>2129.5008697965941</v>
      </c>
      <c r="G38" s="43" t="s">
        <v>3</v>
      </c>
      <c r="H38" s="12"/>
      <c r="I38" s="12" t="str">
        <f>IF(F38&gt;F29,"pass","Fail")</f>
        <v>pass</v>
      </c>
      <c r="P38" s="2" t="s">
        <v>21</v>
      </c>
      <c r="Q38" s="9" cm="1">
        <f t="array" ref="Q38">INDEX(ตารางเหล็ก!R2:R539,'คำนวณ Compression'!O27)</f>
        <v>534</v>
      </c>
    </row>
    <row r="39" spans="3:17">
      <c r="C39" s="57" t="s">
        <v>147</v>
      </c>
      <c r="D39" s="12"/>
      <c r="E39" s="12"/>
      <c r="F39" s="12">
        <f>0.85*F38*F32</f>
        <v>244903.24753095731</v>
      </c>
      <c r="G39" s="12" t="s">
        <v>5</v>
      </c>
      <c r="H39" s="12"/>
      <c r="I39" s="12" t="str">
        <f>IF(F39&gt;F28,"pass","Fail")</f>
        <v>pass</v>
      </c>
    </row>
    <row r="40" spans="3:17">
      <c r="C40" s="12" t="s">
        <v>138</v>
      </c>
      <c r="D40" s="12"/>
      <c r="E40" s="12"/>
      <c r="F40" s="12"/>
      <c r="G40" s="12"/>
      <c r="H40" s="12"/>
      <c r="I40" s="12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F6A71F81-759A-4C6B-A28C-DAD90585CBE4}">
          <x14:formula1>
            <xm:f>สูตร!$C$1:$C$7</xm:f>
          </x14:formula1>
          <xm:sqref>F3</xm:sqref>
        </x14:dataValidation>
        <x14:dataValidation type="list" allowBlank="1" showInputMessage="1" showErrorMessage="1" xr:uid="{E5707790-E421-4EE5-9810-605258B949D5}">
          <x14:formula1>
            <xm:f>สูตร!$A$10:$A$15</xm:f>
          </x14:formula1>
          <xm:sqref>F10</xm:sqref>
        </x14:dataValidation>
        <x14:dataValidation type="list" allowBlank="1" showInputMessage="1" showErrorMessage="1" xr:uid="{347558B1-0A6B-4E9F-A777-6C6C4E654E7A}">
          <x14:formula1>
            <xm:f>ตารางเหล็ก!$A$2:$A$539</xm:f>
          </x14:formula1>
          <xm:sqref>F17 F31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22B58-309F-46A5-AC40-02485133147B}">
  <dimension ref="A2:AT29"/>
  <sheetViews>
    <sheetView topLeftCell="A12" zoomScale="70" zoomScaleNormal="70" workbookViewId="0">
      <selection activeCell="D32" sqref="D32"/>
    </sheetView>
  </sheetViews>
  <sheetFormatPr defaultRowHeight="23.4"/>
  <cols>
    <col min="6" max="6" width="13.21875" bestFit="1" customWidth="1"/>
    <col min="9" max="9" width="8.88671875" bestFit="1" customWidth="1"/>
    <col min="25" max="25" width="17.21875" customWidth="1"/>
    <col min="39" max="39" width="14" customWidth="1"/>
  </cols>
  <sheetData>
    <row r="2" spans="3:39" ht="24">
      <c r="C2" s="13" t="s">
        <v>37</v>
      </c>
      <c r="D2" s="10"/>
      <c r="E2" s="10"/>
      <c r="F2" s="10"/>
      <c r="G2" s="10"/>
      <c r="H2" s="10"/>
      <c r="I2" s="10"/>
      <c r="J2" s="7"/>
      <c r="K2" s="7"/>
      <c r="L2" s="7"/>
      <c r="M2" s="7"/>
      <c r="N2" s="7" t="s">
        <v>88</v>
      </c>
      <c r="O2" s="7">
        <f>MATCH('Beam Colum'!C17,ตารางเหล็ก!A2:A539,0)</f>
        <v>73</v>
      </c>
      <c r="P2" s="7" t="s">
        <v>133</v>
      </c>
      <c r="Q2" s="9" cm="1">
        <f t="array" ref="Q2">INDEX(ตารางเหล็ก!$B$2:$B$539,O2)</f>
        <v>75</v>
      </c>
      <c r="V2" s="46" t="s">
        <v>38</v>
      </c>
      <c r="W2" s="12"/>
      <c r="X2" s="12"/>
      <c r="Y2" s="12"/>
      <c r="Z2" s="12"/>
      <c r="AA2" s="12"/>
      <c r="AB2" s="12"/>
      <c r="AC2" s="7"/>
      <c r="AD2" s="7"/>
      <c r="AE2" s="7"/>
      <c r="AF2" s="7"/>
      <c r="AG2" s="7" t="s">
        <v>88</v>
      </c>
      <c r="AH2" s="7">
        <f>MATCH('Beam Colum'!C17,ตารางเหล็ก!A2:A539,0)</f>
        <v>73</v>
      </c>
      <c r="AI2" s="7" t="s">
        <v>133</v>
      </c>
      <c r="AJ2" s="9" cm="1">
        <f t="array" ref="AJ2">INDEX(ตารางเหล็ก!$B$2:$B$539,O2)</f>
        <v>75</v>
      </c>
      <c r="AM2" s="210">
        <f>'Beam Colum'!D9</f>
        <v>2500</v>
      </c>
    </row>
    <row r="3" spans="3:39" ht="24">
      <c r="C3" s="10" t="s">
        <v>36</v>
      </c>
      <c r="D3" s="10"/>
      <c r="E3" s="10"/>
      <c r="F3" s="88">
        <f>'Beam Colum'!D13</f>
        <v>106</v>
      </c>
      <c r="G3" s="11" t="s">
        <v>43</v>
      </c>
      <c r="H3" s="10"/>
      <c r="I3" s="10"/>
      <c r="J3" s="7"/>
      <c r="K3" s="7"/>
      <c r="L3" s="7"/>
      <c r="M3" s="7"/>
      <c r="N3" s="7"/>
      <c r="O3" s="7"/>
      <c r="P3" s="7" t="s">
        <v>134</v>
      </c>
      <c r="Q3" s="9" cm="1">
        <f t="array" ref="Q3">INDEX(ตารางเหล็ก!C2:C539,O2)</f>
        <v>40</v>
      </c>
      <c r="V3" s="12" t="s">
        <v>140</v>
      </c>
      <c r="W3" s="12"/>
      <c r="X3" s="12"/>
      <c r="Y3" s="90">
        <f>'Beam Colum'!D13</f>
        <v>106</v>
      </c>
      <c r="Z3" s="43" t="s">
        <v>43</v>
      </c>
      <c r="AA3" s="12"/>
      <c r="AB3" s="12"/>
      <c r="AC3" s="7"/>
      <c r="AD3" s="7"/>
      <c r="AE3" s="7"/>
      <c r="AF3" s="7"/>
      <c r="AG3" s="7"/>
      <c r="AH3" s="7"/>
      <c r="AI3" s="7" t="s">
        <v>134</v>
      </c>
      <c r="AJ3" s="9" cm="1">
        <f t="array" ref="AJ3">INDEX(ตารางเหล็ก!$C$2:$C$539,O2)</f>
        <v>40</v>
      </c>
    </row>
    <row r="4" spans="3:39" ht="24">
      <c r="C4" s="10" t="s">
        <v>40</v>
      </c>
      <c r="D4" s="10"/>
      <c r="E4" s="10" t="s">
        <v>39</v>
      </c>
      <c r="F4" s="10">
        <f>0.5*'Beam Colum'!D9</f>
        <v>1250</v>
      </c>
      <c r="G4" s="11" t="s">
        <v>3</v>
      </c>
      <c r="H4" s="10"/>
      <c r="I4" s="10"/>
      <c r="J4" s="7"/>
      <c r="K4" s="7"/>
      <c r="L4" s="7"/>
      <c r="M4" s="7"/>
      <c r="N4" s="7"/>
      <c r="O4" s="7"/>
      <c r="P4" s="7" t="s">
        <v>135</v>
      </c>
      <c r="Q4" s="9" cm="1">
        <f t="array" ref="Q4">INDEX(ตารางเหล็ก!D2:D539,O2)</f>
        <v>5</v>
      </c>
      <c r="V4" s="12" t="s">
        <v>139</v>
      </c>
      <c r="W4" s="12"/>
      <c r="X4" s="12"/>
      <c r="Y4" s="90">
        <f>0.8*AM2</f>
        <v>2000</v>
      </c>
      <c r="Z4" s="43" t="s">
        <v>3</v>
      </c>
      <c r="AA4" s="12"/>
      <c r="AB4" s="12"/>
      <c r="AC4" s="7"/>
      <c r="AD4" s="7"/>
      <c r="AE4" s="7"/>
      <c r="AF4" s="7"/>
      <c r="AG4" s="7"/>
      <c r="AH4" s="7"/>
      <c r="AI4" s="7" t="s">
        <v>135</v>
      </c>
      <c r="AJ4" s="9" cm="1">
        <f t="array" ref="AJ4">INDEX(ตารางเหล็ก!$D$2:$D$539,O2)</f>
        <v>5</v>
      </c>
      <c r="AM4" s="210">
        <f>'Beam Colum'!D10</f>
        <v>2040000</v>
      </c>
    </row>
    <row r="5" spans="3:39" ht="24">
      <c r="C5" s="10" t="s">
        <v>41</v>
      </c>
      <c r="D5" s="10"/>
      <c r="E5" s="10"/>
      <c r="F5" s="10">
        <f>F3/F4</f>
        <v>8.48E-2</v>
      </c>
      <c r="G5" s="11" t="s">
        <v>9</v>
      </c>
      <c r="H5" s="10"/>
      <c r="I5" s="10"/>
      <c r="J5" s="7"/>
      <c r="K5" s="7"/>
      <c r="L5" s="7"/>
      <c r="M5" s="7"/>
      <c r="N5" s="7"/>
      <c r="O5" s="7"/>
      <c r="P5" s="7" t="s">
        <v>136</v>
      </c>
      <c r="Q5" s="9" cm="1">
        <f t="array" ref="Q5">INDEX(ตารางเหล็ก!E2:E539,O2)</f>
        <v>7</v>
      </c>
      <c r="V5" s="12" t="s">
        <v>141</v>
      </c>
      <c r="W5" s="12"/>
      <c r="X5" s="12"/>
      <c r="Y5" s="44">
        <f>Y3/(0.85*Y4)</f>
        <v>6.235294117647059E-2</v>
      </c>
      <c r="Z5" s="43" t="s">
        <v>9</v>
      </c>
      <c r="AA5" s="12"/>
      <c r="AB5" s="12"/>
      <c r="AC5" s="7"/>
      <c r="AD5" s="7"/>
      <c r="AE5" s="7"/>
      <c r="AF5" s="7"/>
      <c r="AG5" s="7"/>
      <c r="AH5" s="7"/>
      <c r="AI5" s="7" t="s">
        <v>136</v>
      </c>
      <c r="AJ5" s="9" cm="1">
        <f t="array" ref="AJ5">INDEX(ตารางเหล็ก!$E$2:$E$539,O2)</f>
        <v>7</v>
      </c>
      <c r="AM5">
        <f>'Beam Colum'!K15</f>
        <v>0.8</v>
      </c>
    </row>
    <row r="6" spans="3:39" ht="24">
      <c r="C6" s="10" t="s">
        <v>12</v>
      </c>
      <c r="D6" s="10"/>
      <c r="E6" s="10"/>
      <c r="F6" s="8"/>
      <c r="G6" s="10"/>
      <c r="H6" s="10"/>
      <c r="I6" s="10"/>
      <c r="J6" s="7"/>
      <c r="K6" s="7"/>
      <c r="L6" s="7"/>
      <c r="M6" s="7"/>
      <c r="N6" s="7"/>
      <c r="O6" s="7"/>
      <c r="P6" s="2" t="s">
        <v>14</v>
      </c>
      <c r="Q6" s="9" cm="1">
        <f t="array" ref="Q6">INDEX(ตารางเหล็ก!F2:F539,O2)</f>
        <v>8.82</v>
      </c>
      <c r="V6" s="12" t="s">
        <v>12</v>
      </c>
      <c r="W6" s="12"/>
      <c r="X6" s="12"/>
      <c r="Y6" s="8"/>
      <c r="Z6" s="12"/>
      <c r="AA6" s="12"/>
      <c r="AB6" s="12"/>
      <c r="AC6" s="7"/>
      <c r="AD6" s="7"/>
      <c r="AE6" s="7"/>
      <c r="AF6" s="7"/>
      <c r="AG6" s="7"/>
      <c r="AH6" s="7"/>
      <c r="AI6" s="2" t="s">
        <v>14</v>
      </c>
      <c r="AJ6" s="9" cm="1">
        <f t="array" ref="AJ6">INDEX(ตารางเหล็ก!$F$2:$F$539,O2)</f>
        <v>8.82</v>
      </c>
    </row>
    <row r="7" spans="3:39" ht="24">
      <c r="C7" s="10" t="s">
        <v>42</v>
      </c>
      <c r="D7" s="10"/>
      <c r="E7" s="10"/>
      <c r="F7" s="10">
        <f>Q6</f>
        <v>8.82</v>
      </c>
      <c r="G7" s="10" t="s">
        <v>9</v>
      </c>
      <c r="H7" s="10"/>
      <c r="I7" s="10" t="str">
        <f>IF(F7&gt;=F5,"Pass","Fail")</f>
        <v>Pass</v>
      </c>
      <c r="J7" s="7"/>
      <c r="K7" s="7"/>
      <c r="L7" s="7"/>
      <c r="M7" s="7"/>
      <c r="N7" s="7"/>
      <c r="O7" s="7"/>
      <c r="P7" s="2" t="s">
        <v>15</v>
      </c>
      <c r="Q7" s="9" cm="1">
        <f t="array" ref="Q7">INDEX(ตารางเหล็ก!G2:G539,O2)</f>
        <v>6.92</v>
      </c>
      <c r="V7" s="12" t="s">
        <v>42</v>
      </c>
      <c r="W7" s="12"/>
      <c r="X7" s="12"/>
      <c r="Y7" s="12">
        <f>AJ6</f>
        <v>8.82</v>
      </c>
      <c r="Z7" s="12" t="s">
        <v>9</v>
      </c>
      <c r="AA7" s="12"/>
      <c r="AB7" s="12" t="str">
        <f>IF(Y7&gt;=Y5,"Pass","Fail")</f>
        <v>Pass</v>
      </c>
      <c r="AC7" s="7"/>
      <c r="AD7" s="7"/>
      <c r="AE7" s="7"/>
      <c r="AF7" s="7"/>
      <c r="AG7" s="7"/>
      <c r="AH7" s="7"/>
      <c r="AI7" s="2" t="s">
        <v>15</v>
      </c>
      <c r="AJ7" s="9" cm="1">
        <f t="array" ref="AJ7">INDEX(ตารางเหล็ก!$G$2:$G$539,O2)</f>
        <v>6.92</v>
      </c>
      <c r="AM7" s="76">
        <f>'Beam Colum'!D12</f>
        <v>2.75</v>
      </c>
    </row>
    <row r="8" spans="3:39" ht="27">
      <c r="C8" s="10" t="s">
        <v>146</v>
      </c>
      <c r="D8" s="10" t="s">
        <v>44</v>
      </c>
      <c r="E8" s="10"/>
      <c r="F8" s="14">
        <f>SQRT(Q8/Q6)</f>
        <v>2.9335033964307504</v>
      </c>
      <c r="G8" s="10"/>
      <c r="H8" s="10" t="str">
        <f>IF(F8&gt;F9,"แกนหลัก","")</f>
        <v>แกนหลัก</v>
      </c>
      <c r="I8" s="10"/>
      <c r="J8" s="7"/>
      <c r="K8" s="7"/>
      <c r="L8" s="7"/>
      <c r="M8" s="7"/>
      <c r="N8" s="7"/>
      <c r="O8" s="7"/>
      <c r="P8" s="2" t="s">
        <v>16</v>
      </c>
      <c r="Q8" s="9" cm="1">
        <f t="array" ref="Q8">INDEX(ตารางเหล็ก!I2:I539,O2)</f>
        <v>75.900000000000006</v>
      </c>
      <c r="V8" s="12" t="s">
        <v>146</v>
      </c>
      <c r="W8" s="12" t="s">
        <v>44</v>
      </c>
      <c r="X8" s="12"/>
      <c r="Y8" s="12">
        <f>AJ10</f>
        <v>2.93</v>
      </c>
      <c r="Z8" s="12"/>
      <c r="AA8" s="12" t="str">
        <f>IF(Y8&gt;=Y9,"แกนหลัก","")</f>
        <v>แกนหลัก</v>
      </c>
      <c r="AB8" s="12"/>
      <c r="AC8" s="7"/>
      <c r="AD8" s="7"/>
      <c r="AE8" s="7"/>
      <c r="AF8" s="7"/>
      <c r="AG8" s="7"/>
      <c r="AH8" s="7"/>
      <c r="AI8" s="2" t="s">
        <v>16</v>
      </c>
      <c r="AJ8" s="9" cm="1">
        <f t="array" ref="AJ8">INDEX(ตารางเหล็ก!$I$2:$I$539,O2)</f>
        <v>75.900000000000006</v>
      </c>
    </row>
    <row r="9" spans="3:39" ht="24">
      <c r="C9" s="10"/>
      <c r="D9" s="10" t="s">
        <v>45</v>
      </c>
      <c r="E9" s="10"/>
      <c r="F9" s="14">
        <f>SQRT(Q9/Q6)</f>
        <v>1.1857047236179745</v>
      </c>
      <c r="G9" s="10"/>
      <c r="H9" s="10" t="str">
        <f>IF(F9&gt;F8,"แกนหลัก","")</f>
        <v/>
      </c>
      <c r="I9" s="10"/>
      <c r="J9" s="7"/>
      <c r="K9" s="7"/>
      <c r="L9" s="7"/>
      <c r="M9" s="7"/>
      <c r="N9" s="7"/>
      <c r="O9" s="7"/>
      <c r="P9" s="2" t="s">
        <v>17</v>
      </c>
      <c r="Q9" s="9" cm="1">
        <f t="array" ref="Q9">INDEX(ตารางเหล็ก!J2:J539,O2)</f>
        <v>12.4</v>
      </c>
      <c r="V9" s="12"/>
      <c r="W9" s="12" t="s">
        <v>45</v>
      </c>
      <c r="X9" s="12"/>
      <c r="Y9" s="12">
        <f>AJ11</f>
        <v>1.19</v>
      </c>
      <c r="Z9" s="12"/>
      <c r="AA9" s="12" t="str">
        <f>IF(Y9&gt;Y8,"แกนหลัก","")</f>
        <v/>
      </c>
      <c r="AB9" s="12"/>
      <c r="AC9" s="7"/>
      <c r="AD9" s="7"/>
      <c r="AE9" s="7"/>
      <c r="AF9" s="7"/>
      <c r="AG9" s="7"/>
      <c r="AH9" s="7"/>
      <c r="AI9" s="2" t="s">
        <v>17</v>
      </c>
      <c r="AJ9" s="9" cm="1">
        <f t="array" ref="AJ9">INDEX(ตารางเหล็ก!$J$2:$J$539,O2)</f>
        <v>12.4</v>
      </c>
    </row>
    <row r="10" spans="3:39" ht="24">
      <c r="C10" s="10" t="s">
        <v>62</v>
      </c>
      <c r="D10" s="10"/>
      <c r="E10" s="10"/>
      <c r="F10" s="42">
        <f>SQRT((2*PI()^2*'Beam Colum'!D10)/'Beam Colum'!D9)</f>
        <v>126.91412207700857</v>
      </c>
      <c r="G10" s="10"/>
      <c r="H10" s="10"/>
      <c r="I10" s="10"/>
      <c r="J10" s="7"/>
      <c r="K10" s="7"/>
      <c r="L10" s="7"/>
      <c r="M10" s="7"/>
      <c r="N10" s="7"/>
      <c r="O10" s="7"/>
      <c r="P10" s="2" t="s">
        <v>18</v>
      </c>
      <c r="Q10" s="9" cm="1">
        <f t="array" ref="Q10">INDEX(ตารางเหล็ก!M2:M539,O2)</f>
        <v>2.93</v>
      </c>
      <c r="V10" s="12" t="s">
        <v>575</v>
      </c>
      <c r="W10" s="12"/>
      <c r="X10" s="12"/>
      <c r="Y10" s="44">
        <f>((AM7*AM5*100)/(IF(Y8&gt;=Y9,Y8,IF(Y9&gt;Y8,Y9,0))*PI()))*(SQRT(AM2/AM4))</f>
        <v>0.83668138837819639</v>
      </c>
      <c r="Z10" s="12"/>
      <c r="AA10" s="12"/>
      <c r="AB10" s="12"/>
      <c r="AC10" s="7"/>
      <c r="AD10" s="7"/>
      <c r="AE10" s="7"/>
      <c r="AF10" s="7"/>
      <c r="AG10" s="7"/>
      <c r="AH10" s="7"/>
      <c r="AI10" s="2" t="s">
        <v>18</v>
      </c>
      <c r="AJ10" s="9" cm="1">
        <f t="array" ref="AJ10">INDEX(ตารางเหล็ก!$M$2:$M$539,O2)</f>
        <v>2.93</v>
      </c>
    </row>
    <row r="11" spans="3:39" ht="24">
      <c r="C11" s="10" t="s">
        <v>573</v>
      </c>
      <c r="D11" s="10"/>
      <c r="E11" s="10"/>
      <c r="F11" s="14">
        <f>('Beam Colum'!K15*'Beam Colum'!D12*100)/IF(F8&gt;=F9,F8,IF(F9&gt;F8,F9,0))</f>
        <v>74.995652047881805</v>
      </c>
      <c r="G11" s="10"/>
      <c r="H11" s="10" t="str">
        <f>IF(F11&lt;200,";&lt;200",";&gt;200")</f>
        <v>;&lt;200</v>
      </c>
      <c r="I11" s="10" t="str">
        <f>IF(F11&lt;200,"Pass","Fail")</f>
        <v>Pass</v>
      </c>
      <c r="J11" s="7"/>
      <c r="K11" s="7"/>
      <c r="L11" s="7"/>
      <c r="M11" s="7"/>
      <c r="N11" s="7"/>
      <c r="O11" s="7"/>
      <c r="P11" s="2" t="s">
        <v>19</v>
      </c>
      <c r="Q11" s="9" cm="1">
        <f t="array" ref="Q11">INDEX(ตารางเหล็ก!N2:N539,O2)</f>
        <v>1.19</v>
      </c>
      <c r="V11" s="10" t="s">
        <v>573</v>
      </c>
      <c r="W11" s="12"/>
      <c r="X11" s="12"/>
      <c r="Y11" s="44">
        <f>(AM7*AM5*100)/IF(Y8&gt;=Y9,Y8,IF(Y9&gt;Y8,Y9,0))</f>
        <v>75.085324232081916</v>
      </c>
      <c r="Z11" s="12"/>
      <c r="AA11" s="12" t="str">
        <f>IF(Y11&lt;200,";&lt;200",";&gt;200")</f>
        <v>;&lt;200</v>
      </c>
      <c r="AB11" s="12" t="str">
        <f>IF(Y11&lt;200,"Pass","Fail")</f>
        <v>Pass</v>
      </c>
      <c r="AC11" s="7"/>
      <c r="AD11" s="7"/>
      <c r="AE11" s="7"/>
      <c r="AF11" s="7"/>
      <c r="AG11" s="7"/>
      <c r="AH11" s="7"/>
      <c r="AI11" s="2" t="s">
        <v>19</v>
      </c>
      <c r="AJ11" s="9" cm="1">
        <f t="array" ref="AJ11">INDEX(ตารางเหล็ก!$N$2:$N$539,O2)</f>
        <v>1.19</v>
      </c>
    </row>
    <row r="12" spans="3:39" ht="24">
      <c r="C12" s="10"/>
      <c r="D12" s="10"/>
      <c r="E12" s="10" t="s">
        <v>229</v>
      </c>
      <c r="F12" s="88">
        <f>F3/Q6</f>
        <v>12.01814058956916</v>
      </c>
      <c r="G12" s="10" t="s">
        <v>3</v>
      </c>
      <c r="H12" s="10"/>
      <c r="I12" s="10"/>
      <c r="J12" s="7"/>
      <c r="K12" s="7"/>
      <c r="L12" s="7"/>
      <c r="M12" s="7"/>
      <c r="N12" s="7"/>
      <c r="O12" s="7"/>
      <c r="P12" s="2" t="s">
        <v>20</v>
      </c>
      <c r="Q12" s="9" cm="1">
        <f t="array" ref="Q12">INDEX(ตารางเหล็ก!Q2:Q539,O2)</f>
        <v>20.2</v>
      </c>
      <c r="V12" s="12"/>
      <c r="W12" s="12"/>
      <c r="X12" s="12"/>
      <c r="Y12" s="12"/>
      <c r="Z12" s="12"/>
      <c r="AA12" s="12"/>
      <c r="AB12" s="12"/>
      <c r="AC12" s="7"/>
      <c r="AD12" s="7"/>
      <c r="AE12" s="7"/>
      <c r="AF12" s="7"/>
      <c r="AG12" s="7"/>
      <c r="AH12" s="7"/>
      <c r="AI12" s="2" t="s">
        <v>20</v>
      </c>
      <c r="AJ12" s="9" cm="1">
        <f t="array" ref="AJ12">INDEX(ตารางเหล็ก!$Q$2:$Q$539,O2)</f>
        <v>20.2</v>
      </c>
    </row>
    <row r="13" spans="3:39" ht="24">
      <c r="D13" s="10"/>
      <c r="E13" s="10" t="s">
        <v>228</v>
      </c>
      <c r="F13" s="14">
        <f>IF(F11&lt;=F10,((1-(0.5*(F11/F10^2)))*AM2)/(((5/3)+((3/8)*(F11/F10))-((1/8)*(F11/F10)^3))),(12*PI()^2*AM4)/(23*(F11)^2))</f>
        <v>1339.1799162322091</v>
      </c>
      <c r="G13" s="11" t="s">
        <v>3</v>
      </c>
      <c r="H13" s="10" t="str">
        <f>IF(F13&gt;=F12,";&gt;=fa",";&lt;fa")</f>
        <v>;&gt;=fa</v>
      </c>
      <c r="I13" s="10" t="str">
        <f>IF(F13&gt;F4,"pass","Fail")</f>
        <v>pass</v>
      </c>
      <c r="J13" s="7"/>
      <c r="K13" s="7"/>
      <c r="L13" s="7"/>
      <c r="M13" s="7"/>
      <c r="N13" s="7"/>
      <c r="O13" s="7"/>
      <c r="P13" s="2" t="s">
        <v>21</v>
      </c>
      <c r="Q13" s="9" cm="1">
        <f t="array" ref="Q13">INDEX(ตารางเหล็ก!R2:R539,O2)</f>
        <v>4.54</v>
      </c>
      <c r="V13" s="12" t="s">
        <v>252</v>
      </c>
      <c r="W13" s="12"/>
      <c r="X13" s="12"/>
      <c r="Y13" s="44">
        <f>IF(Y10&lt;=15,AM2*0.658^(Y10^2),(AM2*0.877)/Y10^2)</f>
        <v>1865.0549699335265</v>
      </c>
      <c r="Z13" s="43" t="s">
        <v>3</v>
      </c>
      <c r="AA13" s="12"/>
      <c r="AB13" s="12"/>
      <c r="AC13" s="7"/>
      <c r="AD13" s="7" t="s">
        <v>568</v>
      </c>
      <c r="AE13" s="7">
        <v>0.85</v>
      </c>
      <c r="AF13" s="7"/>
      <c r="AG13" s="7"/>
      <c r="AH13" s="7"/>
      <c r="AI13" s="2" t="s">
        <v>21</v>
      </c>
      <c r="AJ13" s="9" cm="1">
        <f t="array" ref="AJ13">INDEX(ตารางเหล็ก!$R$2:$R$539,O2)</f>
        <v>4.54</v>
      </c>
    </row>
    <row r="14" spans="3:39" ht="24">
      <c r="C14" s="10" t="s">
        <v>138</v>
      </c>
      <c r="D14" s="10"/>
      <c r="E14" s="10"/>
      <c r="F14" s="10"/>
      <c r="G14" s="10"/>
      <c r="H14" s="10"/>
      <c r="I14" s="10"/>
      <c r="J14" s="7"/>
      <c r="K14" s="7"/>
      <c r="L14" s="7"/>
      <c r="M14" s="7"/>
      <c r="N14" s="7"/>
      <c r="O14" s="7"/>
      <c r="P14" s="7"/>
      <c r="Q14" s="7"/>
      <c r="V14" s="57" t="s">
        <v>574</v>
      </c>
      <c r="W14" s="12"/>
      <c r="X14" s="12"/>
      <c r="Y14" s="12">
        <f>0.85*Y13*Y7</f>
        <v>13982.31710959165</v>
      </c>
      <c r="Z14" s="12" t="s">
        <v>5</v>
      </c>
      <c r="AA14" s="10" t="str">
        <f>IF(Y14&gt;='Beam Colum'!D13,";&gt;=Pu",";&lt;Pu")</f>
        <v>;&gt;=Pu</v>
      </c>
      <c r="AB14" s="12" t="str">
        <f>IF(Y14&gt;'Beam Colum'!D13,"pass","Fail")</f>
        <v>pass</v>
      </c>
      <c r="AC14" s="7"/>
      <c r="AD14" s="7"/>
      <c r="AE14" s="7"/>
      <c r="AF14" s="7"/>
      <c r="AG14" s="7"/>
      <c r="AH14" s="7"/>
      <c r="AI14" s="7"/>
      <c r="AJ14" s="7"/>
    </row>
    <row r="15" spans="3:39" ht="24"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V15" s="12" t="s">
        <v>138</v>
      </c>
      <c r="W15" s="12"/>
      <c r="X15" s="12"/>
      <c r="Y15" s="12"/>
      <c r="Z15" s="12"/>
      <c r="AA15" s="12"/>
      <c r="AB15" s="12"/>
      <c r="AC15" s="7"/>
      <c r="AD15" s="7"/>
      <c r="AE15" s="7"/>
      <c r="AF15" s="7"/>
      <c r="AG15" s="7"/>
      <c r="AH15" s="7"/>
      <c r="AI15" s="7"/>
      <c r="AJ15" s="7"/>
    </row>
    <row r="16" spans="3:39" ht="24">
      <c r="C16" s="45"/>
      <c r="D16" s="104"/>
      <c r="E16" s="45"/>
      <c r="F16" s="45"/>
      <c r="G16" s="45"/>
      <c r="H16" s="205"/>
      <c r="I16" s="45"/>
      <c r="J16" s="45"/>
      <c r="L16" s="45"/>
      <c r="M16" s="45"/>
      <c r="N16" s="45"/>
      <c r="O16" s="45"/>
      <c r="P16" s="45"/>
      <c r="Q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</row>
    <row r="17" spans="1:46" ht="24.6" thickBot="1">
      <c r="C17" s="45"/>
      <c r="E17" s="206"/>
      <c r="F17" s="45"/>
      <c r="G17" s="45"/>
      <c r="H17" s="205"/>
      <c r="I17" s="45"/>
      <c r="J17" s="45"/>
      <c r="K17" s="45"/>
      <c r="M17" s="45"/>
      <c r="N17" s="45"/>
      <c r="O17" s="45"/>
      <c r="P17" s="45"/>
      <c r="Q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</row>
    <row r="18" spans="1:46" ht="24" thickBot="1">
      <c r="A18" s="211"/>
      <c r="B18" s="137"/>
      <c r="C18" s="137"/>
      <c r="D18" s="137"/>
      <c r="E18" s="212"/>
      <c r="F18" s="137"/>
      <c r="G18" s="137"/>
      <c r="H18" s="213"/>
      <c r="I18" s="214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9"/>
    </row>
    <row r="19" spans="1:46">
      <c r="A19" t="s">
        <v>547</v>
      </c>
      <c r="D19" s="104"/>
      <c r="H19" s="104"/>
    </row>
    <row r="20" spans="1:46">
      <c r="D20" s="104"/>
      <c r="H20" s="104"/>
    </row>
    <row r="22" spans="1:46" ht="24">
      <c r="C22" s="45"/>
    </row>
    <row r="23" spans="1:46" ht="24">
      <c r="C23" s="45"/>
      <c r="D23" s="45"/>
      <c r="F23" s="76"/>
    </row>
    <row r="24" spans="1:46" ht="24">
      <c r="C24" s="45"/>
    </row>
    <row r="25" spans="1:46" ht="24">
      <c r="C25" s="45"/>
    </row>
    <row r="26" spans="1:46" ht="24">
      <c r="C26" s="45"/>
    </row>
    <row r="27" spans="1:46" ht="24">
      <c r="C27" s="45"/>
    </row>
    <row r="28" spans="1:46" ht="24">
      <c r="C28" s="45"/>
    </row>
    <row r="29" spans="1:46" ht="24">
      <c r="C29" s="4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2140B218-78F3-4ACA-8893-7850DB7A30D8}">
          <x14:formula1>
            <xm:f>ตารางเหล็ก!$A$2:$A$539</xm:f>
          </x14:formula1>
          <xm:sqref>F6 Y6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A1E36-A8D0-41A7-AA82-E701EF1CFB94}">
  <dimension ref="A12:AU149"/>
  <sheetViews>
    <sheetView topLeftCell="C40" zoomScale="70" zoomScaleNormal="70" workbookViewId="0">
      <selection activeCell="O29" sqref="O29:O34"/>
    </sheetView>
  </sheetViews>
  <sheetFormatPr defaultRowHeight="23.4"/>
  <cols>
    <col min="2" max="2" width="16.5546875" customWidth="1"/>
    <col min="3" max="3" width="11" bestFit="1" customWidth="1"/>
    <col min="4" max="4" width="11.88671875" bestFit="1" customWidth="1"/>
    <col min="5" max="5" width="11.109375" customWidth="1"/>
    <col min="8" max="8" width="13.6640625" bestFit="1" customWidth="1"/>
    <col min="9" max="9" width="14.33203125" customWidth="1"/>
    <col min="10" max="10" width="10.44140625" customWidth="1"/>
    <col min="11" max="11" width="12.88671875" bestFit="1" customWidth="1"/>
    <col min="12" max="12" width="9" bestFit="1" customWidth="1"/>
    <col min="13" max="13" width="48" customWidth="1"/>
    <col min="14" max="14" width="9" bestFit="1" customWidth="1"/>
    <col min="15" max="15" width="11.88671875" bestFit="1" customWidth="1"/>
    <col min="16" max="16" width="11.109375" customWidth="1"/>
    <col min="17" max="17" width="20.44140625" bestFit="1" customWidth="1"/>
    <col min="18" max="18" width="18.6640625" bestFit="1" customWidth="1"/>
    <col min="20" max="20" width="10.77734375" customWidth="1"/>
    <col min="21" max="21" width="10.88671875" customWidth="1"/>
    <col min="23" max="23" width="9.109375" bestFit="1" customWidth="1"/>
    <col min="28" max="28" width="11.88671875" bestFit="1" customWidth="1"/>
    <col min="29" max="29" width="9" bestFit="1" customWidth="1"/>
    <col min="31" max="31" width="9" bestFit="1" customWidth="1"/>
    <col min="32" max="32" width="13.6640625" bestFit="1" customWidth="1"/>
    <col min="33" max="33" width="18.6640625" bestFit="1" customWidth="1"/>
    <col min="34" max="34" width="15.5546875" bestFit="1" customWidth="1"/>
    <col min="35" max="35" width="12.88671875" bestFit="1" customWidth="1"/>
    <col min="36" max="36" width="9" bestFit="1" customWidth="1"/>
    <col min="38" max="38" width="9.33203125" bestFit="1" customWidth="1"/>
    <col min="39" max="39" width="11.88671875" bestFit="1" customWidth="1"/>
    <col min="40" max="40" width="18.6640625" bestFit="1" customWidth="1"/>
    <col min="41" max="41" width="15.5546875" bestFit="1" customWidth="1"/>
    <col min="42" max="42" width="18.6640625" bestFit="1" customWidth="1"/>
    <col min="44" max="44" width="15.5546875" bestFit="1" customWidth="1"/>
    <col min="45" max="45" width="18.6640625" bestFit="1" customWidth="1"/>
  </cols>
  <sheetData>
    <row r="12" spans="7:38">
      <c r="J12" t="s">
        <v>578</v>
      </c>
      <c r="K12" s="76">
        <f>'Beam Colum'!D9</f>
        <v>2500</v>
      </c>
      <c r="M12" t="s">
        <v>572</v>
      </c>
      <c r="N12">
        <f>'Beam Colum'!K13</f>
        <v>0</v>
      </c>
      <c r="AH12" t="s">
        <v>578</v>
      </c>
      <c r="AI12" s="76">
        <f>'Beam Colum'!D9</f>
        <v>2500</v>
      </c>
      <c r="AK12" t="s">
        <v>572</v>
      </c>
      <c r="AL12" s="76">
        <f>'Beam Colum'!D15</f>
        <v>0</v>
      </c>
    </row>
    <row r="13" spans="7:38">
      <c r="G13" t="s">
        <v>576</v>
      </c>
      <c r="M13" t="s">
        <v>580</v>
      </c>
      <c r="N13">
        <f>'Beam Colum'!K12</f>
        <v>0</v>
      </c>
      <c r="AD13" t="s">
        <v>577</v>
      </c>
      <c r="AI13" s="76"/>
      <c r="AK13" t="s">
        <v>580</v>
      </c>
      <c r="AL13" s="76">
        <f>'Beam Colum'!D14</f>
        <v>0</v>
      </c>
    </row>
    <row r="14" spans="7:38">
      <c r="J14" t="s">
        <v>579</v>
      </c>
      <c r="K14" s="76">
        <f>'Beam Colum'!D10</f>
        <v>2040000</v>
      </c>
      <c r="AH14" t="s">
        <v>579</v>
      </c>
      <c r="AI14" s="76">
        <f>'Beam Colum'!D10</f>
        <v>2040000</v>
      </c>
      <c r="AL14" s="76"/>
    </row>
    <row r="15" spans="7:38">
      <c r="J15" t="s">
        <v>198</v>
      </c>
      <c r="K15" s="76">
        <f>'Beam Colum'!D12</f>
        <v>2.75</v>
      </c>
      <c r="AH15" t="s">
        <v>198</v>
      </c>
      <c r="AI15" s="76">
        <f>'Beam Colum'!D12</f>
        <v>2.75</v>
      </c>
    </row>
    <row r="16" spans="7:38">
      <c r="AI16" s="76"/>
    </row>
    <row r="18" spans="1:43" ht="26.4" thickBot="1">
      <c r="F18" s="166" t="s">
        <v>22</v>
      </c>
      <c r="AD18" s="166" t="s">
        <v>22</v>
      </c>
    </row>
    <row r="19" spans="1:43" ht="24">
      <c r="A19" s="98" t="s">
        <v>88</v>
      </c>
      <c r="B19" s="7">
        <f>MATCH('Beam Colum'!C17,ตารางเหล็ก!A2:A539,0)</f>
        <v>73</v>
      </c>
      <c r="C19" s="7" t="s">
        <v>133</v>
      </c>
      <c r="D19" s="9" cm="1">
        <f t="array" ref="D19">INDEX(ตารางเหล็ก!B2:B539,B19)</f>
        <v>75</v>
      </c>
      <c r="E19">
        <f>D19/10</f>
        <v>7.5</v>
      </c>
      <c r="F19" s="140" t="s">
        <v>333</v>
      </c>
      <c r="G19" s="95"/>
      <c r="H19" s="95"/>
      <c r="I19" s="95"/>
      <c r="J19" s="95"/>
      <c r="K19" s="95"/>
      <c r="L19" s="95"/>
      <c r="M19" s="96"/>
      <c r="Y19" s="98" t="s">
        <v>88</v>
      </c>
      <c r="Z19" s="7">
        <f>MATCH(Purlin!D21,ตารางเหล็ก!A2:A539,0)</f>
        <v>79</v>
      </c>
      <c r="AA19" s="7" t="s">
        <v>133</v>
      </c>
      <c r="AB19" s="9" cm="1">
        <f t="array" ref="AB19">INDEX(ตารางเหล็ก!B2:B539,B19)</f>
        <v>75</v>
      </c>
      <c r="AC19">
        <f>AB19/10</f>
        <v>7.5</v>
      </c>
      <c r="AD19" s="140" t="s">
        <v>333</v>
      </c>
      <c r="AE19" s="95"/>
      <c r="AF19" s="95"/>
      <c r="AG19" s="95"/>
      <c r="AH19" s="95"/>
      <c r="AI19" s="95"/>
      <c r="AJ19" s="95"/>
      <c r="AK19" s="96"/>
    </row>
    <row r="20" spans="1:43" ht="24">
      <c r="A20" s="98"/>
      <c r="B20" s="7"/>
      <c r="C20" s="7" t="s">
        <v>134</v>
      </c>
      <c r="D20" s="9" cm="1">
        <f t="array" ref="D20">INDEX(ตารางเหล็ก!C2:C539,B19)</f>
        <v>40</v>
      </c>
      <c r="E20">
        <f t="shared" ref="E20:E22" si="0">D20/10</f>
        <v>4</v>
      </c>
      <c r="F20" s="119"/>
      <c r="G20" t="s">
        <v>202</v>
      </c>
      <c r="I20" t="s">
        <v>204</v>
      </c>
      <c r="J20" s="76">
        <f>(636*E20)/SQRT(K12)</f>
        <v>50.88</v>
      </c>
      <c r="M20" s="97"/>
      <c r="Y20" s="98"/>
      <c r="Z20" s="7"/>
      <c r="AA20" s="7" t="s">
        <v>134</v>
      </c>
      <c r="AB20" s="9" cm="1">
        <f t="array" ref="AB20">INDEX(ตารางเหล็ก!C2:C539,B19)</f>
        <v>40</v>
      </c>
      <c r="AC20">
        <f t="shared" ref="AC20:AC22" si="1">AB20/10</f>
        <v>4</v>
      </c>
      <c r="AD20" s="119"/>
      <c r="AE20" t="s">
        <v>202</v>
      </c>
      <c r="AG20" t="s">
        <v>204</v>
      </c>
      <c r="AH20" s="76">
        <f>(636*AC20)/SQRT(AI12)</f>
        <v>50.88</v>
      </c>
      <c r="AK20" s="97"/>
    </row>
    <row r="21" spans="1:43" ht="24">
      <c r="A21" s="98"/>
      <c r="B21" s="7"/>
      <c r="C21" s="7" t="s">
        <v>200</v>
      </c>
      <c r="D21" s="9" cm="1">
        <f t="array" ref="D21">INDEX(ตารางเหล็ก!D2:D539,B19)</f>
        <v>5</v>
      </c>
      <c r="E21">
        <f t="shared" si="0"/>
        <v>0.5</v>
      </c>
      <c r="F21" s="119"/>
      <c r="I21" t="s">
        <v>205</v>
      </c>
      <c r="J21" s="76">
        <f>(1400000*E20*0.1*E22*0.1)/(K12*E19*0.1)</f>
        <v>20.906666666666666</v>
      </c>
      <c r="M21" s="97"/>
      <c r="Y21" s="98"/>
      <c r="Z21" s="7"/>
      <c r="AA21" s="7" t="s">
        <v>200</v>
      </c>
      <c r="AB21" s="9" cm="1">
        <f t="array" ref="AB21">INDEX(ตารางเหล็ก!D2:D539,B19)</f>
        <v>5</v>
      </c>
      <c r="AC21">
        <f t="shared" si="1"/>
        <v>0.5</v>
      </c>
      <c r="AD21" s="119"/>
      <c r="AG21" t="s">
        <v>205</v>
      </c>
      <c r="AH21" s="76">
        <f>(1400000*AC20*0.1*AC22*0.1)/(AI12*AC19*0.1)</f>
        <v>20.906666666666666</v>
      </c>
      <c r="AK21" s="97"/>
    </row>
    <row r="22" spans="1:43" ht="24">
      <c r="A22" s="98"/>
      <c r="B22" s="7"/>
      <c r="C22" s="7" t="s">
        <v>201</v>
      </c>
      <c r="D22" s="9" cm="1">
        <f t="array" ref="D22">INDEX(ตารางเหล็ก!E2:E539,B19)</f>
        <v>7</v>
      </c>
      <c r="E22">
        <f t="shared" si="0"/>
        <v>0.7</v>
      </c>
      <c r="F22" s="119"/>
      <c r="H22" t="s">
        <v>317</v>
      </c>
      <c r="I22" t="s">
        <v>203</v>
      </c>
      <c r="J22" s="120">
        <f>IF(J20&lt;=J21,J20,J21)</f>
        <v>20.906666666666666</v>
      </c>
      <c r="M22" s="97"/>
      <c r="Y22" s="98"/>
      <c r="Z22" s="7"/>
      <c r="AA22" s="7" t="s">
        <v>201</v>
      </c>
      <c r="AB22" s="9" cm="1">
        <f t="array" ref="AB22">INDEX(ตารางเหล็ก!E2:E539,B19)</f>
        <v>7</v>
      </c>
      <c r="AC22">
        <f t="shared" si="1"/>
        <v>0.7</v>
      </c>
      <c r="AD22" s="119"/>
      <c r="AF22" t="s">
        <v>317</v>
      </c>
      <c r="AG22" t="s">
        <v>203</v>
      </c>
      <c r="AH22" s="120">
        <f>IF(AH20&lt;=AH21,AH20,AH21)</f>
        <v>20.906666666666666</v>
      </c>
      <c r="AK22" s="97"/>
    </row>
    <row r="23" spans="1:43" ht="24">
      <c r="A23" s="98"/>
      <c r="B23" s="7"/>
      <c r="C23" s="2" t="s">
        <v>14</v>
      </c>
      <c r="D23" s="9" cm="1">
        <f t="array" ref="D23">INDEX(ตารางเหล็ก!F2:F539,B19)</f>
        <v>8.82</v>
      </c>
      <c r="F23" s="119"/>
      <c r="H23" t="s">
        <v>317</v>
      </c>
      <c r="I23" t="s">
        <v>217</v>
      </c>
      <c r="J23" s="76">
        <f>K15*100</f>
        <v>275</v>
      </c>
      <c r="M23" s="97"/>
      <c r="Y23" s="98"/>
      <c r="Z23" s="7"/>
      <c r="AA23" s="2" t="s">
        <v>14</v>
      </c>
      <c r="AB23" s="9" cm="1">
        <f t="array" ref="AB23">INDEX(ตารางเหล็ก!F2:F539,B19)</f>
        <v>8.82</v>
      </c>
      <c r="AD23" s="119"/>
      <c r="AF23" t="s">
        <v>317</v>
      </c>
      <c r="AG23" t="s">
        <v>217</v>
      </c>
      <c r="AH23" s="76">
        <f>AI15*100</f>
        <v>275</v>
      </c>
      <c r="AK23" s="97"/>
    </row>
    <row r="24" spans="1:43" ht="24">
      <c r="A24" s="98"/>
      <c r="B24" s="7"/>
      <c r="C24" s="2" t="s">
        <v>15</v>
      </c>
      <c r="D24" s="9" cm="1">
        <f t="array" ref="D24">INDEX(ตารางเหล็ก!G2:G539,B19)</f>
        <v>6.92</v>
      </c>
      <c r="F24" s="119"/>
      <c r="I24" t="s">
        <v>308</v>
      </c>
      <c r="J24" s="76">
        <f>(SQRT((7173000*D34)/K12))*D33</f>
        <v>55.707510445181448</v>
      </c>
      <c r="M24" s="97"/>
      <c r="Y24" s="98"/>
      <c r="Z24" s="7"/>
      <c r="AA24" s="2" t="s">
        <v>15</v>
      </c>
      <c r="AB24" s="9" cm="1">
        <f t="array" ref="AB24">INDEX(ตารางเหล็ก!G2:G539,B19)</f>
        <v>6.92</v>
      </c>
      <c r="AD24" s="119"/>
      <c r="AG24" t="s">
        <v>308</v>
      </c>
      <c r="AH24" s="76">
        <f>(SQRT((7173000*AB34)/AI12))*AB33</f>
        <v>55.707510445181448</v>
      </c>
      <c r="AK24" s="97"/>
    </row>
    <row r="25" spans="1:43" ht="24">
      <c r="A25" s="98"/>
      <c r="B25" s="7"/>
      <c r="C25" s="2" t="s">
        <v>16</v>
      </c>
      <c r="D25" s="9" cm="1">
        <f t="array" ref="D25">INDEX(ตารางเหล็ก!I2:I539,B19)</f>
        <v>75.900000000000006</v>
      </c>
      <c r="F25" s="119"/>
      <c r="I25" t="s">
        <v>309</v>
      </c>
      <c r="J25" s="76">
        <f>(1400000*D20*0.1*D22*0.1*D34)/(K12*D19*0.1)</f>
        <v>209.06666666666666</v>
      </c>
      <c r="M25" s="97"/>
      <c r="Y25" s="98"/>
      <c r="Z25" s="7"/>
      <c r="AA25" s="2" t="s">
        <v>16</v>
      </c>
      <c r="AB25" s="9" cm="1">
        <f t="array" ref="AB25">INDEX(ตารางเหล็ก!I2:I539,B19)</f>
        <v>75.900000000000006</v>
      </c>
      <c r="AD25" s="119"/>
      <c r="AG25" t="s">
        <v>309</v>
      </c>
      <c r="AH25" s="76">
        <f>(1400000*AB20*0.1*AB22*0.1*AB34)/(AI12*AB19*0.1)</f>
        <v>209.06666666666666</v>
      </c>
      <c r="AK25" s="97"/>
    </row>
    <row r="26" spans="1:43" ht="24">
      <c r="A26" s="98"/>
      <c r="B26" s="7"/>
      <c r="C26" s="2" t="s">
        <v>17</v>
      </c>
      <c r="D26" s="9" cm="1">
        <f t="array" ref="D26">INDEX(ตารางเหล็ก!J2:J539,B19)</f>
        <v>12.4</v>
      </c>
      <c r="F26" s="119"/>
      <c r="H26" t="s">
        <v>317</v>
      </c>
      <c r="I26" t="s">
        <v>307</v>
      </c>
      <c r="J26" s="120">
        <f>IF(J24&gt;=J25,J24,J25)</f>
        <v>209.06666666666666</v>
      </c>
      <c r="M26" s="97"/>
      <c r="Y26" s="98"/>
      <c r="Z26" s="7"/>
      <c r="AA26" s="2" t="s">
        <v>17</v>
      </c>
      <c r="AB26" s="9" cm="1">
        <f t="array" ref="AB26">INDEX(ตารางเหล็ก!J2:J539,B19)</f>
        <v>12.4</v>
      </c>
      <c r="AD26" s="119"/>
      <c r="AF26" t="s">
        <v>317</v>
      </c>
      <c r="AG26" t="s">
        <v>307</v>
      </c>
      <c r="AH26" s="120">
        <f>IF(AH24&gt;=AH25,AH24,AH25)</f>
        <v>209.06666666666666</v>
      </c>
      <c r="AK26" s="97"/>
    </row>
    <row r="27" spans="1:43" ht="25.8" customHeight="1" thickBot="1">
      <c r="A27" s="98"/>
      <c r="B27" s="7"/>
      <c r="C27" s="2" t="s">
        <v>18</v>
      </c>
      <c r="D27" s="9" cm="1">
        <f t="array" ref="D27">INDEX(ตารางเหล็ก!M2:M539,B19)</f>
        <v>2.93</v>
      </c>
      <c r="F27" s="119"/>
      <c r="J27" t="str">
        <f>IF(J23&lt;=J22,สูตร!R10,IF(AND(J23&gt;J22,J23&lt;=J26),สูตร!R11,สูตร!R12))</f>
        <v>Lb&gt;Lu</v>
      </c>
      <c r="K27">
        <f>IF(J23&lt;=J22,1,IF(AND(J22&lt;J23,J23&lt;=J26),2,3))</f>
        <v>3</v>
      </c>
      <c r="M27" s="97"/>
      <c r="Y27" s="98"/>
      <c r="Z27" s="7"/>
      <c r="AA27" s="2" t="s">
        <v>18</v>
      </c>
      <c r="AB27" s="9" cm="1">
        <f t="array" ref="AB27">INDEX(ตารางเหล็ก!M2:M539,B19)</f>
        <v>2.93</v>
      </c>
      <c r="AD27" s="119"/>
      <c r="AH27" t="str">
        <f>IF(AH23&lt;=AH22,สูตร!R10,IF(AND(AH23&gt;AH22,AH23&lt;=AH26),สูตร!R11,สูตร!R12))</f>
        <v>Lb&gt;Lu</v>
      </c>
      <c r="AI27">
        <f>IF(AH23&lt;=AH22,1,IF(AND(AH22&lt;AH23,AH23&lt;=AH26),2,3))</f>
        <v>3</v>
      </c>
      <c r="AK27" s="97"/>
    </row>
    <row r="28" spans="1:43" ht="24">
      <c r="A28" s="98"/>
      <c r="B28" s="7"/>
      <c r="C28" s="2" t="s">
        <v>19</v>
      </c>
      <c r="D28" s="9" cm="1">
        <f t="array" ref="D28">INDEX(ตารางเหล็ก!N2:N539,B19)</f>
        <v>1.19</v>
      </c>
      <c r="F28" s="119"/>
      <c r="G28" s="117" t="s">
        <v>291</v>
      </c>
      <c r="H28" s="118" t="s">
        <v>285</v>
      </c>
      <c r="I28" s="118"/>
      <c r="J28" s="95"/>
      <c r="K28" s="95"/>
      <c r="L28" s="96"/>
      <c r="M28" s="97"/>
      <c r="Y28" s="98"/>
      <c r="Z28" s="7"/>
      <c r="AA28" s="2" t="s">
        <v>19</v>
      </c>
      <c r="AB28" s="9" cm="1">
        <f t="array" ref="AB28">INDEX(ตารางเหล็ก!N2:N539,B19)</f>
        <v>1.19</v>
      </c>
      <c r="AD28" s="119"/>
      <c r="AE28" s="117" t="s">
        <v>291</v>
      </c>
      <c r="AF28" s="118" t="s">
        <v>285</v>
      </c>
      <c r="AG28" s="118"/>
      <c r="AH28" s="95"/>
      <c r="AI28" s="95"/>
      <c r="AJ28" s="96"/>
      <c r="AK28" s="97"/>
    </row>
    <row r="29" spans="1:43" ht="24">
      <c r="A29" s="98"/>
      <c r="B29" s="7"/>
      <c r="C29" s="2" t="s">
        <v>20</v>
      </c>
      <c r="D29" s="9" cm="1">
        <f t="array" ref="D29">INDEX(ตารางเหล็ก!Q2:Q539,B19)</f>
        <v>20.2</v>
      </c>
      <c r="F29" s="119"/>
      <c r="G29" s="119" t="s">
        <v>209</v>
      </c>
      <c r="H29" t="s">
        <v>206</v>
      </c>
      <c r="I29" t="s">
        <v>207</v>
      </c>
      <c r="J29" s="120">
        <f>D20/(2*D22)</f>
        <v>2.8571428571428572</v>
      </c>
      <c r="L29" s="97"/>
      <c r="M29" s="97"/>
      <c r="N29">
        <v>1</v>
      </c>
      <c r="O29" t="s">
        <v>133</v>
      </c>
      <c r="P29" s="104" t="s">
        <v>292</v>
      </c>
      <c r="Q29" t="s">
        <v>293</v>
      </c>
      <c r="R29" s="76">
        <f>0.66*K12</f>
        <v>1650</v>
      </c>
      <c r="S29" t="s">
        <v>3</v>
      </c>
      <c r="Y29" s="98"/>
      <c r="Z29" s="7"/>
      <c r="AA29" s="2" t="s">
        <v>20</v>
      </c>
      <c r="AB29" s="9" cm="1">
        <f t="array" ref="AB29">INDEX(ตารางเหล็ก!Q2:Q539,B19)</f>
        <v>20.2</v>
      </c>
      <c r="AD29" s="119"/>
      <c r="AE29" s="119" t="s">
        <v>209</v>
      </c>
      <c r="AF29" t="s">
        <v>206</v>
      </c>
      <c r="AG29" t="s">
        <v>207</v>
      </c>
      <c r="AH29" s="120">
        <f>AB20/(2*AB22)</f>
        <v>2.8571428571428572</v>
      </c>
      <c r="AJ29" s="97"/>
      <c r="AK29" s="97"/>
      <c r="AL29">
        <v>1</v>
      </c>
      <c r="AM29" t="s">
        <v>133</v>
      </c>
      <c r="AN29" s="104" t="s">
        <v>292</v>
      </c>
      <c r="AO29" t="s">
        <v>293</v>
      </c>
      <c r="AP29" s="76">
        <f>0.66*AI12</f>
        <v>1650</v>
      </c>
      <c r="AQ29" t="s">
        <v>3</v>
      </c>
    </row>
    <row r="30" spans="1:43" ht="24">
      <c r="A30" s="98"/>
      <c r="B30" s="7"/>
      <c r="C30" s="2" t="s">
        <v>21</v>
      </c>
      <c r="D30" s="9" cm="1">
        <f t="array" ref="D30">INDEX(ตารางเหล็ก!R2:R539,B19)</f>
        <v>4.54</v>
      </c>
      <c r="F30" s="119"/>
      <c r="G30" s="119"/>
      <c r="I30" t="s">
        <v>286</v>
      </c>
      <c r="J30" s="76">
        <f>544/(SQRT(K12))</f>
        <v>10.88</v>
      </c>
      <c r="L30" s="97"/>
      <c r="M30" s="97"/>
      <c r="N30">
        <v>1</v>
      </c>
      <c r="O30" t="s">
        <v>134</v>
      </c>
      <c r="P30" s="104" t="s">
        <v>292</v>
      </c>
      <c r="Q30" t="s">
        <v>295</v>
      </c>
      <c r="R30" s="76">
        <f>(0.79-(0.00024*J29*(SQRT(K12))))*K12</f>
        <v>1889.2857142857144</v>
      </c>
      <c r="S30" t="s">
        <v>3</v>
      </c>
      <c r="Y30" s="98"/>
      <c r="Z30" s="7"/>
      <c r="AA30" s="2" t="s">
        <v>21</v>
      </c>
      <c r="AB30" s="9" cm="1">
        <f t="array" ref="AB30">INDEX(ตารางเหล็ก!R2:R539,B19)</f>
        <v>4.54</v>
      </c>
      <c r="AD30" s="119"/>
      <c r="AE30" s="119"/>
      <c r="AG30" t="s">
        <v>286</v>
      </c>
      <c r="AH30" s="76">
        <f>544/(SQRT(AI12))</f>
        <v>10.88</v>
      </c>
      <c r="AJ30" s="97"/>
      <c r="AK30" s="97"/>
      <c r="AL30">
        <v>1</v>
      </c>
      <c r="AM30" t="s">
        <v>134</v>
      </c>
      <c r="AN30" s="104" t="s">
        <v>292</v>
      </c>
      <c r="AO30" t="s">
        <v>295</v>
      </c>
      <c r="AP30" s="76">
        <f>(0.79-(0.00024*AH29*(SQRT(AI12))))*AI12</f>
        <v>1889.2857142857144</v>
      </c>
      <c r="AQ30" t="s">
        <v>3</v>
      </c>
    </row>
    <row r="31" spans="1:43" ht="24">
      <c r="B31" s="45"/>
      <c r="C31" s="2" t="s">
        <v>387</v>
      </c>
      <c r="D31" s="9" cm="1">
        <f t="array" ref="D31">INDEX(ตารางเหล็ก!U2:U539,B19)</f>
        <v>22.220000000000002</v>
      </c>
      <c r="F31" s="119"/>
      <c r="G31" s="119"/>
      <c r="H31" s="104"/>
      <c r="I31" t="s">
        <v>287</v>
      </c>
      <c r="J31" s="76">
        <f>795/(SQRT(K12))</f>
        <v>15.9</v>
      </c>
      <c r="L31" s="97"/>
      <c r="M31" s="97"/>
      <c r="N31">
        <v>2</v>
      </c>
      <c r="O31" t="s">
        <v>133</v>
      </c>
      <c r="P31" s="104" t="s">
        <v>292</v>
      </c>
      <c r="Q31" t="s">
        <v>295</v>
      </c>
      <c r="R31" s="76">
        <f>(0.79-(0.00024*J29*(SQRT(K12))))*K12</f>
        <v>1889.2857142857144</v>
      </c>
      <c r="S31" t="s">
        <v>3</v>
      </c>
      <c r="Z31" s="45"/>
      <c r="AA31" s="2" t="s">
        <v>537</v>
      </c>
      <c r="AB31" s="9" cm="1">
        <f t="array" ref="AB31">INDEX(ตารางเหล็ก!V2:V539,B19)</f>
        <v>4.9940000000000007</v>
      </c>
      <c r="AD31" s="119"/>
      <c r="AE31" s="119"/>
      <c r="AF31" s="104"/>
      <c r="AG31" t="s">
        <v>287</v>
      </c>
      <c r="AH31" s="76">
        <f>795/(SQRT(AI12))</f>
        <v>15.9</v>
      </c>
      <c r="AJ31" s="97"/>
      <c r="AK31" s="97"/>
      <c r="AL31">
        <v>2</v>
      </c>
      <c r="AM31" t="s">
        <v>133</v>
      </c>
      <c r="AN31" s="104" t="s">
        <v>292</v>
      </c>
      <c r="AO31" t="s">
        <v>295</v>
      </c>
      <c r="AP31" s="76">
        <f>(0.79-(0.00024*AH29*(SQRT(AI12))))*AI12</f>
        <v>1889.2857142857144</v>
      </c>
      <c r="AQ31" t="s">
        <v>3</v>
      </c>
    </row>
    <row r="32" spans="1:43" ht="24">
      <c r="B32" s="45"/>
      <c r="C32" s="2" t="s">
        <v>214</v>
      </c>
      <c r="D32" s="9">
        <f>D19-(2*D22)</f>
        <v>61</v>
      </c>
      <c r="E32">
        <f>D32/10</f>
        <v>6.1</v>
      </c>
      <c r="F32" s="119"/>
      <c r="G32" s="119"/>
      <c r="H32" s="104" t="s">
        <v>238</v>
      </c>
      <c r="I32" s="83" t="str">
        <f>IF(J29&lt;=J30,"bf/2tf&lt;=544sq(Fy)",IF(AND(J30&lt;J29,J29&lt;=J31),"544sq(fy)&lt;bf/2tf&lt;=795sq(Fy)","bf/2tf&gt;795sq(Fy)"))</f>
        <v>bf/2tf&lt;=544sq(Fy)</v>
      </c>
      <c r="K32" t="s">
        <v>289</v>
      </c>
      <c r="L32" s="142">
        <f>IF(J29&lt;=J30,1,IF(AND(J30&lt;J29,J29&lt;=J31),2,3))</f>
        <v>1</v>
      </c>
      <c r="M32" s="97"/>
      <c r="N32">
        <v>2</v>
      </c>
      <c r="O32" t="s">
        <v>134</v>
      </c>
      <c r="P32" s="104" t="s">
        <v>292</v>
      </c>
      <c r="Q32" t="s">
        <v>294</v>
      </c>
      <c r="R32" s="76">
        <f>0.6*K12</f>
        <v>1500</v>
      </c>
      <c r="S32" t="s">
        <v>3</v>
      </c>
      <c r="Z32" s="45"/>
      <c r="AA32" s="2" t="s">
        <v>214</v>
      </c>
      <c r="AB32" s="9">
        <f>AB19-(2*AB22)</f>
        <v>61</v>
      </c>
      <c r="AC32">
        <f>AB32/10</f>
        <v>6.1</v>
      </c>
      <c r="AD32" s="119"/>
      <c r="AE32" s="119"/>
      <c r="AF32" s="104" t="s">
        <v>238</v>
      </c>
      <c r="AG32" s="83" t="str">
        <f>IF(AH29&lt;=AH30,"bf/2tf&lt;=544sq(Fy)",IF(AND(AH30&lt;AH29,AH29&lt;=AH31),"544sq(fy)&lt;bf/2tf&lt;=795sq(Fy)","bf/2tf&gt;795sq(Fy)"))</f>
        <v>bf/2tf&lt;=544sq(Fy)</v>
      </c>
      <c r="AI32" t="s">
        <v>289</v>
      </c>
      <c r="AJ32" s="142">
        <f>IF(AH29&lt;=AH30,1,IF(AND(AH30&lt;AH29,AH29&lt;=AH31),2,3))</f>
        <v>1</v>
      </c>
      <c r="AK32" s="97"/>
      <c r="AL32">
        <v>2</v>
      </c>
      <c r="AM32" t="s">
        <v>134</v>
      </c>
      <c r="AN32" s="104" t="s">
        <v>292</v>
      </c>
      <c r="AO32" t="s">
        <v>294</v>
      </c>
      <c r="AP32" s="76">
        <f>0.6*AI12</f>
        <v>1500</v>
      </c>
      <c r="AQ32" t="s">
        <v>3</v>
      </c>
    </row>
    <row r="33" spans="1:45" ht="24">
      <c r="B33" s="45"/>
      <c r="C33" s="2" t="s">
        <v>211</v>
      </c>
      <c r="D33" s="107">
        <f>0.26*D20*0.1</f>
        <v>1.04</v>
      </c>
      <c r="F33" s="119"/>
      <c r="G33" s="119"/>
      <c r="H33" t="s">
        <v>288</v>
      </c>
      <c r="I33" t="s">
        <v>208</v>
      </c>
      <c r="J33" s="120">
        <f>D19/D21</f>
        <v>15</v>
      </c>
      <c r="L33" s="97"/>
      <c r="M33" s="97"/>
      <c r="N33">
        <v>3</v>
      </c>
      <c r="O33" t="s">
        <v>133</v>
      </c>
      <c r="P33" s="104" t="s">
        <v>292</v>
      </c>
      <c r="Q33" t="s">
        <v>295</v>
      </c>
      <c r="R33" s="76">
        <f>(0.79-(0.00024*J29*(SQRT(K12))))*K12</f>
        <v>1889.2857142857144</v>
      </c>
      <c r="S33" t="s">
        <v>3</v>
      </c>
      <c r="Z33" s="45"/>
      <c r="AA33" s="2" t="s">
        <v>211</v>
      </c>
      <c r="AB33" s="107">
        <f>0.26*AB20*0.1</f>
        <v>1.04</v>
      </c>
      <c r="AD33" s="119"/>
      <c r="AE33" s="119"/>
      <c r="AF33" t="s">
        <v>288</v>
      </c>
      <c r="AG33" t="s">
        <v>208</v>
      </c>
      <c r="AH33" s="120">
        <f>AB19/AB21</f>
        <v>15</v>
      </c>
      <c r="AJ33" s="97"/>
      <c r="AK33" s="97"/>
      <c r="AL33">
        <v>3</v>
      </c>
      <c r="AM33" t="s">
        <v>133</v>
      </c>
      <c r="AN33" s="104" t="s">
        <v>292</v>
      </c>
      <c r="AO33" t="s">
        <v>295</v>
      </c>
      <c r="AP33" s="76">
        <f>(0.79-(0.00024*AH29*(SQRT(AI12))))*AI12</f>
        <v>1889.2857142857144</v>
      </c>
      <c r="AQ33" t="s">
        <v>3</v>
      </c>
    </row>
    <row r="34" spans="1:45" ht="24">
      <c r="A34" s="45"/>
      <c r="B34" s="45"/>
      <c r="C34" s="2" t="s">
        <v>212</v>
      </c>
      <c r="D34" s="185">
        <v>1</v>
      </c>
      <c r="F34" s="119"/>
      <c r="G34" s="119"/>
      <c r="I34" t="s">
        <v>290</v>
      </c>
      <c r="J34" s="76">
        <f>5355/(SQRT(K12))</f>
        <v>107.1</v>
      </c>
      <c r="L34" s="97"/>
      <c r="M34" s="97"/>
      <c r="N34">
        <v>3</v>
      </c>
      <c r="O34" t="s">
        <v>134</v>
      </c>
      <c r="P34" s="104" t="s">
        <v>292</v>
      </c>
      <c r="Q34" t="s">
        <v>294</v>
      </c>
      <c r="R34" s="76">
        <f>0.6*K12</f>
        <v>1500</v>
      </c>
      <c r="S34" t="s">
        <v>3</v>
      </c>
      <c r="Y34" s="45"/>
      <c r="Z34" s="45"/>
      <c r="AA34" s="2" t="s">
        <v>212</v>
      </c>
      <c r="AB34" s="185">
        <v>1</v>
      </c>
      <c r="AD34" s="119"/>
      <c r="AE34" s="119"/>
      <c r="AG34" t="s">
        <v>290</v>
      </c>
      <c r="AH34" s="76">
        <f>5355/(SQRT(AI12))</f>
        <v>107.1</v>
      </c>
      <c r="AJ34" s="97"/>
      <c r="AK34" s="97"/>
      <c r="AL34">
        <v>3</v>
      </c>
      <c r="AM34" t="s">
        <v>134</v>
      </c>
      <c r="AN34" s="104" t="s">
        <v>292</v>
      </c>
      <c r="AO34" t="s">
        <v>294</v>
      </c>
      <c r="AP34" s="76">
        <f>0.6*AI12</f>
        <v>1500</v>
      </c>
      <c r="AQ34" t="s">
        <v>3</v>
      </c>
    </row>
    <row r="35" spans="1:45" ht="24">
      <c r="A35" s="45"/>
      <c r="B35" s="45"/>
      <c r="C35" s="64" t="s">
        <v>331</v>
      </c>
      <c r="D35" s="45">
        <f>(D20*0.1)*(D22*0.1)</f>
        <v>2.8000000000000003</v>
      </c>
      <c r="F35" s="119"/>
      <c r="G35" s="119"/>
      <c r="H35" s="104" t="s">
        <v>238</v>
      </c>
      <c r="I35" t="str">
        <f>IF(J33&lt;=J34,"d/tw&lt;=5355/sqrt(Fy)","d/tw&gt;5355/sqrt(Fy)")</f>
        <v>d/tw&lt;=5355/sqrt(Fy)</v>
      </c>
      <c r="K35" t="s">
        <v>289</v>
      </c>
      <c r="L35" s="142" t="str">
        <f>IF(J33&lt;=J34,"A","B")</f>
        <v>A</v>
      </c>
      <c r="M35" s="121"/>
      <c r="Y35" s="45"/>
      <c r="Z35" s="45"/>
      <c r="AA35" s="64" t="s">
        <v>331</v>
      </c>
      <c r="AB35" s="45">
        <f>(AB20*0.1)*(AB22*0.1)</f>
        <v>2.8000000000000003</v>
      </c>
      <c r="AD35" s="119"/>
      <c r="AE35" s="119"/>
      <c r="AF35" s="104" t="s">
        <v>238</v>
      </c>
      <c r="AG35" t="str">
        <f>IF(AH33&lt;=AH34,"d/tw&lt;=5355/sqrt(Fy)","d/tw&gt;5355/sqrt(Fy)")</f>
        <v>d/tw&lt;=5355/sqrt(Fy)</v>
      </c>
      <c r="AI35" t="s">
        <v>289</v>
      </c>
      <c r="AJ35" s="142" t="str">
        <f>IF(AH33&lt;=AH34,"A","B")</f>
        <v>A</v>
      </c>
      <c r="AK35" s="121"/>
    </row>
    <row r="36" spans="1:45" ht="24">
      <c r="A36" s="64"/>
      <c r="B36" s="45"/>
      <c r="C36" s="64" t="s">
        <v>332</v>
      </c>
      <c r="D36">
        <f>D19*0.1*D21*0.1</f>
        <v>3.75</v>
      </c>
      <c r="F36" s="119"/>
      <c r="G36" s="119"/>
      <c r="H36" s="104"/>
      <c r="L36" s="97"/>
      <c r="M36" s="97"/>
      <c r="Y36" s="64"/>
      <c r="Z36" s="45"/>
      <c r="AA36" s="64" t="s">
        <v>332</v>
      </c>
      <c r="AB36">
        <f>AB19*0.1*AB21*0.1</f>
        <v>3.75</v>
      </c>
      <c r="AD36" s="119"/>
      <c r="AE36" s="119"/>
      <c r="AF36" s="104"/>
      <c r="AJ36" s="97"/>
      <c r="AK36" s="97"/>
    </row>
    <row r="37" spans="1:45" ht="24" thickBot="1">
      <c r="F37" s="119"/>
      <c r="G37" s="122" t="s">
        <v>304</v>
      </c>
      <c r="H37" s="123" t="s">
        <v>303</v>
      </c>
      <c r="I37" s="124">
        <f>IF(AND(L32=1,L35="A"),R29,IF(AND(L32=1,L35="B"),R30,IF(AND(L32=2,L35="A"),R31,IF(AND(L32=2,L35="B"),R32,IF(AND(L32=3,L35="A"),R33,R34)))))</f>
        <v>1650</v>
      </c>
      <c r="J37" s="125" t="s">
        <v>3</v>
      </c>
      <c r="K37" s="126"/>
      <c r="L37" s="127"/>
      <c r="M37" s="97"/>
      <c r="AD37" s="119"/>
      <c r="AE37" s="122" t="s">
        <v>304</v>
      </c>
      <c r="AF37" s="123" t="s">
        <v>303</v>
      </c>
      <c r="AG37" s="124">
        <f>IF(AND(AJ32=1,AJ35="A"),AP29,IF(AND(AJ32=1,AJ35="B"),AP30,IF(AND(AJ32=2,AJ35="A"),AP31,IF(AND(AJ32=2,AJ35="B"),AP32,IF(AND(AJ32=3,AJ35="A"),AP33,AP34)))))</f>
        <v>1650</v>
      </c>
      <c r="AH37" s="125" t="s">
        <v>3</v>
      </c>
      <c r="AI37" s="126"/>
      <c r="AJ37" s="127"/>
      <c r="AK37" s="97"/>
    </row>
    <row r="38" spans="1:45" ht="24" thickBot="1">
      <c r="F38" s="119"/>
      <c r="H38" s="104"/>
      <c r="I38" s="108"/>
      <c r="M38" s="97"/>
      <c r="AD38" s="119"/>
      <c r="AF38" s="104"/>
      <c r="AG38" s="108"/>
      <c r="AK38" s="97"/>
    </row>
    <row r="39" spans="1:45">
      <c r="F39" s="119"/>
      <c r="G39" s="117" t="s">
        <v>296</v>
      </c>
      <c r="H39" s="118" t="str">
        <f>สูตร!R15</f>
        <v>ค้ำยันไม่เพียงพอ ช่วงที่1</v>
      </c>
      <c r="I39" s="118"/>
      <c r="J39" s="95"/>
      <c r="K39" s="95"/>
      <c r="L39" s="96"/>
      <c r="M39" s="97"/>
      <c r="AD39" s="119"/>
      <c r="AE39" s="117" t="s">
        <v>296</v>
      </c>
      <c r="AF39" s="118" t="str">
        <f>สูตร!R15</f>
        <v>ค้ำยันไม่เพียงพอ ช่วงที่1</v>
      </c>
      <c r="AG39" s="118"/>
      <c r="AH39" s="95"/>
      <c r="AI39" s="95"/>
      <c r="AJ39" s="96"/>
      <c r="AK39" s="97"/>
    </row>
    <row r="40" spans="1:45" ht="24" thickBot="1">
      <c r="F40" s="119"/>
      <c r="G40" s="122" t="s">
        <v>304</v>
      </c>
      <c r="H40" s="123" t="s">
        <v>303</v>
      </c>
      <c r="I40" s="128">
        <f>0.6*K12</f>
        <v>1500</v>
      </c>
      <c r="J40" s="125" t="s">
        <v>3</v>
      </c>
      <c r="K40" s="126"/>
      <c r="L40" s="127"/>
      <c r="M40" s="97"/>
      <c r="AD40" s="119"/>
      <c r="AE40" s="122" t="s">
        <v>304</v>
      </c>
      <c r="AF40" s="123" t="s">
        <v>303</v>
      </c>
      <c r="AG40" s="128">
        <f>0.6*AI12</f>
        <v>1500</v>
      </c>
      <c r="AH40" s="125" t="s">
        <v>3</v>
      </c>
      <c r="AI40" s="126"/>
      <c r="AJ40" s="127"/>
      <c r="AK40" s="97"/>
    </row>
    <row r="41" spans="1:45" ht="24" thickBot="1">
      <c r="F41" s="119"/>
      <c r="I41" s="76"/>
      <c r="M41" s="97"/>
      <c r="AD41" s="119"/>
      <c r="AG41" s="76"/>
      <c r="AK41" s="97"/>
    </row>
    <row r="42" spans="1:45">
      <c r="F42" s="119"/>
      <c r="G42" s="117" t="s">
        <v>296</v>
      </c>
      <c r="H42" s="118" t="str">
        <f>สูตร!R16</f>
        <v>ค้ำยันไม่เพียงพอ ช่วงที่2</v>
      </c>
      <c r="I42" s="118"/>
      <c r="J42" s="95"/>
      <c r="K42" s="95"/>
      <c r="L42" s="96"/>
      <c r="M42" s="97"/>
      <c r="AD42" s="119"/>
      <c r="AE42" s="117" t="s">
        <v>296</v>
      </c>
      <c r="AF42" s="118" t="str">
        <f>สูตร!R16</f>
        <v>ค้ำยันไม่เพียงพอ ช่วงที่2</v>
      </c>
      <c r="AG42" s="118"/>
      <c r="AH42" s="95"/>
      <c r="AI42" s="95"/>
      <c r="AJ42" s="96"/>
      <c r="AK42" s="97"/>
    </row>
    <row r="43" spans="1:45">
      <c r="F43" s="119"/>
      <c r="G43" s="119"/>
      <c r="I43" t="s">
        <v>297</v>
      </c>
      <c r="J43" s="120">
        <f>K15*100/D33</f>
        <v>264.42307692307691</v>
      </c>
      <c r="L43" s="97"/>
      <c r="M43" s="97"/>
      <c r="N43" s="530" t="s">
        <v>300</v>
      </c>
      <c r="O43" s="531"/>
      <c r="P43" s="531"/>
      <c r="Q43" s="531"/>
      <c r="R43" s="532"/>
      <c r="S43" s="83" t="s">
        <v>303</v>
      </c>
      <c r="T43" t="s">
        <v>294</v>
      </c>
      <c r="U43" s="76">
        <f>0.6*K12</f>
        <v>1500</v>
      </c>
      <c r="AD43" s="119"/>
      <c r="AE43" s="119"/>
      <c r="AG43" t="s">
        <v>297</v>
      </c>
      <c r="AH43" s="120">
        <f>AI15*100/AB33</f>
        <v>264.42307692307691</v>
      </c>
      <c r="AJ43" s="97"/>
      <c r="AK43" s="97"/>
      <c r="AL43" s="530" t="s">
        <v>300</v>
      </c>
      <c r="AM43" s="531"/>
      <c r="AN43" s="531"/>
      <c r="AO43" s="531"/>
      <c r="AP43" s="532"/>
      <c r="AQ43" s="83" t="s">
        <v>303</v>
      </c>
      <c r="AR43" t="s">
        <v>294</v>
      </c>
      <c r="AS43" s="76">
        <f>0.6*AI12</f>
        <v>1500</v>
      </c>
    </row>
    <row r="44" spans="1:45">
      <c r="F44" s="119"/>
      <c r="G44" s="119"/>
      <c r="I44" t="s">
        <v>298</v>
      </c>
      <c r="J44" s="120">
        <f>SQRT((7173000*D34)/K12)</f>
        <v>53.564913889597541</v>
      </c>
      <c r="L44" s="97"/>
      <c r="M44" s="97"/>
      <c r="N44" s="530" t="s">
        <v>301</v>
      </c>
      <c r="O44" s="531"/>
      <c r="P44" s="531"/>
      <c r="Q44" s="531"/>
      <c r="R44" s="532"/>
      <c r="S44" s="83" t="s">
        <v>303</v>
      </c>
      <c r="T44" t="s">
        <v>306</v>
      </c>
      <c r="U44" s="76">
        <f>((2/3)-((K12*(J43)^2)/(107600000*D34)))*K12</f>
        <v>-2394.6462753330693</v>
      </c>
      <c r="AD44" s="119"/>
      <c r="AE44" s="119"/>
      <c r="AG44" t="s">
        <v>298</v>
      </c>
      <c r="AH44" s="120">
        <f>SQRT((7173000*AB34)/AI12)</f>
        <v>53.564913889597541</v>
      </c>
      <c r="AJ44" s="97"/>
      <c r="AK44" s="97"/>
      <c r="AL44" s="530" t="s">
        <v>301</v>
      </c>
      <c r="AM44" s="531"/>
      <c r="AN44" s="531"/>
      <c r="AO44" s="531"/>
      <c r="AP44" s="532"/>
      <c r="AQ44" s="83" t="s">
        <v>303</v>
      </c>
      <c r="AR44" t="s">
        <v>306</v>
      </c>
      <c r="AS44" s="76">
        <f>((2/3)-((AI12*(AH43)^2)/(107600000*AB34)))*AI12</f>
        <v>-2394.6462753330693</v>
      </c>
    </row>
    <row r="45" spans="1:45">
      <c r="F45" s="119"/>
      <c r="G45" s="119"/>
      <c r="I45" t="s">
        <v>299</v>
      </c>
      <c r="J45" s="120">
        <f>SQRT((35850000*D34)/K12)</f>
        <v>119.74973903938162</v>
      </c>
      <c r="L45" s="97"/>
      <c r="M45" s="97"/>
      <c r="N45" s="530" t="s">
        <v>302</v>
      </c>
      <c r="O45" s="531"/>
      <c r="P45" s="531"/>
      <c r="Q45" s="531"/>
      <c r="R45" s="532"/>
      <c r="S45" s="106" t="s">
        <v>303</v>
      </c>
      <c r="T45" t="s">
        <v>305</v>
      </c>
      <c r="U45" s="113">
        <f>11950000*D34/((J43)^2)</f>
        <v>170.91067768595045</v>
      </c>
      <c r="AD45" s="119"/>
      <c r="AE45" s="119"/>
      <c r="AG45" t="s">
        <v>299</v>
      </c>
      <c r="AH45" s="120">
        <f>SQRT((35850000*AB34)/AI12)</f>
        <v>119.74973903938162</v>
      </c>
      <c r="AJ45" s="97"/>
      <c r="AK45" s="97"/>
      <c r="AL45" s="530" t="s">
        <v>302</v>
      </c>
      <c r="AM45" s="531"/>
      <c r="AN45" s="531"/>
      <c r="AO45" s="531"/>
      <c r="AP45" s="532"/>
      <c r="AQ45" s="106" t="s">
        <v>303</v>
      </c>
      <c r="AR45" t="s">
        <v>305</v>
      </c>
      <c r="AS45" s="113">
        <f>11950000*AB34/((AH43)^2)</f>
        <v>170.91067768595045</v>
      </c>
    </row>
    <row r="46" spans="1:45">
      <c r="F46" s="119"/>
      <c r="G46" s="119"/>
      <c r="H46" t="s">
        <v>238</v>
      </c>
      <c r="I46" s="83" t="str">
        <f>IF(J43&lt;=J44,N43,IF(AND(J44&lt;J43,J43&lt;=J45),N44,N45))</f>
        <v>Lb/rt&gt;sqrt((35850000*Cb)/Fy)</v>
      </c>
      <c r="L46" s="97"/>
      <c r="M46" s="97"/>
      <c r="AD46" s="119"/>
      <c r="AE46" s="119"/>
      <c r="AF46" t="s">
        <v>238</v>
      </c>
      <c r="AG46" s="83" t="str">
        <f>IF(AH43&lt;=AH44,AL43,IF(AND(AH44&lt;AH43,AH43&lt;=AH45),AL44,AL45))</f>
        <v>Lb/rt&gt;sqrt((35850000*Cb)/Fy)</v>
      </c>
      <c r="AJ46" s="97"/>
      <c r="AK46" s="97"/>
    </row>
    <row r="47" spans="1:45">
      <c r="F47" s="119"/>
      <c r="G47" s="119"/>
      <c r="L47" s="97"/>
      <c r="M47" s="97"/>
      <c r="AD47" s="119"/>
      <c r="AE47" s="119"/>
      <c r="AJ47" s="97"/>
      <c r="AK47" s="97"/>
    </row>
    <row r="48" spans="1:45" ht="24">
      <c r="F48" s="119"/>
      <c r="G48" s="119" t="s">
        <v>304</v>
      </c>
      <c r="H48" s="114" t="s">
        <v>303</v>
      </c>
      <c r="I48" s="115">
        <f>IF(I46=N43,U43,IF(I46=N44,U44,U45))</f>
        <v>170.91067768595045</v>
      </c>
      <c r="J48" s="116" t="s">
        <v>3</v>
      </c>
      <c r="L48" s="129"/>
      <c r="M48" s="129"/>
      <c r="AD48" s="119"/>
      <c r="AE48" s="119" t="s">
        <v>304</v>
      </c>
      <c r="AF48" s="114" t="s">
        <v>303</v>
      </c>
      <c r="AG48" s="115">
        <f>IF(AG46=AL43,AS43,IF(AG46=AL44,AS44,AS45))</f>
        <v>170.91067768595045</v>
      </c>
      <c r="AH48" s="116" t="s">
        <v>3</v>
      </c>
      <c r="AJ48" s="129"/>
      <c r="AK48" s="129"/>
    </row>
    <row r="49" spans="6:45">
      <c r="F49" s="119"/>
      <c r="G49" s="119"/>
      <c r="H49" t="s">
        <v>318</v>
      </c>
      <c r="I49" s="108"/>
      <c r="L49" s="97"/>
      <c r="M49" s="97"/>
      <c r="AD49" s="119"/>
      <c r="AE49" s="119"/>
      <c r="AF49" t="s">
        <v>318</v>
      </c>
      <c r="AG49" s="108"/>
      <c r="AJ49" s="97"/>
      <c r="AK49" s="97"/>
    </row>
    <row r="50" spans="6:45">
      <c r="F50" s="119"/>
      <c r="G50" s="119"/>
      <c r="H50" s="114" t="s">
        <v>303</v>
      </c>
      <c r="I50" s="115">
        <f>IF((843600*D34)/((K15*100*D19*0.1)/(D20*0.1*D22*0.1))&gt;=1500,(843600*D34)/((K15*100*D19*0.1)/(D20*0.1*D22*0.1)),1500)</f>
        <v>1500</v>
      </c>
      <c r="J50" s="116" t="s">
        <v>3</v>
      </c>
      <c r="L50" s="97"/>
      <c r="M50" s="97"/>
      <c r="AD50" s="119"/>
      <c r="AE50" s="119"/>
      <c r="AF50" s="114" t="s">
        <v>303</v>
      </c>
      <c r="AG50" s="115">
        <f>IF((843600*AB34)/((AI15*100*AB19*0.1)/(AB20*0.1*AB22*0.1))&gt;=1500,(843600*AB34)/((AI15*100*AB19*0.1)/(AB20*0.1*AB22*0.1)),1500)</f>
        <v>1500</v>
      </c>
      <c r="AH50" s="116" t="s">
        <v>3</v>
      </c>
      <c r="AJ50" s="97"/>
      <c r="AK50" s="97"/>
    </row>
    <row r="51" spans="6:45">
      <c r="F51" s="119"/>
      <c r="G51" s="119"/>
      <c r="I51" s="108"/>
      <c r="L51" s="97"/>
      <c r="M51" s="97"/>
      <c r="U51" t="s">
        <v>550</v>
      </c>
      <c r="W51">
        <f>(AG54/AG55)+(I54/I55)</f>
        <v>0</v>
      </c>
      <c r="X51" t="str">
        <f>IF(W51&lt;1,";&lt;1",";&gt;=1")</f>
        <v>;&lt;1</v>
      </c>
      <c r="Y51" t="str">
        <f>IF(W51&lt;1,"Pass","Fail")</f>
        <v>Pass</v>
      </c>
      <c r="AD51" s="119"/>
      <c r="AE51" s="119"/>
      <c r="AG51" s="108"/>
      <c r="AJ51" s="97"/>
      <c r="AK51" s="97"/>
    </row>
    <row r="52" spans="6:45" ht="24" thickBot="1">
      <c r="F52" s="119"/>
      <c r="G52" s="122" t="s">
        <v>319</v>
      </c>
      <c r="H52" s="130" t="s">
        <v>303</v>
      </c>
      <c r="I52" s="131">
        <f>IF(I48&gt;=I50,I48,I50)</f>
        <v>1500</v>
      </c>
      <c r="J52" s="130" t="s">
        <v>3</v>
      </c>
      <c r="K52" s="126"/>
      <c r="L52" s="127"/>
      <c r="M52" s="97"/>
      <c r="AD52" s="119"/>
      <c r="AE52" s="122" t="s">
        <v>319</v>
      </c>
      <c r="AF52" s="130" t="s">
        <v>303</v>
      </c>
      <c r="AG52" s="131">
        <f>IF(AG48&gt;=AG50,AG48,AG50)</f>
        <v>1500</v>
      </c>
      <c r="AH52" s="130" t="s">
        <v>3</v>
      </c>
      <c r="AI52" s="126"/>
      <c r="AJ52" s="127"/>
      <c r="AK52" s="97"/>
    </row>
    <row r="53" spans="6:45">
      <c r="F53" s="119"/>
      <c r="I53" s="108"/>
      <c r="M53" s="97"/>
      <c r="AD53" s="119"/>
      <c r="AG53" s="108"/>
      <c r="AK53" s="97"/>
    </row>
    <row r="54" spans="6:45">
      <c r="F54" s="119"/>
      <c r="H54" t="s">
        <v>548</v>
      </c>
      <c r="I54" s="108">
        <f>('Beam Colum'!K13*100)/D29</f>
        <v>0</v>
      </c>
      <c r="J54" t="s">
        <v>3</v>
      </c>
      <c r="M54" s="97"/>
      <c r="AD54" s="119"/>
      <c r="AF54" t="s">
        <v>541</v>
      </c>
      <c r="AG54" s="108">
        <f>('Beam Colum'!D15*100)/AB29</f>
        <v>0</v>
      </c>
      <c r="AH54" t="s">
        <v>3</v>
      </c>
      <c r="AK54" s="97"/>
    </row>
    <row r="55" spans="6:45" ht="24" thickBot="1">
      <c r="F55" s="132" t="s">
        <v>304</v>
      </c>
      <c r="G55" s="133"/>
      <c r="H55" s="133" t="s">
        <v>549</v>
      </c>
      <c r="I55" s="134">
        <f>IF(K27=1,I37,IF(K27=2,I40,I52))</f>
        <v>1500</v>
      </c>
      <c r="J55" s="133" t="s">
        <v>3</v>
      </c>
      <c r="K55" s="133" t="str">
        <f>IF(I55&gt;=I54,"&gt;=fb","&lt;fb")</f>
        <v>&gt;=fb</v>
      </c>
      <c r="L55" s="133" t="str">
        <f>IF(I55&gt;=I54,"Pass","Fail")</f>
        <v>Pass</v>
      </c>
      <c r="M55" s="135"/>
      <c r="AD55" s="132" t="s">
        <v>304</v>
      </c>
      <c r="AE55" s="133"/>
      <c r="AF55" s="133" t="s">
        <v>542</v>
      </c>
      <c r="AG55" s="134">
        <f>IF(AI27=1,AG37,IF(AI27=2,AG40,AG52))</f>
        <v>1500</v>
      </c>
      <c r="AH55" s="133" t="s">
        <v>3</v>
      </c>
      <c r="AI55" s="133" t="str">
        <f>IF(AG55&gt;=AG54,"&gt;=fbx","&lt;fbx")</f>
        <v>&gt;=fbx</v>
      </c>
      <c r="AJ55" s="133" t="str">
        <f>IF(AG55&gt;=AG54,"Pass","Fail")</f>
        <v>Pass</v>
      </c>
      <c r="AK55" s="135"/>
    </row>
    <row r="56" spans="6:45" ht="24" thickBot="1"/>
    <row r="57" spans="6:45">
      <c r="F57" s="140" t="s">
        <v>335</v>
      </c>
      <c r="G57" s="95" t="s">
        <v>213</v>
      </c>
      <c r="H57" s="141">
        <f>D32/D21</f>
        <v>12.2</v>
      </c>
      <c r="I57" s="95"/>
      <c r="J57" s="95"/>
      <c r="K57" s="95"/>
      <c r="L57" s="95"/>
      <c r="M57" s="96"/>
      <c r="N57" t="s">
        <v>321</v>
      </c>
      <c r="O57" t="s">
        <v>323</v>
      </c>
      <c r="P57" s="76">
        <f>0.4*K12</f>
        <v>1000</v>
      </c>
      <c r="Q57" t="s">
        <v>3</v>
      </c>
      <c r="AD57" s="140" t="s">
        <v>335</v>
      </c>
      <c r="AE57" s="95" t="s">
        <v>213</v>
      </c>
      <c r="AF57" s="141">
        <f>AB32/AB21</f>
        <v>12.2</v>
      </c>
      <c r="AG57" s="95"/>
      <c r="AH57" s="95"/>
      <c r="AI57" s="95"/>
      <c r="AJ57" s="95"/>
      <c r="AK57" s="96"/>
      <c r="AL57" t="s">
        <v>321</v>
      </c>
      <c r="AM57" t="s">
        <v>323</v>
      </c>
      <c r="AN57" s="76">
        <f>0.4*Purlin!D9</f>
        <v>1000</v>
      </c>
      <c r="AO57" t="s">
        <v>3</v>
      </c>
    </row>
    <row r="58" spans="6:45">
      <c r="F58" s="119"/>
      <c r="G58" t="s">
        <v>215</v>
      </c>
      <c r="H58" s="76">
        <f>3179/SQRT(K12)</f>
        <v>63.58</v>
      </c>
      <c r="M58" s="97"/>
      <c r="N58" t="s">
        <v>322</v>
      </c>
      <c r="O58" t="s">
        <v>323</v>
      </c>
      <c r="P58" s="77">
        <f>(K12*O60)/2.89</f>
        <v>5194.1229545469896</v>
      </c>
      <c r="Q58" t="s">
        <v>3</v>
      </c>
      <c r="AD58" s="119"/>
      <c r="AE58" t="s">
        <v>215</v>
      </c>
      <c r="AF58" s="76">
        <f>3179/SQRT(K12)</f>
        <v>63.58</v>
      </c>
      <c r="AK58" s="97"/>
      <c r="AL58" t="s">
        <v>322</v>
      </c>
      <c r="AM58" t="s">
        <v>323</v>
      </c>
      <c r="AN58" s="77">
        <f>(Purlin!D9*คำนวณPurlin!AM60)/2.89</f>
        <v>2670.0126423654469</v>
      </c>
      <c r="AO58" t="s">
        <v>3</v>
      </c>
    </row>
    <row r="59" spans="6:45">
      <c r="F59" s="119"/>
      <c r="G59" t="str">
        <f>IF(H57&lt;=H58,สูตร!V14,สูตร!V15)</f>
        <v>h/tw&lt;=3,179/sq(Fy)</v>
      </c>
      <c r="H59" s="112" t="s">
        <v>210</v>
      </c>
      <c r="I59" s="143" t="s">
        <v>613</v>
      </c>
      <c r="J59" s="144">
        <f>IF(G59=N57,P57,P58)</f>
        <v>1000</v>
      </c>
      <c r="K59" s="145" t="s">
        <v>3</v>
      </c>
      <c r="M59" s="97"/>
      <c r="AD59" s="119"/>
      <c r="AE59" t="str">
        <f>IF(H57&lt;=H58,สูตร!V14,สูตร!V15)</f>
        <v>h/tw&lt;=3,179/sq(Fy)</v>
      </c>
      <c r="AF59" s="112" t="s">
        <v>210</v>
      </c>
      <c r="AG59" s="143" t="s">
        <v>612</v>
      </c>
      <c r="AH59" s="144">
        <f>IF(AE59=AL57,AN57,AN58)</f>
        <v>1000</v>
      </c>
      <c r="AI59" s="145" t="s">
        <v>3</v>
      </c>
      <c r="AK59" s="97"/>
    </row>
    <row r="60" spans="6:45">
      <c r="F60" s="119"/>
      <c r="I60" s="143" t="s">
        <v>614</v>
      </c>
      <c r="J60" s="144">
        <f>J59*D36</f>
        <v>3750</v>
      </c>
      <c r="K60" s="145" t="s">
        <v>5</v>
      </c>
      <c r="L60" s="169" t="str">
        <f>IF(J60&gt;='Beam Colum'!K12,";&gt;=Vuy",";&lt;Vuy")</f>
        <v>;&gt;=Vuy</v>
      </c>
      <c r="M60" s="201" t="str">
        <f>IF(J60&gt;='Beam Colum'!K12,"Pass","Fail")</f>
        <v>Pass</v>
      </c>
      <c r="N60" t="s">
        <v>324</v>
      </c>
      <c r="O60" s="77">
        <f>IF(P62&gt;0.8,P62,P61)</f>
        <v>6.0044061354563203</v>
      </c>
      <c r="AD60" s="119"/>
      <c r="AG60" s="143" t="s">
        <v>611</v>
      </c>
      <c r="AH60" s="144">
        <f>AH59*AB36</f>
        <v>3750</v>
      </c>
      <c r="AI60" s="145" t="s">
        <v>5</v>
      </c>
      <c r="AJ60" s="169" t="str">
        <f>IF(AH60&gt;=Purlin!M19,";&gt;=Vux",";&lt;Vux")</f>
        <v>;&gt;=Vux</v>
      </c>
      <c r="AK60" s="201" t="str">
        <f>IF(AH60&gt;=Purlin!M19,"Pass","Fail")</f>
        <v>Pass</v>
      </c>
      <c r="AL60" t="s">
        <v>324</v>
      </c>
      <c r="AM60" s="77">
        <f>IF(AN62&gt;0.8,AN62,AN61)</f>
        <v>6.0044061354563203</v>
      </c>
    </row>
    <row r="61" spans="6:45" ht="24" thickBot="1">
      <c r="F61" s="122"/>
      <c r="G61" s="126"/>
      <c r="H61" s="126"/>
      <c r="I61" s="126"/>
      <c r="J61" s="126"/>
      <c r="K61" s="126"/>
      <c r="L61" s="126"/>
      <c r="M61" s="127"/>
      <c r="O61" t="s">
        <v>325</v>
      </c>
      <c r="P61" s="76">
        <f>(3165000*O63)/(K12*(H57)^2)</f>
        <v>45.420854608976086</v>
      </c>
      <c r="AD61" s="122"/>
      <c r="AE61" s="126"/>
      <c r="AF61" s="126"/>
      <c r="AG61" s="126"/>
      <c r="AH61" s="126"/>
      <c r="AI61" s="126"/>
      <c r="AJ61" s="126"/>
      <c r="AK61" s="127"/>
      <c r="AM61" t="s">
        <v>325</v>
      </c>
      <c r="AN61" s="76">
        <f>(3165000*O63)/(Purlin!D9*(คำนวณPurlin!H57)^2)</f>
        <v>12.002106741573032</v>
      </c>
    </row>
    <row r="62" spans="6:45">
      <c r="O62" t="s">
        <v>326</v>
      </c>
      <c r="P62" s="76">
        <f>(1585/(H57))*(SQRT(O63/K12))</f>
        <v>6.0044061354563203</v>
      </c>
      <c r="U62" s="76"/>
      <c r="AM62" t="s">
        <v>326</v>
      </c>
      <c r="AN62" s="76">
        <f>(1585/(H57))*(SQRT(O63/Purlin!D9))</f>
        <v>6.0044061354563203</v>
      </c>
      <c r="AS62" s="76"/>
    </row>
    <row r="63" spans="6:45">
      <c r="N63" t="s">
        <v>329</v>
      </c>
      <c r="O63">
        <v>5.34</v>
      </c>
      <c r="U63" s="76"/>
      <c r="AL63" t="s">
        <v>329</v>
      </c>
      <c r="AM63">
        <v>5.34</v>
      </c>
      <c r="AS63" s="76"/>
    </row>
    <row r="64" spans="6:45">
      <c r="U64" s="76"/>
    </row>
    <row r="66" spans="6:47" ht="26.4" thickBot="1">
      <c r="F66" s="166" t="s">
        <v>23</v>
      </c>
      <c r="AD66" s="166" t="s">
        <v>23</v>
      </c>
    </row>
    <row r="67" spans="6:47">
      <c r="F67" s="140" t="s">
        <v>333</v>
      </c>
      <c r="G67" s="95"/>
      <c r="H67" s="95"/>
      <c r="I67" s="95"/>
      <c r="J67" s="95"/>
      <c r="K67" s="95"/>
      <c r="L67" s="95"/>
      <c r="M67" s="95"/>
      <c r="N67" s="96"/>
      <c r="AD67" s="140" t="s">
        <v>333</v>
      </c>
      <c r="AE67" s="95"/>
      <c r="AF67" s="95"/>
      <c r="AG67" s="95"/>
      <c r="AH67" s="95"/>
      <c r="AI67" s="95"/>
      <c r="AJ67" s="95"/>
      <c r="AK67" s="95"/>
      <c r="AL67" s="96"/>
    </row>
    <row r="68" spans="6:47" ht="24">
      <c r="F68" s="119"/>
      <c r="G68" t="s">
        <v>209</v>
      </c>
      <c r="H68" t="s">
        <v>206</v>
      </c>
      <c r="I68" s="45" t="s">
        <v>362</v>
      </c>
      <c r="J68">
        <f>D20/(2*D22)</f>
        <v>2.8571428571428572</v>
      </c>
      <c r="N68" s="97"/>
      <c r="P68" t="s">
        <v>368</v>
      </c>
      <c r="Q68" t="s">
        <v>369</v>
      </c>
      <c r="S68" t="s">
        <v>370</v>
      </c>
      <c r="AD68" s="119"/>
      <c r="AE68" t="s">
        <v>209</v>
      </c>
      <c r="AF68" t="s">
        <v>206</v>
      </c>
      <c r="AG68" s="45" t="s">
        <v>362</v>
      </c>
      <c r="AH68">
        <f>AB20/(2*AB22)</f>
        <v>2.8571428571428572</v>
      </c>
      <c r="AL68" s="97"/>
      <c r="AN68" t="s">
        <v>368</v>
      </c>
      <c r="AO68" t="s">
        <v>369</v>
      </c>
      <c r="AQ68" t="s">
        <v>370</v>
      </c>
    </row>
    <row r="69" spans="6:47" ht="24">
      <c r="F69" s="119"/>
      <c r="I69" s="45" t="s">
        <v>363</v>
      </c>
      <c r="J69">
        <f>0.38*SQRT(K14/K12)</f>
        <v>10.854971211385132</v>
      </c>
      <c r="N69" s="97"/>
      <c r="P69" t="str">
        <f>สูตร!R29</f>
        <v>หน้าตัดคอมแพค</v>
      </c>
      <c r="Q69" t="str">
        <f>สูตร!R29</f>
        <v>หน้าตัดคอมแพค</v>
      </c>
      <c r="S69" t="s">
        <v>365</v>
      </c>
      <c r="W69" t="s">
        <v>365</v>
      </c>
      <c r="AD69" s="119"/>
      <c r="AG69" s="45" t="s">
        <v>363</v>
      </c>
      <c r="AH69">
        <f>0.38*SQRT(AI14/AI12)</f>
        <v>10.854971211385132</v>
      </c>
      <c r="AL69" s="97"/>
      <c r="AN69" t="s">
        <v>365</v>
      </c>
      <c r="AO69" t="s">
        <v>365</v>
      </c>
      <c r="AQ69" t="s">
        <v>365</v>
      </c>
      <c r="AU69" t="s">
        <v>365</v>
      </c>
    </row>
    <row r="70" spans="6:47" ht="24">
      <c r="F70" s="119"/>
      <c r="I70" s="45" t="s">
        <v>364</v>
      </c>
      <c r="J70">
        <f>1*SQRT(K14/K12)</f>
        <v>28.565713714171402</v>
      </c>
      <c r="N70" s="97"/>
      <c r="P70" t="str">
        <f>สูตร!R29</f>
        <v>หน้าตัดคอมแพค</v>
      </c>
      <c r="Q70" t="s">
        <v>367</v>
      </c>
      <c r="S70" t="s">
        <v>367</v>
      </c>
      <c r="W70" t="s">
        <v>367</v>
      </c>
      <c r="AD70" s="119"/>
      <c r="AG70" s="45" t="s">
        <v>364</v>
      </c>
      <c r="AH70">
        <f>1*SQRT(AI14/AI12)</f>
        <v>28.565713714171402</v>
      </c>
      <c r="AL70" s="97"/>
      <c r="AN70" t="s">
        <v>365</v>
      </c>
      <c r="AO70" t="s">
        <v>367</v>
      </c>
      <c r="AQ70" t="s">
        <v>367</v>
      </c>
      <c r="AU70" t="s">
        <v>367</v>
      </c>
    </row>
    <row r="71" spans="6:47">
      <c r="F71" s="119"/>
      <c r="I71" t="str">
        <f>IF(J68&lt;=J69," 𝜆&lt;= 𝜆p",IF(AND(J69&lt;J68,J68&lt;=J70)," 𝜆p&lt; 𝜆&lt;= 𝜆r"," 𝜆&gt;𝜆r"))</f>
        <v xml:space="preserve"> 𝜆&lt;= 𝜆p</v>
      </c>
      <c r="K71" t="str">
        <f>IF(J68&lt;=J69,W69,IF(AND(J69&lt;J68,J68&lt;=J70),W70,W71))</f>
        <v>หน้าตัดคอมแพค</v>
      </c>
      <c r="N71" s="97"/>
      <c r="P71" t="str">
        <f>สูตร!R29</f>
        <v>หน้าตัดคอมแพค</v>
      </c>
      <c r="Q71" t="s">
        <v>366</v>
      </c>
      <c r="S71" t="s">
        <v>366</v>
      </c>
      <c r="W71" t="s">
        <v>366</v>
      </c>
      <c r="AD71" s="119"/>
      <c r="AG71" t="str">
        <f>IF(AH68&lt;=AH69," 𝜆&lt;= 𝜆p",IF(AND(AH69&lt;AH68,AH68&lt;=AH70)," 𝜆p&lt; 𝜆&lt;= 𝜆r"," 𝜆&gt;𝜆r"))</f>
        <v xml:space="preserve"> 𝜆&lt;= 𝜆p</v>
      </c>
      <c r="AI71" t="str">
        <f>IF(AH68&lt;=AH69,AU69,IF(AND(AH69&lt;AH68,AH68&lt;=AH70),AU70,AU71))</f>
        <v>หน้าตัดคอมแพค</v>
      </c>
      <c r="AL71" s="97"/>
      <c r="AN71" t="s">
        <v>365</v>
      </c>
      <c r="AO71" t="s">
        <v>366</v>
      </c>
      <c r="AQ71" t="s">
        <v>366</v>
      </c>
      <c r="AU71" t="s">
        <v>366</v>
      </c>
    </row>
    <row r="72" spans="6:47" ht="24">
      <c r="F72" s="119"/>
      <c r="H72" t="s">
        <v>288</v>
      </c>
      <c r="I72" s="45" t="s">
        <v>362</v>
      </c>
      <c r="J72">
        <f>D32/D21</f>
        <v>12.2</v>
      </c>
      <c r="N72" s="97"/>
      <c r="P72" t="s">
        <v>367</v>
      </c>
      <c r="Q72" t="str">
        <f>สูตร!R29</f>
        <v>หน้าตัดคอมแพค</v>
      </c>
      <c r="S72" t="s">
        <v>367</v>
      </c>
      <c r="AD72" s="119"/>
      <c r="AF72" t="s">
        <v>288</v>
      </c>
      <c r="AG72" s="45" t="s">
        <v>362</v>
      </c>
      <c r="AH72">
        <f>AB32/AB21</f>
        <v>12.2</v>
      </c>
      <c r="AL72" s="97"/>
      <c r="AN72" t="s">
        <v>367</v>
      </c>
      <c r="AO72" t="s">
        <v>365</v>
      </c>
      <c r="AQ72" t="s">
        <v>367</v>
      </c>
    </row>
    <row r="73" spans="6:47" ht="24">
      <c r="F73" s="119"/>
      <c r="I73" s="45" t="s">
        <v>363</v>
      </c>
      <c r="J73">
        <f>3.76*SQRT(K14/K12)</f>
        <v>107.40708356528447</v>
      </c>
      <c r="N73" s="97"/>
      <c r="P73" t="s">
        <v>367</v>
      </c>
      <c r="Q73" t="s">
        <v>367</v>
      </c>
      <c r="S73" t="s">
        <v>367</v>
      </c>
      <c r="AD73" s="119"/>
      <c r="AG73" s="45" t="s">
        <v>363</v>
      </c>
      <c r="AH73">
        <f>3.76*SQRT(AI14/AI12)</f>
        <v>107.40708356528447</v>
      </c>
      <c r="AL73" s="97"/>
      <c r="AN73" t="s">
        <v>367</v>
      </c>
      <c r="AO73" t="s">
        <v>367</v>
      </c>
      <c r="AQ73" t="s">
        <v>367</v>
      </c>
    </row>
    <row r="74" spans="6:47" ht="24">
      <c r="F74" s="119"/>
      <c r="I74" s="45" t="s">
        <v>364</v>
      </c>
      <c r="J74">
        <f>5.7*SQRT(K14/K12)</f>
        <v>162.82456817077698</v>
      </c>
      <c r="N74" s="97"/>
      <c r="P74" t="s">
        <v>367</v>
      </c>
      <c r="Q74" t="s">
        <v>366</v>
      </c>
      <c r="S74" t="s">
        <v>366</v>
      </c>
      <c r="AD74" s="119"/>
      <c r="AG74" s="45" t="s">
        <v>364</v>
      </c>
      <c r="AH74">
        <f>5.7*SQRT(AI14/AI12)</f>
        <v>162.82456817077698</v>
      </c>
      <c r="AL74" s="97"/>
      <c r="AN74" t="s">
        <v>367</v>
      </c>
      <c r="AO74" t="s">
        <v>366</v>
      </c>
      <c r="AQ74" t="s">
        <v>366</v>
      </c>
    </row>
    <row r="75" spans="6:47">
      <c r="F75" s="119"/>
      <c r="I75" t="str">
        <f>IF(J72&lt;=J73," 𝜆&lt;= 𝜆p",IF(AND(J73&lt;J72,J72&lt;=J74)," 𝜆p&lt; 𝜆&lt;= 𝜆r"," 𝜆&gt;𝜆r"))</f>
        <v xml:space="preserve"> 𝜆&lt;= 𝜆p</v>
      </c>
      <c r="K75" t="str">
        <f>IF(J72&lt;=J73,W69,IF(AND(J73&lt;J72,J72&lt;=J74),W70,W71))</f>
        <v>หน้าตัดคอมแพค</v>
      </c>
      <c r="N75" s="97"/>
      <c r="P75" t="s">
        <v>366</v>
      </c>
      <c r="Q75" t="str">
        <f>สูตร!R29</f>
        <v>หน้าตัดคอมแพค</v>
      </c>
      <c r="S75" t="s">
        <v>366</v>
      </c>
      <c r="AD75" s="119"/>
      <c r="AG75" t="str">
        <f>IF(AH72&lt;=AH73," 𝜆&lt;= 𝜆p",IF(AND(AH73&lt;AH72,AH72&lt;=AH74)," 𝜆p&lt; 𝜆&lt;= 𝜆r"," 𝜆&gt;𝜆r"))</f>
        <v xml:space="preserve"> 𝜆&lt;= 𝜆p</v>
      </c>
      <c r="AI75" t="str">
        <f>IF(AH72&lt;=AH73,AU69,IF(AND(AH73&lt;AH72,AH72&lt;=AH74),AU70,AU71))</f>
        <v>หน้าตัดคอมแพค</v>
      </c>
      <c r="AL75" s="97"/>
      <c r="AN75" t="s">
        <v>366</v>
      </c>
      <c r="AO75" t="s">
        <v>365</v>
      </c>
      <c r="AQ75" t="s">
        <v>366</v>
      </c>
    </row>
    <row r="76" spans="6:47">
      <c r="F76" s="119"/>
      <c r="N76" s="97"/>
      <c r="P76" t="s">
        <v>366</v>
      </c>
      <c r="Q76" t="s">
        <v>367</v>
      </c>
      <c r="S76" t="s">
        <v>366</v>
      </c>
      <c r="AD76" s="119"/>
      <c r="AL76" s="97"/>
      <c r="AN76" t="s">
        <v>366</v>
      </c>
      <c r="AO76" t="s">
        <v>367</v>
      </c>
      <c r="AQ76" t="s">
        <v>366</v>
      </c>
    </row>
    <row r="77" spans="6:47" ht="24">
      <c r="F77" s="119"/>
      <c r="H77" t="s">
        <v>370</v>
      </c>
      <c r="I77" s="45" t="str">
        <f>IF(AND(K71=สูตร!R29,K75=สูตร!R29),สูตร!R29,IF(AND(K71=สูตร!R29,K75=สูตร!R30),สูตร!R30,IF(AND(K71=สูตร!R30,K75=สูตร!R29),สูตร!R30,IF(AND(K71=สูตร!R30,K75=สูตร!R30),สูตร!R30,IF(K71=สูตร!R31,สูตร!R31,สูตร!R31)))))</f>
        <v>หน้าตัดคอมแพค</v>
      </c>
      <c r="N77" s="97"/>
      <c r="P77" t="s">
        <v>366</v>
      </c>
      <c r="Q77" t="s">
        <v>366</v>
      </c>
      <c r="S77" t="s">
        <v>366</v>
      </c>
      <c r="AD77" s="119"/>
      <c r="AF77" t="s">
        <v>370</v>
      </c>
      <c r="AG77" s="45" t="str">
        <f>IF(AND(AI71=AU69,AI75=AU69),AQ69,IF(AND(AI71=AU69,AI75=AU70),AQ70,IF(AND(AI71=AU70,AI75=AU69),AQ72,IF(AND(AI71=AU70,AI75=AU70),AQ73,IF(AI71=AU71,AU71,AU71)))))</f>
        <v>หน้าตัดคอมแพค</v>
      </c>
      <c r="AL77" s="97"/>
      <c r="AN77" t="s">
        <v>366</v>
      </c>
      <c r="AO77" t="s">
        <v>366</v>
      </c>
      <c r="AQ77" t="s">
        <v>366</v>
      </c>
    </row>
    <row r="78" spans="6:47" ht="24.6" thickBot="1">
      <c r="F78" s="119"/>
      <c r="I78" s="45"/>
      <c r="N78" s="97"/>
      <c r="AD78" s="119"/>
      <c r="AG78" s="45"/>
      <c r="AL78" s="97"/>
    </row>
    <row r="79" spans="6:47">
      <c r="F79" s="119"/>
      <c r="G79" s="117" t="s">
        <v>371</v>
      </c>
      <c r="H79" s="202" t="s">
        <v>365</v>
      </c>
      <c r="I79" s="118"/>
      <c r="J79" s="95"/>
      <c r="K79" s="95"/>
      <c r="L79" s="95"/>
      <c r="M79" s="96"/>
      <c r="N79" s="97"/>
      <c r="P79" t="s">
        <v>374</v>
      </c>
      <c r="Q79" s="77">
        <f>SQRT(Q80)</f>
        <v>3.0344556006109578</v>
      </c>
      <c r="R79" s="77"/>
      <c r="AD79" s="119"/>
      <c r="AE79" s="117" t="s">
        <v>371</v>
      </c>
      <c r="AF79" s="202" t="s">
        <v>365</v>
      </c>
      <c r="AG79" s="118"/>
      <c r="AH79" s="95"/>
      <c r="AI79" s="95"/>
      <c r="AJ79" s="95"/>
      <c r="AK79" s="96"/>
      <c r="AL79" s="97"/>
      <c r="AN79" t="s">
        <v>374</v>
      </c>
      <c r="AO79" s="77">
        <f>SQRT(AO80)</f>
        <v>3.0344556006109578</v>
      </c>
      <c r="AP79" s="77"/>
    </row>
    <row r="80" spans="6:47">
      <c r="F80" s="119"/>
      <c r="G80" s="119" t="s">
        <v>202</v>
      </c>
      <c r="H80" t="s">
        <v>217</v>
      </c>
      <c r="J80" s="76">
        <f>K15*100</f>
        <v>275</v>
      </c>
      <c r="M80" s="97"/>
      <c r="N80" s="97"/>
      <c r="P80" t="s">
        <v>380</v>
      </c>
      <c r="Q80" s="77">
        <f>(SQRT(D26*Q81))/D29</f>
        <v>9.207920792079209</v>
      </c>
      <c r="R80" s="77"/>
      <c r="AD80" s="119"/>
      <c r="AE80" s="119" t="s">
        <v>202</v>
      </c>
      <c r="AF80" t="s">
        <v>217</v>
      </c>
      <c r="AH80" s="76">
        <f>J80</f>
        <v>275</v>
      </c>
      <c r="AK80" s="97"/>
      <c r="AL80" s="97"/>
      <c r="AN80" t="s">
        <v>380</v>
      </c>
      <c r="AO80" s="77">
        <f>(SQRT(AB26*AO81))/AB29</f>
        <v>9.207920792079209</v>
      </c>
      <c r="AP80" s="77"/>
    </row>
    <row r="81" spans="6:45">
      <c r="F81" s="119"/>
      <c r="G81" s="119"/>
      <c r="H81" t="s">
        <v>372</v>
      </c>
      <c r="J81">
        <f>1.76*D28*SQRT(K14/K12)</f>
        <v>59.828030802960576</v>
      </c>
      <c r="M81" s="97"/>
      <c r="N81" s="97"/>
      <c r="P81" t="s">
        <v>375</v>
      </c>
      <c r="Q81">
        <f>(D26*(Q84^2))/4</f>
        <v>2790</v>
      </c>
      <c r="AD81" s="119"/>
      <c r="AE81" s="119"/>
      <c r="AF81" t="s">
        <v>372</v>
      </c>
      <c r="AH81">
        <f>J81</f>
        <v>59.828030802960576</v>
      </c>
      <c r="AK81" s="97"/>
      <c r="AL81" s="97"/>
      <c r="AN81" t="s">
        <v>375</v>
      </c>
      <c r="AO81">
        <f>(AB26*(AO84^2))/4</f>
        <v>2790</v>
      </c>
    </row>
    <row r="82" spans="6:45">
      <c r="F82" s="119"/>
      <c r="G82" s="119"/>
      <c r="H82" t="s">
        <v>373</v>
      </c>
      <c r="J82" s="76">
        <f>(SQRT(Q86+(SQRT((Q86)^2+(6.76*((0.7*K12)/(K14))^2)))))*D33*1.95*K14*(1/0.7)*(1/K12)</f>
        <v>372.58063025857552</v>
      </c>
      <c r="M82" s="97"/>
      <c r="N82" s="97"/>
      <c r="P82" t="s">
        <v>376</v>
      </c>
      <c r="Q82">
        <v>1</v>
      </c>
      <c r="AD82" s="119"/>
      <c r="AE82" s="119"/>
      <c r="AF82" t="s">
        <v>373</v>
      </c>
      <c r="AH82" s="76">
        <f>J82</f>
        <v>372.58063025857552</v>
      </c>
      <c r="AK82" s="97"/>
      <c r="AL82" s="97"/>
      <c r="AN82" t="s">
        <v>376</v>
      </c>
      <c r="AO82">
        <v>1</v>
      </c>
    </row>
    <row r="83" spans="6:45">
      <c r="F83" s="119"/>
      <c r="G83" s="119" t="s">
        <v>382</v>
      </c>
      <c r="H83" t="str">
        <f>IF(J80&lt;=J81,S93,IF(AND(J80&gt;J81,J80&lt;=J82),S94,S95))</f>
        <v>Lp&lt;Lb&lt;=Lr</v>
      </c>
      <c r="M83" s="97"/>
      <c r="N83" s="97"/>
      <c r="P83" t="s">
        <v>377</v>
      </c>
      <c r="Q83">
        <f>E19-E22</f>
        <v>6.8</v>
      </c>
      <c r="AD83" s="119"/>
      <c r="AE83" s="119" t="s">
        <v>382</v>
      </c>
      <c r="AF83" t="str">
        <f>IF(AH80&lt;=AH81,AQ93,IF(AND(AH80&gt;AH81,AH80&lt;=AH82),AQ94,AQ95))</f>
        <v>Lp&lt;Lb&lt;=Lr</v>
      </c>
      <c r="AK83" s="97"/>
      <c r="AL83" s="97"/>
      <c r="AN83" t="s">
        <v>377</v>
      </c>
      <c r="AO83">
        <f>AC19-AC22</f>
        <v>6.8</v>
      </c>
    </row>
    <row r="84" spans="6:45">
      <c r="F84" s="119"/>
      <c r="G84" s="119" t="s">
        <v>304</v>
      </c>
      <c r="H84" t="s">
        <v>393</v>
      </c>
      <c r="J84" s="76">
        <f>Q88</f>
        <v>555.50000000000011</v>
      </c>
      <c r="K84" t="s">
        <v>259</v>
      </c>
      <c r="M84" s="97"/>
      <c r="N84" s="97"/>
      <c r="P84" t="s">
        <v>214</v>
      </c>
      <c r="Q84">
        <v>30</v>
      </c>
      <c r="AD84" s="119"/>
      <c r="AE84" s="119" t="s">
        <v>304</v>
      </c>
      <c r="AF84" t="s">
        <v>393</v>
      </c>
      <c r="AH84" s="76">
        <f>AO88</f>
        <v>124.85000000000002</v>
      </c>
      <c r="AI84" t="s">
        <v>259</v>
      </c>
      <c r="AK84" s="97"/>
      <c r="AL84" s="97"/>
      <c r="AN84" t="s">
        <v>214</v>
      </c>
      <c r="AO84">
        <v>30</v>
      </c>
    </row>
    <row r="85" spans="6:45" ht="24" thickBot="1">
      <c r="F85" s="119"/>
      <c r="G85" s="122"/>
      <c r="H85" s="126" t="s">
        <v>392</v>
      </c>
      <c r="I85" s="126"/>
      <c r="J85" s="167">
        <f>IF(H83=S93,T93,IF(H83=S94,T94,T95))</f>
        <v>416.52517499947953</v>
      </c>
      <c r="K85" s="126" t="s">
        <v>259</v>
      </c>
      <c r="L85" s="126"/>
      <c r="M85" s="127"/>
      <c r="N85" s="97"/>
      <c r="P85" t="s">
        <v>378</v>
      </c>
      <c r="Q85">
        <f>((2*E20*(E22)^3)+(Q83*(E22)^3))/3</f>
        <v>1.6921333333333328</v>
      </c>
      <c r="AD85" s="119"/>
      <c r="AE85" s="122"/>
      <c r="AF85" s="126" t="s">
        <v>392</v>
      </c>
      <c r="AG85" s="126"/>
      <c r="AH85" s="167">
        <f>IF(AF83=AQ93,AR93,IF(AF83=AQ94,AR94,AR95))</f>
        <v>93.61506408404145</v>
      </c>
      <c r="AI85" s="126" t="s">
        <v>259</v>
      </c>
      <c r="AJ85" s="126"/>
      <c r="AK85" s="127"/>
      <c r="AL85" s="97"/>
      <c r="AN85" t="s">
        <v>378</v>
      </c>
      <c r="AO85">
        <f>((2*AC20*(AC22)^3)+(AO83*(AC22)^3))/3</f>
        <v>1.6921333333333328</v>
      </c>
    </row>
    <row r="86" spans="6:45" ht="24" thickBot="1">
      <c r="F86" s="119"/>
      <c r="N86" s="97"/>
      <c r="P86" t="s">
        <v>381</v>
      </c>
      <c r="Q86">
        <f>(Q85*Q82)/(Q83*D29)</f>
        <v>1.2318967190836728E-2</v>
      </c>
      <c r="AD86" s="119"/>
      <c r="AL86" s="97"/>
      <c r="AN86" t="s">
        <v>381</v>
      </c>
      <c r="AO86">
        <f>(AO85*AO82)/(AO83*AB29)</f>
        <v>1.2318967190836728E-2</v>
      </c>
    </row>
    <row r="87" spans="6:45">
      <c r="F87" s="119"/>
      <c r="G87" s="117" t="s">
        <v>371</v>
      </c>
      <c r="H87" s="202" t="s">
        <v>367</v>
      </c>
      <c r="I87" s="118"/>
      <c r="J87" s="95"/>
      <c r="K87" s="95"/>
      <c r="L87" s="95"/>
      <c r="M87" s="96"/>
      <c r="N87" s="97"/>
      <c r="AD87" s="119"/>
      <c r="AE87" s="117" t="s">
        <v>371</v>
      </c>
      <c r="AF87" s="202" t="s">
        <v>367</v>
      </c>
      <c r="AG87" s="118"/>
      <c r="AH87" s="95"/>
      <c r="AI87" s="95"/>
      <c r="AJ87" s="95"/>
      <c r="AK87" s="96"/>
      <c r="AL87" s="97"/>
    </row>
    <row r="88" spans="6:45">
      <c r="F88" s="119"/>
      <c r="G88" s="119"/>
      <c r="H88" t="s">
        <v>217</v>
      </c>
      <c r="J88" s="76">
        <f>K15*100</f>
        <v>275</v>
      </c>
      <c r="M88" s="97"/>
      <c r="N88" s="97"/>
      <c r="P88" t="s">
        <v>386</v>
      </c>
      <c r="Q88" s="76">
        <f>(K12*D31)/100</f>
        <v>555.50000000000011</v>
      </c>
      <c r="R88" s="76"/>
      <c r="S88" t="s">
        <v>259</v>
      </c>
      <c r="AD88" s="119"/>
      <c r="AE88" s="119"/>
      <c r="AF88" t="s">
        <v>217</v>
      </c>
      <c r="AH88" s="76">
        <f>AI15*100</f>
        <v>275</v>
      </c>
      <c r="AK88" s="97"/>
      <c r="AL88" s="97"/>
      <c r="AN88" t="s">
        <v>386</v>
      </c>
      <c r="AO88" s="76">
        <f>(AI12*AB31)/100</f>
        <v>124.85000000000002</v>
      </c>
      <c r="AP88" s="76"/>
      <c r="AQ88" t="s">
        <v>259</v>
      </c>
    </row>
    <row r="89" spans="6:45">
      <c r="F89" s="119"/>
      <c r="G89" s="119"/>
      <c r="H89" t="s">
        <v>372</v>
      </c>
      <c r="J89">
        <f>1.76*D28*SQRT(K14/K12)</f>
        <v>59.828030802960576</v>
      </c>
      <c r="M89" s="97"/>
      <c r="N89" s="97"/>
      <c r="P89" t="s">
        <v>388</v>
      </c>
      <c r="Q89" s="76">
        <f>0.7*K12*D29/100</f>
        <v>353.5</v>
      </c>
      <c r="R89" s="76"/>
      <c r="S89" t="s">
        <v>259</v>
      </c>
      <c r="AD89" s="119"/>
      <c r="AE89" s="119"/>
      <c r="AF89" t="s">
        <v>372</v>
      </c>
      <c r="AH89">
        <f>1.76*AB28*SQRT(AI14/AI12)</f>
        <v>59.828030802960576</v>
      </c>
      <c r="AK89" s="97"/>
      <c r="AL89" s="97"/>
      <c r="AN89" t="s">
        <v>388</v>
      </c>
      <c r="AO89" s="76">
        <f>0.7*AI12*AB30/100</f>
        <v>79.45</v>
      </c>
      <c r="AP89" s="76"/>
      <c r="AQ89" t="s">
        <v>259</v>
      </c>
    </row>
    <row r="90" spans="6:45">
      <c r="F90" s="119"/>
      <c r="G90" s="119"/>
      <c r="H90" t="s">
        <v>373</v>
      </c>
      <c r="J90">
        <f>(SQRT(Q86+(SQRT((Q86)^2+(6.76*((0.7*K12)/(K14))^2)))))*D33*1.95*K14*(1/0.7)*(1/K12)</f>
        <v>372.58063025857552</v>
      </c>
      <c r="M90" s="97"/>
      <c r="N90" s="97"/>
      <c r="AD90" s="119"/>
      <c r="AE90" s="119"/>
      <c r="AF90" t="s">
        <v>373</v>
      </c>
      <c r="AH90" s="76">
        <f>(SQRT(AO86+(SQRT((AO86)^2+(6.76*((0.7*AI12)/(AI14))^2)))))*1.95*AI14*(1/0.7)*(1/AI12)*AB33</f>
        <v>372.58063025857552</v>
      </c>
      <c r="AK90" s="97"/>
      <c r="AL90" s="97"/>
    </row>
    <row r="91" spans="6:45">
      <c r="F91" s="119"/>
      <c r="G91" s="119" t="s">
        <v>382</v>
      </c>
      <c r="H91" t="str">
        <f>IF(J80&lt;=J81,S93,IF(AND(J80&gt;J81,J80&lt;=J82),S94,S95))</f>
        <v>Lp&lt;Lb&lt;=Lr</v>
      </c>
      <c r="M91" s="97"/>
      <c r="N91" s="97"/>
      <c r="P91" t="s">
        <v>252</v>
      </c>
      <c r="Q91" s="76">
        <f>(1.95*D32*(1/0.7)*(1/K12)*K14)*SQRT(Q86)</f>
        <v>15390.180536026379</v>
      </c>
      <c r="R91" s="76"/>
      <c r="AD91" s="119"/>
      <c r="AE91" s="119" t="s">
        <v>382</v>
      </c>
      <c r="AF91" t="str">
        <f>IF(AH88&lt;=AH89,AQ93,IF(AND(AH88&gt;AH89,AH88&lt;=AH90),AQ94,AQ95))</f>
        <v>Lp&lt;Lb&lt;=Lr</v>
      </c>
      <c r="AK91" s="97"/>
      <c r="AL91" s="97"/>
      <c r="AN91" t="s">
        <v>252</v>
      </c>
      <c r="AO91" s="76">
        <f>(1.95*AB33*(1/0.7)*(1/AI12)*AI14*SQRT(AO86))</f>
        <v>262.389963237171</v>
      </c>
      <c r="AP91" s="76"/>
    </row>
    <row r="92" spans="6:45">
      <c r="F92" s="119"/>
      <c r="G92" s="119" t="s">
        <v>390</v>
      </c>
      <c r="H92" t="s">
        <v>392</v>
      </c>
      <c r="I92" s="120">
        <f>IF(H83=S93,T93,IF(H83=S94,T94,T95))</f>
        <v>416.52517499947953</v>
      </c>
      <c r="J92" t="s">
        <v>259</v>
      </c>
      <c r="M92" s="97"/>
      <c r="N92" s="97"/>
      <c r="AD92" s="119"/>
      <c r="AE92" s="119" t="s">
        <v>390</v>
      </c>
      <c r="AF92" t="s">
        <v>392</v>
      </c>
      <c r="AG92" s="120">
        <f>IF(AF83=AQ93,AR93,IF(AF83=AQ94,AR94,AR95))</f>
        <v>93.61506408404145</v>
      </c>
      <c r="AH92" t="s">
        <v>259</v>
      </c>
      <c r="AK92" s="97"/>
      <c r="AL92" s="97"/>
    </row>
    <row r="93" spans="6:45">
      <c r="F93" s="119"/>
      <c r="G93" s="119" t="s">
        <v>391</v>
      </c>
      <c r="H93" t="s">
        <v>392</v>
      </c>
      <c r="I93" s="76">
        <f>Q88-((Q88-Q89)*((J68-J69)/(J70-J69)))</f>
        <v>646.71928836709026</v>
      </c>
      <c r="J93" t="s">
        <v>259</v>
      </c>
      <c r="M93" s="97"/>
      <c r="N93" s="97"/>
      <c r="P93" t="s">
        <v>395</v>
      </c>
      <c r="Q93" s="77">
        <f>4/SQRT(D32/D21)</f>
        <v>1.1451966686277364</v>
      </c>
      <c r="R93" s="77"/>
      <c r="S93" t="s">
        <v>383</v>
      </c>
      <c r="T93" s="76">
        <f>Q88</f>
        <v>555.50000000000011</v>
      </c>
      <c r="U93" t="s">
        <v>259</v>
      </c>
      <c r="AD93" s="119"/>
      <c r="AE93" s="119" t="s">
        <v>391</v>
      </c>
      <c r="AF93" t="s">
        <v>392</v>
      </c>
      <c r="AG93" s="76">
        <f>AO88-((AO88-AO89)*((AH68-AH69)/(AH70-AH69)))</f>
        <v>145.35176085082128</v>
      </c>
      <c r="AH93" t="s">
        <v>259</v>
      </c>
      <c r="AK93" s="97"/>
      <c r="AL93" s="97"/>
      <c r="AN93" t="s">
        <v>395</v>
      </c>
      <c r="AO93" s="77">
        <f>4/SQRT(AB32/AB21)</f>
        <v>1.1451966686277364</v>
      </c>
      <c r="AP93" s="77"/>
      <c r="AQ93" t="s">
        <v>383</v>
      </c>
      <c r="AR93" s="76">
        <f>AO88</f>
        <v>124.85000000000002</v>
      </c>
      <c r="AS93" t="s">
        <v>259</v>
      </c>
    </row>
    <row r="94" spans="6:45">
      <c r="F94" s="119"/>
      <c r="G94" s="119"/>
      <c r="M94" s="97"/>
      <c r="N94" s="97"/>
      <c r="S94" t="s">
        <v>384</v>
      </c>
      <c r="T94" s="76">
        <f>(Q88-((Q88-Q89)*((J88-J89)/(J90-J89))))*D34</f>
        <v>416.52517499947953</v>
      </c>
      <c r="U94" t="s">
        <v>259</v>
      </c>
      <c r="AD94" s="119"/>
      <c r="AE94" s="119"/>
      <c r="AK94" s="97"/>
      <c r="AL94" s="97"/>
      <c r="AQ94" t="s">
        <v>384</v>
      </c>
      <c r="AR94" s="76">
        <f>(AO88-((AO88-AO89)*((AH88-AH89)/(AH90-AH89))))*AB34</f>
        <v>93.61506408404145</v>
      </c>
      <c r="AS94" t="s">
        <v>259</v>
      </c>
    </row>
    <row r="95" spans="6:45" ht="24" thickBot="1">
      <c r="F95" s="119"/>
      <c r="G95" s="122" t="s">
        <v>394</v>
      </c>
      <c r="H95" s="126" t="s">
        <v>389</v>
      </c>
      <c r="I95" s="126">
        <f>IF(I93&lt;=I92,I93,I92)</f>
        <v>416.52517499947953</v>
      </c>
      <c r="J95" s="126" t="s">
        <v>259</v>
      </c>
      <c r="K95" s="126"/>
      <c r="L95" s="126"/>
      <c r="M95" s="127"/>
      <c r="N95" s="97"/>
      <c r="P95" t="s">
        <v>434</v>
      </c>
      <c r="Q95">
        <v>0.9</v>
      </c>
      <c r="S95" t="s">
        <v>385</v>
      </c>
      <c r="T95" s="76">
        <f>(Q91*D29)/100</f>
        <v>3108.8164682773286</v>
      </c>
      <c r="U95" t="s">
        <v>259</v>
      </c>
      <c r="AD95" s="119"/>
      <c r="AE95" s="122" t="s">
        <v>394</v>
      </c>
      <c r="AF95" s="126" t="s">
        <v>389</v>
      </c>
      <c r="AG95" s="126">
        <f>IF(AG93&lt;=AG92,AG93,AG92)</f>
        <v>93.61506408404145</v>
      </c>
      <c r="AH95" s="126" t="s">
        <v>259</v>
      </c>
      <c r="AI95" s="126"/>
      <c r="AJ95" s="126"/>
      <c r="AK95" s="127"/>
      <c r="AL95" s="97"/>
      <c r="AN95" t="s">
        <v>434</v>
      </c>
      <c r="AO95">
        <v>0.9</v>
      </c>
      <c r="AQ95" t="s">
        <v>385</v>
      </c>
      <c r="AR95" s="76">
        <f>(AO91*AB29)/100</f>
        <v>53.002772573908544</v>
      </c>
      <c r="AS95" t="s">
        <v>259</v>
      </c>
    </row>
    <row r="96" spans="6:45" ht="27.6" thickBot="1">
      <c r="F96" s="119"/>
      <c r="N96" s="97"/>
      <c r="P96" s="172" t="s">
        <v>435</v>
      </c>
      <c r="Q96">
        <v>1.67</v>
      </c>
      <c r="AD96" s="119"/>
      <c r="AL96" s="97"/>
      <c r="AN96" s="172" t="s">
        <v>435</v>
      </c>
      <c r="AO96">
        <v>1.67</v>
      </c>
    </row>
    <row r="97" spans="6:44">
      <c r="F97" s="119"/>
      <c r="G97" s="117" t="s">
        <v>371</v>
      </c>
      <c r="H97" s="202" t="s">
        <v>366</v>
      </c>
      <c r="I97" s="118"/>
      <c r="J97" s="95"/>
      <c r="K97" s="95"/>
      <c r="L97" s="95"/>
      <c r="M97" s="96"/>
      <c r="N97" s="97"/>
      <c r="AD97" s="119"/>
      <c r="AE97" s="117" t="s">
        <v>371</v>
      </c>
      <c r="AF97" s="202" t="s">
        <v>366</v>
      </c>
      <c r="AG97" s="118"/>
      <c r="AH97" s="95"/>
      <c r="AI97" s="95"/>
      <c r="AJ97" s="95"/>
      <c r="AK97" s="96"/>
      <c r="AL97" s="97"/>
    </row>
    <row r="98" spans="6:44">
      <c r="F98" s="119"/>
      <c r="G98" s="119"/>
      <c r="H98" t="s">
        <v>395</v>
      </c>
      <c r="I98" t="s">
        <v>396</v>
      </c>
      <c r="J98" s="76">
        <f>Q93</f>
        <v>1.1451966686277364</v>
      </c>
      <c r="K98" t="str">
        <f>IF(AND(J98&gt;=0.35,J98&lt;=0.76),";0.35&lt;=kc&lt;=0.76",IF(J98&gt;0.76,";&gt;0.76",",&lt;0.35"))</f>
        <v>;&gt;0.76</v>
      </c>
      <c r="L98" t="str">
        <f>IF(AND(J98&gt;=0.35,J98&lt;=0.76),"Pass","Fail")</f>
        <v>Fail</v>
      </c>
      <c r="M98" s="97"/>
      <c r="N98" s="97"/>
      <c r="AD98" s="119"/>
      <c r="AE98" s="119"/>
      <c r="AF98" t="s">
        <v>395</v>
      </c>
      <c r="AG98" t="s">
        <v>396</v>
      </c>
      <c r="AH98" s="76">
        <f>AO93</f>
        <v>1.1451966686277364</v>
      </c>
      <c r="AI98" t="str">
        <f>IF(AND(AH98&gt;=0.35,AH98&lt;=0.76),";0.35&lt;=kc&lt;=0.76",IF(AH98&gt;0.76,";&gt;0.76",",&lt;0.35"))</f>
        <v>;&gt;0.76</v>
      </c>
      <c r="AJ98" t="str">
        <f>IF(AND(AH98&gt;=0.35,AH98&lt;=0.76),"Pass","Fail")</f>
        <v>Fail</v>
      </c>
      <c r="AK98" s="97"/>
      <c r="AL98" s="97"/>
    </row>
    <row r="99" spans="6:44" ht="24" thickBot="1">
      <c r="F99" s="119"/>
      <c r="G99" s="122"/>
      <c r="H99" s="126" t="s">
        <v>392</v>
      </c>
      <c r="I99" s="126">
        <f>(0.9*K14*Q93*D29)/(J72^2)</f>
        <v>285354.32604629523</v>
      </c>
      <c r="J99" s="126" t="s">
        <v>259</v>
      </c>
      <c r="K99" s="126"/>
      <c r="L99" s="126"/>
      <c r="M99" s="127"/>
      <c r="N99" s="97"/>
      <c r="U99" t="s">
        <v>551</v>
      </c>
      <c r="W99">
        <f>(Purlin!I19/คำนวณPurlin!AG102)+(Purlin!I20/คำนวณPurlin!I102)</f>
        <v>1.2106994434301868</v>
      </c>
      <c r="X99" t="str">
        <f>IF(W99&lt;1,";&lt;1",";&gt;=1")</f>
        <v>;&gt;=1</v>
      </c>
      <c r="Y99" t="str">
        <f>IF(W99&lt;1,"Pass","Fail")</f>
        <v>Fail</v>
      </c>
      <c r="AD99" s="119"/>
      <c r="AE99" s="122"/>
      <c r="AF99" s="126" t="s">
        <v>392</v>
      </c>
      <c r="AG99" s="126">
        <f>(0.9*Purlin!D10*AO93*AB30)/(AH72^2)</f>
        <v>64134.091101494087</v>
      </c>
      <c r="AH99" s="126" t="s">
        <v>259</v>
      </c>
      <c r="AI99" s="126"/>
      <c r="AJ99" s="126"/>
      <c r="AK99" s="127"/>
      <c r="AL99" s="97"/>
    </row>
    <row r="100" spans="6:44">
      <c r="F100" s="119"/>
      <c r="N100" s="97"/>
      <c r="AD100" s="119"/>
      <c r="AL100" s="97"/>
    </row>
    <row r="101" spans="6:44">
      <c r="F101" s="175" t="s">
        <v>304</v>
      </c>
      <c r="G101" s="111" t="s">
        <v>430</v>
      </c>
      <c r="H101" s="111" t="s">
        <v>544</v>
      </c>
      <c r="I101" s="174">
        <f>IF(I77=W69,J85,IF(I77=W70,I95,I99))</f>
        <v>416.52517499947953</v>
      </c>
      <c r="J101" s="173" t="s">
        <v>259</v>
      </c>
      <c r="K101" s="111"/>
      <c r="L101" s="111"/>
      <c r="M101" s="111"/>
      <c r="N101" s="176"/>
      <c r="AD101" s="175" t="s">
        <v>304</v>
      </c>
      <c r="AE101" s="111" t="s">
        <v>430</v>
      </c>
      <c r="AF101" s="111" t="s">
        <v>543</v>
      </c>
      <c r="AG101" s="174">
        <f>IF(AG77=AU69,AH85,IF(AG77=AU70,AG95,AG99))</f>
        <v>93.61506408404145</v>
      </c>
      <c r="AH101" s="173" t="s">
        <v>259</v>
      </c>
      <c r="AI101" s="111"/>
      <c r="AJ101" s="111"/>
      <c r="AK101" s="111"/>
      <c r="AL101" s="176"/>
    </row>
    <row r="102" spans="6:44">
      <c r="F102" s="175"/>
      <c r="G102" s="111" t="s">
        <v>431</v>
      </c>
      <c r="H102" s="111" t="s">
        <v>539</v>
      </c>
      <c r="I102" s="174">
        <f>I101*Q95</f>
        <v>374.87265749953161</v>
      </c>
      <c r="J102" s="173" t="s">
        <v>259</v>
      </c>
      <c r="K102" s="111" t="str">
        <f>IF(I102&gt;='Beam Colum'!K13,";&gt;=Muy",";&lt;Muy")</f>
        <v>;&gt;=Muy</v>
      </c>
      <c r="L102" s="111" t="str">
        <f>IF(I102&gt;='Beam Colum'!K13,"Pass","Fail")</f>
        <v>Pass</v>
      </c>
      <c r="M102" s="111"/>
      <c r="N102" s="176"/>
      <c r="AD102" s="175"/>
      <c r="AE102" s="111" t="s">
        <v>431</v>
      </c>
      <c r="AF102" s="111" t="s">
        <v>538</v>
      </c>
      <c r="AG102" s="174">
        <f>AG101*AO95</f>
        <v>84.25355767563731</v>
      </c>
      <c r="AH102" s="173" t="s">
        <v>259</v>
      </c>
      <c r="AI102" s="111" t="str">
        <f>IF(AG102&gt;='Beam Colum'!D15,";&gt;=Mux",";&lt;Mux")</f>
        <v>;&gt;=Mux</v>
      </c>
      <c r="AJ102" s="111" t="str">
        <f>IF(AG102&gt;='Beam Colum'!D15,"Pass","Fail")</f>
        <v>Pass</v>
      </c>
      <c r="AK102" s="111"/>
      <c r="AL102" s="176"/>
    </row>
    <row r="103" spans="6:44" ht="24" thickBot="1">
      <c r="F103" s="122"/>
      <c r="G103" s="126" t="s">
        <v>433</v>
      </c>
      <c r="H103" s="126" t="s">
        <v>320</v>
      </c>
      <c r="I103" s="180">
        <f>I101/Q96</f>
        <v>249.41627245477818</v>
      </c>
      <c r="J103" s="181" t="s">
        <v>259</v>
      </c>
      <c r="K103" s="126"/>
      <c r="L103" s="126"/>
      <c r="M103" s="126"/>
      <c r="N103" s="127"/>
      <c r="AD103" s="122"/>
      <c r="AE103" s="126" t="s">
        <v>433</v>
      </c>
      <c r="AF103" s="126" t="s">
        <v>320</v>
      </c>
      <c r="AG103" s="180">
        <f>AG101/AO96</f>
        <v>56.056924601222427</v>
      </c>
      <c r="AH103" s="181" t="s">
        <v>259</v>
      </c>
      <c r="AI103" s="126"/>
      <c r="AJ103" s="126"/>
      <c r="AK103" s="126"/>
      <c r="AL103" s="127"/>
    </row>
    <row r="104" spans="6:44" ht="24" thickBot="1">
      <c r="S104" t="s">
        <v>414</v>
      </c>
      <c r="AQ104" t="s">
        <v>414</v>
      </c>
    </row>
    <row r="105" spans="6:44">
      <c r="F105" s="140" t="s">
        <v>335</v>
      </c>
      <c r="G105" s="95"/>
      <c r="H105" s="95"/>
      <c r="I105" s="95"/>
      <c r="J105" s="95"/>
      <c r="K105" s="95"/>
      <c r="L105" s="95"/>
      <c r="M105" s="95"/>
      <c r="N105" s="96"/>
      <c r="P105" t="s">
        <v>402</v>
      </c>
      <c r="S105" t="s">
        <v>415</v>
      </c>
      <c r="AD105" s="140" t="s">
        <v>335</v>
      </c>
      <c r="AE105" s="95"/>
      <c r="AF105" s="95"/>
      <c r="AG105" s="95"/>
      <c r="AH105" s="95"/>
      <c r="AI105" s="95"/>
      <c r="AJ105" s="95"/>
      <c r="AK105" s="95"/>
      <c r="AL105" s="96"/>
      <c r="AN105" t="s">
        <v>402</v>
      </c>
      <c r="AQ105" t="s">
        <v>415</v>
      </c>
    </row>
    <row r="106" spans="6:44">
      <c r="F106" s="170" t="s">
        <v>400</v>
      </c>
      <c r="G106" t="s">
        <v>213</v>
      </c>
      <c r="H106">
        <f>D32/D21</f>
        <v>12.2</v>
      </c>
      <c r="N106" s="97"/>
      <c r="P106" t="s">
        <v>403</v>
      </c>
      <c r="S106" t="s">
        <v>416</v>
      </c>
      <c r="AD106" s="170" t="s">
        <v>400</v>
      </c>
      <c r="AE106" t="s">
        <v>213</v>
      </c>
      <c r="AF106">
        <f>AB32/AB21</f>
        <v>12.2</v>
      </c>
      <c r="AL106" s="97"/>
      <c r="AN106" t="s">
        <v>403</v>
      </c>
      <c r="AQ106" t="s">
        <v>416</v>
      </c>
    </row>
    <row r="107" spans="6:44">
      <c r="F107" s="119"/>
      <c r="G107" t="s">
        <v>401</v>
      </c>
      <c r="H107">
        <f>2.24*SQRT(K14/K12)</f>
        <v>63.987198719743944</v>
      </c>
      <c r="N107" s="97"/>
      <c r="AD107" s="119"/>
      <c r="AE107" t="s">
        <v>401</v>
      </c>
      <c r="AF107">
        <f>2.24*SQRT(AI14/AI12)</f>
        <v>63.987198719743944</v>
      </c>
      <c r="AL107" s="97"/>
    </row>
    <row r="108" spans="6:44">
      <c r="F108" s="171" t="s">
        <v>210</v>
      </c>
      <c r="G108" t="str">
        <f>IF(H106&lt;=H107,P105,P106)</f>
        <v>h/tw&lt;=2.24sqrt(E/Fy)</v>
      </c>
      <c r="I108" t="s">
        <v>317</v>
      </c>
      <c r="J108" t="s">
        <v>404</v>
      </c>
      <c r="K108">
        <v>1</v>
      </c>
      <c r="N108" s="97"/>
      <c r="P108" t="s">
        <v>410</v>
      </c>
      <c r="Q108">
        <v>5</v>
      </c>
      <c r="AD108" s="171" t="s">
        <v>210</v>
      </c>
      <c r="AE108" t="str">
        <f>IF(AF106&lt;=AF107,AN105,AN106)</f>
        <v>h/tw&lt;=2.24sqrt(E/Fy)</v>
      </c>
      <c r="AG108" t="s">
        <v>317</v>
      </c>
      <c r="AH108" t="s">
        <v>404</v>
      </c>
      <c r="AI108">
        <v>1</v>
      </c>
      <c r="AL108" s="97"/>
      <c r="AN108" t="s">
        <v>410</v>
      </c>
      <c r="AO108">
        <v>5</v>
      </c>
    </row>
    <row r="109" spans="6:44" ht="27">
      <c r="F109" s="171"/>
      <c r="J109" s="172" t="s">
        <v>405</v>
      </c>
      <c r="K109">
        <f>IF(G108=P105,1.5,1.67)</f>
        <v>1.5</v>
      </c>
      <c r="N109" s="97"/>
      <c r="P109" t="s">
        <v>417</v>
      </c>
      <c r="Q109">
        <v>1</v>
      </c>
      <c r="AD109" s="171"/>
      <c r="AH109" s="172" t="s">
        <v>405</v>
      </c>
      <c r="AI109">
        <f>IF(AE108=AN105,1.5,1.67)</f>
        <v>1.5</v>
      </c>
      <c r="AL109" s="97"/>
      <c r="AN109" t="s">
        <v>417</v>
      </c>
      <c r="AO109">
        <v>1</v>
      </c>
    </row>
    <row r="110" spans="6:44">
      <c r="F110" s="171"/>
      <c r="J110" s="177" t="s">
        <v>406</v>
      </c>
      <c r="K110">
        <f>IF(G108=P105,1,0.9)</f>
        <v>1</v>
      </c>
      <c r="N110" s="97"/>
      <c r="P110" t="s">
        <v>418</v>
      </c>
      <c r="Q110" s="77">
        <f>H112/H111</f>
        <v>5.7592102835863761</v>
      </c>
      <c r="S110" s="76"/>
      <c r="T110" s="76"/>
      <c r="AD110" s="171"/>
      <c r="AH110" s="177" t="s">
        <v>406</v>
      </c>
      <c r="AI110">
        <f>IF(AE108=AN105,1,0.9)</f>
        <v>1</v>
      </c>
      <c r="AL110" s="97"/>
      <c r="AN110" t="s">
        <v>418</v>
      </c>
      <c r="AO110" s="77">
        <f>AF112/AF111</f>
        <v>5.7592102835863761</v>
      </c>
      <c r="AQ110" s="76"/>
      <c r="AR110" s="76"/>
    </row>
    <row r="111" spans="6:44">
      <c r="F111" s="170" t="s">
        <v>407</v>
      </c>
      <c r="G111" t="s">
        <v>213</v>
      </c>
      <c r="H111" s="120">
        <f>D32/D21</f>
        <v>12.2</v>
      </c>
      <c r="J111" s="177"/>
      <c r="N111" s="97"/>
      <c r="P111" t="s">
        <v>419</v>
      </c>
      <c r="Q111" s="76">
        <f>(1.51*Q108*K14)/((H111^2)*K12)</f>
        <v>41.392098898145669</v>
      </c>
      <c r="AD111" s="170" t="s">
        <v>407</v>
      </c>
      <c r="AE111" t="s">
        <v>213</v>
      </c>
      <c r="AF111" s="120">
        <f>AB32/AB21</f>
        <v>12.2</v>
      </c>
      <c r="AH111" s="177"/>
      <c r="AL111" s="97"/>
      <c r="AN111" t="s">
        <v>419</v>
      </c>
      <c r="AO111" s="76">
        <f>(1.51*AO108*AI14)/((AF111^2)*AI12)</f>
        <v>41.392098898145669</v>
      </c>
    </row>
    <row r="112" spans="6:44">
      <c r="F112" s="171"/>
      <c r="G112" t="s">
        <v>408</v>
      </c>
      <c r="H112" s="120">
        <f>1.1*SQRT(Q108*(K14/K12))</f>
        <v>70.262365459753781</v>
      </c>
      <c r="J112" s="177"/>
      <c r="N112" s="97"/>
      <c r="AD112" s="171"/>
      <c r="AE112" t="s">
        <v>408</v>
      </c>
      <c r="AF112" s="120">
        <f>1.1*SQRT(AO108*AI14/AI12)</f>
        <v>70.262365459753781</v>
      </c>
      <c r="AH112" s="177"/>
      <c r="AL112" s="97"/>
    </row>
    <row r="113" spans="6:41">
      <c r="F113" s="171"/>
      <c r="G113" t="s">
        <v>409</v>
      </c>
      <c r="H113" s="120">
        <f>1.37*SQRT(Q108*(K14/K12))</f>
        <v>87.508582436238797</v>
      </c>
      <c r="J113" s="177"/>
      <c r="N113" s="97"/>
      <c r="P113" t="s">
        <v>296</v>
      </c>
      <c r="Q113" cm="1">
        <f t="array" ref="Q113">INDEX(ตารางเหล็ก!W2:W539,B19)</f>
        <v>2</v>
      </c>
      <c r="AD113" s="171"/>
      <c r="AE113" t="s">
        <v>409</v>
      </c>
      <c r="AF113" s="120">
        <f>1.37*SQRT(AO108*AI14/AI12)</f>
        <v>87.508582436238797</v>
      </c>
      <c r="AH113" s="177"/>
      <c r="AL113" s="97"/>
      <c r="AN113" t="s">
        <v>296</v>
      </c>
      <c r="AO113" cm="1">
        <f t="array" ref="AO113">INDEX(ตารางเหล็ก!W2:W539,Z19)</f>
        <v>2</v>
      </c>
    </row>
    <row r="114" spans="6:41">
      <c r="F114" s="171" t="s">
        <v>210</v>
      </c>
      <c r="G114" t="str">
        <f>IF(H111&lt;=H112,S104,IF(AND(H111&gt;H112,H111&lt;=H113),S105,S106))</f>
        <v>h/tw&lt;=1.1sqrt(KvE/Fy)</v>
      </c>
      <c r="J114" s="177" t="s">
        <v>404</v>
      </c>
      <c r="K114">
        <f>IF(G114=S104,Q109,IF(G114=S105,Q110,Q111))</f>
        <v>1</v>
      </c>
      <c r="N114" s="97"/>
      <c r="AD114" s="171" t="s">
        <v>210</v>
      </c>
      <c r="AE114" t="str">
        <f>IF(AF111&lt;=AF112,AQ104,IF(AND(AF111&gt;AF112,AF111&lt;=AF113),AQ105,AQ106))</f>
        <v>h/tw&lt;=1.1sqrt(KvE/Fy)</v>
      </c>
      <c r="AH114" s="177" t="s">
        <v>404</v>
      </c>
      <c r="AI114">
        <f>IF(AE114=AQ104,AO109,IF(AE114=AQ105,AO110,AO111))</f>
        <v>1</v>
      </c>
      <c r="AL114" s="97"/>
    </row>
    <row r="115" spans="6:41" ht="27">
      <c r="F115" s="171"/>
      <c r="J115" s="172" t="s">
        <v>405</v>
      </c>
      <c r="K115">
        <v>1.67</v>
      </c>
      <c r="N115" s="97"/>
      <c r="AD115" s="171"/>
      <c r="AH115" s="172" t="s">
        <v>405</v>
      </c>
      <c r="AI115">
        <v>1.67</v>
      </c>
      <c r="AL115" s="97"/>
    </row>
    <row r="116" spans="6:41">
      <c r="F116" s="171"/>
      <c r="J116" s="177" t="s">
        <v>406</v>
      </c>
      <c r="K116">
        <v>0.9</v>
      </c>
      <c r="N116" s="97"/>
      <c r="AD116" s="171"/>
      <c r="AH116" s="177" t="s">
        <v>406</v>
      </c>
      <c r="AI116">
        <v>0.9</v>
      </c>
      <c r="AL116" s="97"/>
    </row>
    <row r="117" spans="6:41">
      <c r="F117" s="171"/>
      <c r="J117" s="177"/>
      <c r="N117" s="97"/>
      <c r="AD117" s="171"/>
      <c r="AH117" s="177"/>
      <c r="AL117" s="97"/>
    </row>
    <row r="118" spans="6:41">
      <c r="F118" s="119" t="s">
        <v>304</v>
      </c>
      <c r="G118" t="s">
        <v>421</v>
      </c>
      <c r="H118">
        <f>Q113</f>
        <v>2</v>
      </c>
      <c r="J118" s="177" t="s">
        <v>404</v>
      </c>
      <c r="K118">
        <f>IF(H118=1,K108,K114)</f>
        <v>1</v>
      </c>
      <c r="N118" s="97"/>
      <c r="AD118" s="119" t="s">
        <v>304</v>
      </c>
      <c r="AE118" t="s">
        <v>421</v>
      </c>
      <c r="AF118">
        <f>AO113</f>
        <v>2</v>
      </c>
      <c r="AH118" s="177" t="s">
        <v>404</v>
      </c>
      <c r="AI118">
        <f>IF(AF118=1,AI108,AI114)</f>
        <v>1</v>
      </c>
      <c r="AL118" s="97"/>
    </row>
    <row r="119" spans="6:41" ht="27">
      <c r="F119" s="119"/>
      <c r="J119" s="172" t="s">
        <v>405</v>
      </c>
      <c r="K119">
        <f>IF(H118=1,K109,K115)</f>
        <v>1.67</v>
      </c>
      <c r="N119" s="97"/>
      <c r="AD119" s="119"/>
      <c r="AH119" s="172" t="s">
        <v>405</v>
      </c>
      <c r="AI119">
        <f>IF(AF118=1,AI109,AI115)</f>
        <v>1.67</v>
      </c>
      <c r="AL119" s="97"/>
    </row>
    <row r="120" spans="6:41">
      <c r="F120" s="119"/>
      <c r="J120" s="177" t="s">
        <v>406</v>
      </c>
      <c r="K120">
        <f>IF(H118=1,K110,K116)</f>
        <v>0.9</v>
      </c>
      <c r="N120" s="97"/>
      <c r="AD120" s="119"/>
      <c r="AH120" s="177" t="s">
        <v>406</v>
      </c>
      <c r="AI120">
        <f>IF(AF118=1,AI110,AI116)</f>
        <v>0.9</v>
      </c>
      <c r="AL120" s="97"/>
    </row>
    <row r="121" spans="6:41">
      <c r="F121" s="175"/>
      <c r="G121" s="111" t="s">
        <v>424</v>
      </c>
      <c r="H121" s="111" t="s">
        <v>609</v>
      </c>
      <c r="I121" s="178">
        <f>0.6*K12*D36*K118</f>
        <v>5625</v>
      </c>
      <c r="J121" s="111" t="s">
        <v>5</v>
      </c>
      <c r="K121" s="111"/>
      <c r="L121" s="111"/>
      <c r="M121" s="111"/>
      <c r="N121" s="176"/>
      <c r="AD121" s="175"/>
      <c r="AE121" s="111" t="s">
        <v>424</v>
      </c>
      <c r="AF121" s="111" t="s">
        <v>610</v>
      </c>
      <c r="AG121" s="178">
        <f>0.6*AI12*AB36*AI118</f>
        <v>5625</v>
      </c>
      <c r="AH121" s="111" t="s">
        <v>5</v>
      </c>
      <c r="AI121" s="111"/>
      <c r="AJ121" s="111"/>
      <c r="AK121" s="111"/>
      <c r="AL121" s="176"/>
    </row>
    <row r="122" spans="6:41">
      <c r="F122" s="175"/>
      <c r="G122" s="111" t="s">
        <v>425</v>
      </c>
      <c r="H122" s="179" t="s">
        <v>607</v>
      </c>
      <c r="I122" s="178">
        <f>K120*I121</f>
        <v>5062.5</v>
      </c>
      <c r="J122" s="111" t="s">
        <v>5</v>
      </c>
      <c r="K122" s="111" t="str">
        <f>IF(I122&gt;='Beam Colum'!K12,";&gt;=Vuy",";&lt;Vuy")</f>
        <v>;&gt;=Vuy</v>
      </c>
      <c r="L122" s="111" t="str">
        <f>IF(I122&gt;='Beam Colum'!K12,"Pass","Fail")</f>
        <v>Pass</v>
      </c>
      <c r="M122" s="111"/>
      <c r="N122" s="176"/>
      <c r="AD122" s="175"/>
      <c r="AE122" s="111" t="s">
        <v>425</v>
      </c>
      <c r="AF122" s="179" t="s">
        <v>606</v>
      </c>
      <c r="AG122" s="178">
        <f>AI120*AG121</f>
        <v>5062.5</v>
      </c>
      <c r="AH122" s="111" t="s">
        <v>5</v>
      </c>
      <c r="AI122" s="111" t="str">
        <f>IF(AG122&gt;='Beam Colum'!D14,";&gt;=Vux",";&lt;Vux")</f>
        <v>;&gt;=Vux</v>
      </c>
      <c r="AJ122" s="111" t="str">
        <f>IF(AG122&gt;='Beam Colum'!D14,"Pass","Fail")</f>
        <v>Pass</v>
      </c>
      <c r="AK122" s="111"/>
      <c r="AL122" s="176"/>
    </row>
    <row r="123" spans="6:41" ht="24" thickBot="1">
      <c r="F123" s="122"/>
      <c r="G123" s="126" t="s">
        <v>426</v>
      </c>
      <c r="H123" s="126" t="s">
        <v>263</v>
      </c>
      <c r="I123" s="180">
        <f>I121/K119</f>
        <v>3368.2634730538925</v>
      </c>
      <c r="J123" s="126" t="s">
        <v>5</v>
      </c>
      <c r="K123" s="126"/>
      <c r="L123" s="126"/>
      <c r="M123" s="126"/>
      <c r="N123" s="127"/>
      <c r="AD123" s="122"/>
      <c r="AE123" s="126" t="s">
        <v>426</v>
      </c>
      <c r="AF123" s="126" t="s">
        <v>263</v>
      </c>
      <c r="AG123" s="180">
        <f>AG121/AI119</f>
        <v>3368.2634730538925</v>
      </c>
      <c r="AH123" s="126" t="s">
        <v>5</v>
      </c>
      <c r="AI123" s="126"/>
      <c r="AJ123" s="126"/>
      <c r="AK123" s="126"/>
      <c r="AL123" s="127"/>
    </row>
    <row r="126" spans="6:41">
      <c r="M126" s="223" t="s">
        <v>22</v>
      </c>
    </row>
    <row r="127" spans="6:41">
      <c r="M127" s="215" t="s">
        <v>587</v>
      </c>
      <c r="N127" s="216">
        <f>'คำนวณBeam Comlum แรงกด'!F12/'คำนวณBeam Comlum แรงกด'!F13</f>
        <v>8.9742539026289106E-3</v>
      </c>
      <c r="O127" s="217" t="str">
        <f>IF(N127&lt;=0.15,";&lt;=0.15",";&gt;0.15")</f>
        <v>;&lt;=0.15</v>
      </c>
      <c r="P127" s="217" t="s">
        <v>448</v>
      </c>
      <c r="Q127" s="218">
        <f>IF(N127&lt;=0.15,1,2)</f>
        <v>1</v>
      </c>
    </row>
    <row r="128" spans="6:41">
      <c r="M128" s="150"/>
      <c r="Q128" s="219"/>
    </row>
    <row r="129" spans="1:17">
      <c r="M129" s="150" t="s">
        <v>588</v>
      </c>
      <c r="Q129" s="219"/>
    </row>
    <row r="130" spans="1:17">
      <c r="M130" s="150" t="s">
        <v>589</v>
      </c>
      <c r="O130" s="76">
        <f>('คำนวณBeam Comlum แรงกด'!F12/'คำนวณBeam Comlum แรงกด'!F13)+('คำนวณBeam Comlum แรงดัด'!AG54/'คำนวณBeam Comlum แรงดัด'!AG55)+('คำนวณBeam Comlum แรงดัด'!I54/'คำนวณBeam Comlum แรงดัด'!I55)</f>
        <v>8.9742539026289106E-3</v>
      </c>
      <c r="P130" t="str">
        <f>IF(O130&lt;=1,";&lt;=1",";&gt;1")</f>
        <v>;&lt;=1</v>
      </c>
      <c r="Q130" s="219" t="str">
        <f>IF(O130&lt;=1,"Pass","Fail")</f>
        <v>Pass</v>
      </c>
    </row>
    <row r="131" spans="1:17">
      <c r="M131" s="150" t="s">
        <v>590</v>
      </c>
      <c r="Q131" s="219"/>
    </row>
    <row r="132" spans="1:17">
      <c r="A132" t="s">
        <v>594</v>
      </c>
      <c r="B132" t="s">
        <v>595</v>
      </c>
      <c r="C132">
        <f>(12*PI()^2*K14)/(23*(('Beam Colum'!K15*'Beam Colum'!D12*100)/'คำนวณBeam Comlum แรงดัด'!D27)^2)</f>
        <v>1863.258889530081</v>
      </c>
      <c r="D132" t="s">
        <v>317</v>
      </c>
      <c r="E132" t="s">
        <v>593</v>
      </c>
      <c r="F132" s="113">
        <f>1/(1-('คำนวณBeam Comlum แรงกด'!F12/'คำนวณBeam Comlum แรงดัด'!C132))</f>
        <v>1.0064919382292374</v>
      </c>
      <c r="M132" s="150" t="s">
        <v>591</v>
      </c>
      <c r="O132" s="120">
        <f>('คำนวณBeam Comlum แรงกด'!F12/(0.6*'Beam Colum'!D9))+('คำนวณBeam Comlum แรงดัด'!AG54/'คำนวณBeam Comlum แรงดัด'!AG55)+('คำนวณBeam Comlum แรงดัด'!I54/'คำนวณBeam Comlum แรงดัด'!I55)</f>
        <v>8.0120937263794406E-3</v>
      </c>
      <c r="P132" t="str">
        <f>IF(O132&lt;=1,";&lt;=1",";&gt;1")</f>
        <v>;&lt;=1</v>
      </c>
      <c r="Q132" s="219" t="str">
        <f>IF(O132&lt;=1,"Pass","Fail")</f>
        <v>Pass</v>
      </c>
    </row>
    <row r="133" spans="1:17">
      <c r="A133" t="s">
        <v>596</v>
      </c>
      <c r="B133" t="s">
        <v>597</v>
      </c>
      <c r="C133">
        <f>(12*PI()^2*K14)/(23*(('Beam Colum'!K15*'Beam Colum'!D12*100)/D28)^2)</f>
        <v>307.34905630392291</v>
      </c>
      <c r="D133" t="s">
        <v>317</v>
      </c>
      <c r="E133" t="s">
        <v>598</v>
      </c>
      <c r="F133" s="113">
        <f>1/(1-('คำนวณBeam Comlum แรงกด'!F12/'คำนวณBeam Comlum แรงดัด'!C133))</f>
        <v>1.0406938114165913</v>
      </c>
      <c r="M133" s="150" t="s">
        <v>592</v>
      </c>
      <c r="O133" s="76">
        <f>('คำนวณBeam Comlum แรงกด'!F12/'คำนวณBeam Comlum แรงกด'!F13)+(('คำนวณBeam Comlum แรงดัด'!F134*'คำนวณBeam Comlum แรงดัด'!AG54)/('คำนวณBeam Comlum แรงดัด'!F132*'คำนวณBeam Comlum แรงดัด'!AG55))+(('คำนวณBeam Comlum แรงดัด'!F135*'คำนวณBeam Comlum แรงดัด'!I54)/('คำนวณBeam Comlum แรงดัด'!I55*'คำนวณBeam Comlum แรงดัด'!F133))</f>
        <v>8.9742539026289106E-3</v>
      </c>
      <c r="P133" t="str">
        <f>IF(O133&lt;=1,";&lt;=1",";&gt;1")</f>
        <v>;&lt;=1</v>
      </c>
      <c r="Q133" s="219" t="str">
        <f>IF(O133&lt;=1,"Pass","Fail")</f>
        <v>Pass</v>
      </c>
    </row>
    <row r="134" spans="1:17">
      <c r="E134" t="s">
        <v>599</v>
      </c>
      <c r="F134">
        <v>1</v>
      </c>
      <c r="M134" s="150"/>
      <c r="O134" s="76"/>
      <c r="Q134" s="219"/>
    </row>
    <row r="135" spans="1:17">
      <c r="E135" t="s">
        <v>600</v>
      </c>
      <c r="F135">
        <v>1</v>
      </c>
      <c r="M135" s="150" t="s">
        <v>604</v>
      </c>
      <c r="O135" s="76"/>
      <c r="Q135" s="219"/>
    </row>
    <row r="136" spans="1:17">
      <c r="M136" s="150" t="str">
        <f>IF(Q127=1,M130,M132)</f>
        <v>(fa/Fa)+(fbx/Fbx)+(fby/Fby)</v>
      </c>
      <c r="O136" s="76">
        <f>IF(Q127=1,O130,O132)</f>
        <v>8.9742539026289106E-3</v>
      </c>
      <c r="P136" s="76" t="str">
        <f>IF(Q127=1,P130,P132)</f>
        <v>;&lt;=1</v>
      </c>
      <c r="Q136" s="76" t="str">
        <f>IF(Q127=1,Q130,Q132)</f>
        <v>Pass</v>
      </c>
    </row>
    <row r="137" spans="1:17">
      <c r="M137" s="220" t="str">
        <f>IF(Q127=1,"",M133)</f>
        <v/>
      </c>
      <c r="N137" s="221"/>
      <c r="O137" s="76" t="str">
        <f>IF(Q127=1,"",O133)</f>
        <v/>
      </c>
      <c r="P137" s="76" t="str">
        <f>IF(Q127=1,"",P133)</f>
        <v/>
      </c>
      <c r="Q137" s="76" t="str">
        <f>IF(Q127=1,"",Q133)</f>
        <v/>
      </c>
    </row>
    <row r="140" spans="1:17">
      <c r="M140" s="223" t="s">
        <v>23</v>
      </c>
    </row>
    <row r="141" spans="1:17">
      <c r="M141" s="215" t="s">
        <v>601</v>
      </c>
      <c r="N141" s="216">
        <f>'Beam Colum'!D13/'คำนวณBeam Comlum แรงกด'!Y14</f>
        <v>7.5810038614619654E-3</v>
      </c>
      <c r="O141" s="217" t="str">
        <f>IF(N141&lt;=0.2,";&lt;=0.2",";&gt;0.2")</f>
        <v>;&lt;=0.2</v>
      </c>
      <c r="P141" s="217" t="s">
        <v>448</v>
      </c>
      <c r="Q141" s="218">
        <f>IF(N141&lt;=0.2,1,2)</f>
        <v>1</v>
      </c>
    </row>
    <row r="142" spans="1:17">
      <c r="M142" s="150"/>
      <c r="Q142" s="219"/>
    </row>
    <row r="143" spans="1:17">
      <c r="M143" s="150" t="s">
        <v>588</v>
      </c>
      <c r="Q143" s="219"/>
    </row>
    <row r="144" spans="1:17">
      <c r="M144" s="150" t="s">
        <v>602</v>
      </c>
      <c r="N144" s="76">
        <f>('Beam Colum'!D13/'คำนวณBeam Comlum แรงกด'!Y14)+((8/9)*(('Beam Colum'!D15/'คำนวณBeam Comlum แรงดัด'!AG102)+('Beam Colum'!K13/'คำนวณBeam Comlum แรงดัด'!I102)))</f>
        <v>7.5810038614619654E-3</v>
      </c>
      <c r="O144" t="str">
        <f>IF(N144&lt;=1,";&lt;=1",";&gt;1")</f>
        <v>;&lt;=1</v>
      </c>
      <c r="P144" t="str">
        <f>IF(N144&lt;=1,"Pass","Fail")</f>
        <v>Pass</v>
      </c>
      <c r="Q144" s="219"/>
    </row>
    <row r="145" spans="13:17">
      <c r="M145" s="150" t="s">
        <v>590</v>
      </c>
      <c r="Q145" s="219"/>
    </row>
    <row r="146" spans="13:17">
      <c r="M146" s="150" t="s">
        <v>603</v>
      </c>
      <c r="N146" s="76">
        <f>('Beam Colum'!D13/(2*'คำนวณBeam Comlum แรงกด'!Y14))+(('Beam Colum'!D15/'คำนวณBeam Comlum แรงดัด'!AG102)+('Beam Colum'!K13/'คำนวณBeam Comlum แรงดัด'!I102))</f>
        <v>3.7905019307309827E-3</v>
      </c>
      <c r="O146" t="str">
        <f>IF(N146&lt;=1,";&lt;=1",";&gt;1")</f>
        <v>;&lt;=1</v>
      </c>
      <c r="P146" t="str">
        <f>IF(N146&lt;=1,"Pass","Fail")</f>
        <v>Pass</v>
      </c>
      <c r="Q146" s="219"/>
    </row>
    <row r="147" spans="13:17">
      <c r="M147" s="150"/>
      <c r="N147" s="76"/>
      <c r="Q147" s="219"/>
    </row>
    <row r="148" spans="13:17">
      <c r="M148" s="150" t="s">
        <v>604</v>
      </c>
      <c r="N148" s="76"/>
      <c r="Q148" s="219"/>
    </row>
    <row r="149" spans="13:17">
      <c r="M149" s="220" t="str">
        <f>IF(Q141=1,M144,M146)</f>
        <v>(Pu/𝜙cPn)+(8/9)((Mux/𝜙bMnx)+(Muy/𝜙bMny))</v>
      </c>
      <c r="N149" s="220">
        <f>IF(Q141=1,N144,N146)</f>
        <v>7.5810038614619654E-3</v>
      </c>
      <c r="O149" s="220" t="str">
        <f>IF(Q141=1,O144,O146)</f>
        <v>;&lt;=1</v>
      </c>
      <c r="P149" s="220" t="str">
        <f>IF(Q141=1,P144,P146)</f>
        <v>Pass</v>
      </c>
      <c r="Q149" s="222"/>
    </row>
  </sheetData>
  <mergeCells count="6">
    <mergeCell ref="N43:R43"/>
    <mergeCell ref="AL43:AP43"/>
    <mergeCell ref="N44:R44"/>
    <mergeCell ref="AL44:AP44"/>
    <mergeCell ref="N45:R45"/>
    <mergeCell ref="AL45:AP4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D1C56-F46B-4794-9308-7743D3090780}">
  <sheetPr codeName="Sheet9">
    <pageSetUpPr fitToPage="1"/>
  </sheetPr>
  <dimension ref="A1:AT539"/>
  <sheetViews>
    <sheetView topLeftCell="A53" zoomScale="40" zoomScaleNormal="40" workbookViewId="0">
      <selection activeCell="F75" sqref="F75"/>
    </sheetView>
  </sheetViews>
  <sheetFormatPr defaultColWidth="8.88671875" defaultRowHeight="38.4"/>
  <cols>
    <col min="1" max="1" width="51.77734375" style="16" customWidth="1"/>
    <col min="2" max="3" width="12.88671875" style="16" bestFit="1" customWidth="1"/>
    <col min="4" max="5" width="9.109375" style="16" bestFit="1" customWidth="1"/>
    <col min="6" max="6" width="24.88671875" style="16" bestFit="1" customWidth="1"/>
    <col min="7" max="9" width="19.88671875" style="16" bestFit="1" customWidth="1"/>
    <col min="10" max="10" width="22.6640625" style="16" customWidth="1"/>
    <col min="11" max="11" width="14.6640625" style="16" customWidth="1"/>
    <col min="12" max="12" width="11.6640625" style="16" customWidth="1"/>
    <col min="13" max="18" width="19.88671875" style="16" bestFit="1" customWidth="1"/>
    <col min="19" max="19" width="13.6640625" style="16" customWidth="1"/>
    <col min="20" max="20" width="12.5546875" style="16" customWidth="1"/>
    <col min="21" max="22" width="19.21875" style="16" customWidth="1"/>
    <col min="23" max="23" width="8.88671875" style="16" customWidth="1"/>
    <col min="24" max="16384" width="8.88671875" style="16"/>
  </cols>
  <sheetData>
    <row r="1" spans="1:41" ht="87.6">
      <c r="A1" s="15" t="s">
        <v>35</v>
      </c>
      <c r="B1" s="15" t="s">
        <v>34</v>
      </c>
      <c r="C1" s="15" t="s">
        <v>65</v>
      </c>
      <c r="D1" s="15" t="s">
        <v>131</v>
      </c>
      <c r="E1" s="15" t="s">
        <v>132</v>
      </c>
      <c r="F1" s="18" t="s">
        <v>66</v>
      </c>
      <c r="G1" s="18" t="s">
        <v>67</v>
      </c>
      <c r="H1" s="18" t="s">
        <v>68</v>
      </c>
      <c r="I1" s="15" t="s">
        <v>69</v>
      </c>
      <c r="J1" s="15" t="s">
        <v>70</v>
      </c>
      <c r="K1" s="15" t="s">
        <v>81</v>
      </c>
      <c r="L1" s="18" t="s">
        <v>71</v>
      </c>
      <c r="M1" s="15" t="s">
        <v>72</v>
      </c>
      <c r="N1" s="15" t="s">
        <v>73</v>
      </c>
      <c r="O1" s="15" t="s">
        <v>74</v>
      </c>
      <c r="P1" s="15" t="s">
        <v>80</v>
      </c>
      <c r="Q1" s="15" t="s">
        <v>75</v>
      </c>
      <c r="R1" s="15" t="s">
        <v>76</v>
      </c>
      <c r="S1" s="18" t="s">
        <v>77</v>
      </c>
      <c r="T1" s="18" t="s">
        <v>78</v>
      </c>
      <c r="U1" s="15" t="s">
        <v>79</v>
      </c>
      <c r="V1" s="15" t="s">
        <v>536</v>
      </c>
      <c r="W1" s="16" t="s">
        <v>420</v>
      </c>
      <c r="X1" s="16" t="s">
        <v>449</v>
      </c>
    </row>
    <row r="2" spans="1:41">
      <c r="A2" s="21" t="str">
        <f>"Angle steel(Equal Leg)"&amp;B2&amp;"x"&amp;G2</f>
        <v>Angle steel(Equal Leg)25x1.1</v>
      </c>
      <c r="B2" s="19">
        <v>25</v>
      </c>
      <c r="C2" s="19">
        <v>25</v>
      </c>
      <c r="D2" s="19">
        <v>3</v>
      </c>
      <c r="E2" s="19">
        <v>3</v>
      </c>
      <c r="F2" s="21">
        <v>1.43</v>
      </c>
      <c r="G2" s="20">
        <v>1.1000000000000001</v>
      </c>
      <c r="H2" s="21">
        <v>0.72</v>
      </c>
      <c r="I2" s="21">
        <v>0.8</v>
      </c>
      <c r="J2" s="21">
        <v>0.8</v>
      </c>
      <c r="K2" s="21">
        <v>1.26</v>
      </c>
      <c r="L2" s="20">
        <v>0.3</v>
      </c>
      <c r="M2" s="21">
        <v>0.75</v>
      </c>
      <c r="N2" s="21">
        <v>0.75</v>
      </c>
      <c r="O2" s="21">
        <v>0.94</v>
      </c>
      <c r="P2" s="21">
        <v>0.43</v>
      </c>
      <c r="Q2" s="21">
        <v>0.45</v>
      </c>
      <c r="R2" s="21">
        <v>0.45</v>
      </c>
      <c r="S2" s="21"/>
      <c r="T2" s="21">
        <f>Q2*1.1</f>
        <v>0.49500000000000005</v>
      </c>
      <c r="U2" s="21">
        <f>Q2*1.1</f>
        <v>0.49500000000000005</v>
      </c>
      <c r="V2" s="204">
        <f>R2*1.1</f>
        <v>0.49500000000000005</v>
      </c>
      <c r="W2">
        <v>2</v>
      </c>
      <c r="X2" s="183">
        <v>3</v>
      </c>
      <c r="Y2" s="553" t="s">
        <v>87</v>
      </c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</row>
    <row r="3" spans="1:41">
      <c r="A3" s="21" t="str">
        <f t="shared" ref="A3:A33" si="0">"Angle steel(Equal Leg)"&amp;B3&amp;"x"&amp;G3</f>
        <v>Angle steel(Equal Leg)25x1.8</v>
      </c>
      <c r="B3" s="19">
        <v>25</v>
      </c>
      <c r="C3" s="19">
        <v>25</v>
      </c>
      <c r="D3" s="19">
        <v>5</v>
      </c>
      <c r="E3" s="19">
        <v>5</v>
      </c>
      <c r="F3" s="21">
        <v>2.2599999999999998</v>
      </c>
      <c r="G3" s="20">
        <v>1.8</v>
      </c>
      <c r="H3" s="21">
        <v>0.8</v>
      </c>
      <c r="I3" s="21">
        <v>1.2</v>
      </c>
      <c r="J3" s="21">
        <v>1.2</v>
      </c>
      <c r="K3" s="21">
        <v>1.89</v>
      </c>
      <c r="L3" s="20">
        <v>0.5</v>
      </c>
      <c r="M3" s="21">
        <v>0.73</v>
      </c>
      <c r="N3" s="21">
        <v>0.73</v>
      </c>
      <c r="O3" s="21">
        <v>0.91</v>
      </c>
      <c r="P3" s="21">
        <v>0.43</v>
      </c>
      <c r="Q3" s="21">
        <v>0.45</v>
      </c>
      <c r="R3" s="21">
        <v>0.45</v>
      </c>
      <c r="S3" s="21"/>
      <c r="T3" s="21"/>
      <c r="U3" s="21">
        <f t="shared" ref="U3:U66" si="1">Q3*1.1</f>
        <v>0.49500000000000005</v>
      </c>
      <c r="V3" s="204">
        <f t="shared" ref="V3:V66" si="2">R3*1.1</f>
        <v>0.49500000000000005</v>
      </c>
      <c r="W3">
        <v>2</v>
      </c>
      <c r="X3" s="183">
        <v>3</v>
      </c>
    </row>
    <row r="4" spans="1:41">
      <c r="A4" s="21" t="str">
        <f t="shared" si="0"/>
        <v>Angle steel(Equal Leg)30x1.4</v>
      </c>
      <c r="B4" s="19">
        <v>30</v>
      </c>
      <c r="C4" s="19">
        <v>30</v>
      </c>
      <c r="D4" s="19">
        <v>3</v>
      </c>
      <c r="E4" s="19">
        <v>3</v>
      </c>
      <c r="F4" s="41">
        <v>1.7270000000000001</v>
      </c>
      <c r="G4" s="20">
        <v>1.4</v>
      </c>
      <c r="H4" s="21">
        <v>0.84</v>
      </c>
      <c r="I4" s="21">
        <v>1.42</v>
      </c>
      <c r="J4" s="21">
        <v>1.42</v>
      </c>
      <c r="K4" s="21">
        <v>2.2599999999999998</v>
      </c>
      <c r="L4" s="21">
        <v>0.59</v>
      </c>
      <c r="M4" s="21">
        <v>0.91</v>
      </c>
      <c r="N4" s="21">
        <v>0.91</v>
      </c>
      <c r="O4" s="21">
        <v>1.1399999999999999</v>
      </c>
      <c r="P4" s="21">
        <v>0.59</v>
      </c>
      <c r="Q4" s="21">
        <v>0.66</v>
      </c>
      <c r="R4" s="21">
        <v>0.66</v>
      </c>
      <c r="S4" s="21"/>
      <c r="T4" s="21"/>
      <c r="U4" s="21">
        <f t="shared" si="1"/>
        <v>0.72600000000000009</v>
      </c>
      <c r="V4" s="204">
        <f t="shared" si="2"/>
        <v>0.72600000000000009</v>
      </c>
      <c r="W4">
        <v>2</v>
      </c>
      <c r="X4" s="183">
        <v>3</v>
      </c>
    </row>
    <row r="5" spans="1:41">
      <c r="A5" s="21" t="str">
        <f t="shared" si="0"/>
        <v>Angle steel(Equal Leg)30x2.2</v>
      </c>
      <c r="B5" s="19">
        <v>30</v>
      </c>
      <c r="C5" s="19">
        <v>30</v>
      </c>
      <c r="D5" s="19">
        <v>5</v>
      </c>
      <c r="E5" s="19">
        <v>5</v>
      </c>
      <c r="F5" s="21">
        <v>2.78</v>
      </c>
      <c r="G5" s="20">
        <v>2.2000000000000002</v>
      </c>
      <c r="H5" s="21">
        <v>0.92</v>
      </c>
      <c r="I5" s="21">
        <v>2.16</v>
      </c>
      <c r="J5" s="21">
        <v>2.16</v>
      </c>
      <c r="K5" s="21">
        <v>3.41</v>
      </c>
      <c r="L5" s="21">
        <v>0.92</v>
      </c>
      <c r="M5" s="21">
        <v>0.88</v>
      </c>
      <c r="N5" s="21">
        <v>0.88</v>
      </c>
      <c r="O5" s="21">
        <v>1.1100000000000001</v>
      </c>
      <c r="P5" s="21">
        <v>0.56999999999999995</v>
      </c>
      <c r="Q5" s="21">
        <v>1.04</v>
      </c>
      <c r="R5" s="21">
        <v>1.04</v>
      </c>
      <c r="S5" s="21"/>
      <c r="T5" s="21"/>
      <c r="U5" s="21">
        <f t="shared" si="1"/>
        <v>1.1440000000000001</v>
      </c>
      <c r="V5" s="204">
        <f t="shared" si="2"/>
        <v>1.1440000000000001</v>
      </c>
      <c r="W5">
        <v>2</v>
      </c>
      <c r="X5" s="183">
        <v>3</v>
      </c>
    </row>
    <row r="6" spans="1:41">
      <c r="A6" s="21" t="str">
        <f t="shared" si="0"/>
        <v>Angle steel(Equal Leg)40x1.8</v>
      </c>
      <c r="B6" s="19">
        <v>40</v>
      </c>
      <c r="C6" s="19">
        <v>40</v>
      </c>
      <c r="D6" s="19">
        <v>3</v>
      </c>
      <c r="E6" s="19">
        <v>3</v>
      </c>
      <c r="F6" s="21">
        <v>2.34</v>
      </c>
      <c r="G6" s="20">
        <v>1.8</v>
      </c>
      <c r="H6" s="21">
        <v>1.0900000000000001</v>
      </c>
      <c r="I6" s="21">
        <v>3.53</v>
      </c>
      <c r="J6" s="21">
        <v>3.53</v>
      </c>
      <c r="K6" s="21">
        <v>5.6</v>
      </c>
      <c r="L6" s="21">
        <v>1.46</v>
      </c>
      <c r="M6" s="21">
        <v>1.23</v>
      </c>
      <c r="N6" s="21">
        <v>1.23</v>
      </c>
      <c r="O6" s="21">
        <v>1.55</v>
      </c>
      <c r="P6" s="21">
        <v>0.79</v>
      </c>
      <c r="Q6" s="21">
        <v>1.21</v>
      </c>
      <c r="R6" s="21">
        <v>1.21</v>
      </c>
      <c r="S6" s="21"/>
      <c r="T6" s="21"/>
      <c r="U6" s="21">
        <f t="shared" si="1"/>
        <v>1.331</v>
      </c>
      <c r="V6" s="204">
        <f t="shared" si="2"/>
        <v>1.331</v>
      </c>
      <c r="W6">
        <v>2</v>
      </c>
      <c r="X6" s="183">
        <v>3</v>
      </c>
    </row>
    <row r="7" spans="1:41">
      <c r="A7" s="21" t="str">
        <f t="shared" si="0"/>
        <v>Angle steel(Equal Leg)40x2.4</v>
      </c>
      <c r="B7" s="19">
        <v>40</v>
      </c>
      <c r="C7" s="19">
        <v>40</v>
      </c>
      <c r="D7" s="19">
        <v>4</v>
      </c>
      <c r="E7" s="19">
        <v>4</v>
      </c>
      <c r="F7" s="21">
        <v>3.08</v>
      </c>
      <c r="G7" s="20">
        <v>2.4</v>
      </c>
      <c r="H7" s="21">
        <v>1.1200000000000001</v>
      </c>
      <c r="I7" s="21">
        <v>4.47</v>
      </c>
      <c r="J7" s="21">
        <v>4.47</v>
      </c>
      <c r="K7" s="21">
        <v>7.09</v>
      </c>
      <c r="L7" s="21">
        <v>1.85</v>
      </c>
      <c r="M7" s="21">
        <v>1.21</v>
      </c>
      <c r="N7" s="21">
        <v>1.21</v>
      </c>
      <c r="O7" s="21">
        <v>1.52</v>
      </c>
      <c r="P7" s="21">
        <v>0.78</v>
      </c>
      <c r="Q7" s="21">
        <v>1.55</v>
      </c>
      <c r="R7" s="21">
        <v>1.55</v>
      </c>
      <c r="S7" s="21"/>
      <c r="T7" s="21"/>
      <c r="U7" s="21">
        <f t="shared" si="1"/>
        <v>1.7050000000000003</v>
      </c>
      <c r="V7" s="204">
        <f t="shared" si="2"/>
        <v>1.7050000000000003</v>
      </c>
      <c r="W7">
        <v>2</v>
      </c>
      <c r="X7" s="183">
        <v>3</v>
      </c>
    </row>
    <row r="8" spans="1:41">
      <c r="A8" s="21" t="str">
        <f t="shared" si="0"/>
        <v>Angle steel(Equal Leg)40x3</v>
      </c>
      <c r="B8" s="19">
        <v>40</v>
      </c>
      <c r="C8" s="19">
        <v>40</v>
      </c>
      <c r="D8" s="19">
        <v>5</v>
      </c>
      <c r="E8" s="19">
        <v>5</v>
      </c>
      <c r="F8" s="21">
        <v>3.76</v>
      </c>
      <c r="G8" s="20">
        <v>3</v>
      </c>
      <c r="H8" s="21">
        <v>1.17</v>
      </c>
      <c r="I8" s="21">
        <v>5.42</v>
      </c>
      <c r="J8" s="21">
        <v>5.42</v>
      </c>
      <c r="K8" s="21">
        <v>8.59</v>
      </c>
      <c r="L8" s="21">
        <v>2.25</v>
      </c>
      <c r="M8" s="21">
        <v>1.2</v>
      </c>
      <c r="N8" s="21">
        <v>1.2</v>
      </c>
      <c r="O8" s="21">
        <v>1.51</v>
      </c>
      <c r="P8" s="21">
        <v>0.77</v>
      </c>
      <c r="Q8" s="21">
        <v>1.91</v>
      </c>
      <c r="R8" s="21">
        <v>1.91</v>
      </c>
      <c r="S8" s="21"/>
      <c r="T8" s="21"/>
      <c r="U8" s="21">
        <f t="shared" si="1"/>
        <v>2.101</v>
      </c>
      <c r="V8" s="204">
        <f t="shared" si="2"/>
        <v>2.101</v>
      </c>
      <c r="W8">
        <v>2</v>
      </c>
      <c r="X8" s="183">
        <v>3</v>
      </c>
    </row>
    <row r="9" spans="1:41">
      <c r="A9" s="21" t="str">
        <f t="shared" si="0"/>
        <v>Angle steel(Equal Leg)40x3.5</v>
      </c>
      <c r="B9" s="19">
        <v>40</v>
      </c>
      <c r="C9" s="19">
        <v>40</v>
      </c>
      <c r="D9" s="19">
        <v>6</v>
      </c>
      <c r="E9" s="19">
        <v>6</v>
      </c>
      <c r="F9" s="21">
        <v>4.4800000000000004</v>
      </c>
      <c r="G9" s="20">
        <v>3.5</v>
      </c>
      <c r="H9" s="21">
        <v>1.2</v>
      </c>
      <c r="I9" s="21">
        <v>6.31</v>
      </c>
      <c r="J9" s="21">
        <v>6.31</v>
      </c>
      <c r="K9" s="21">
        <v>9.98</v>
      </c>
      <c r="L9" s="21">
        <v>2.65</v>
      </c>
      <c r="M9" s="21">
        <v>1.19</v>
      </c>
      <c r="N9" s="21">
        <v>1.19</v>
      </c>
      <c r="O9" s="21">
        <v>1.49</v>
      </c>
      <c r="P9" s="21">
        <v>0.77</v>
      </c>
      <c r="Q9" s="21">
        <v>2.2599999999999998</v>
      </c>
      <c r="R9" s="21">
        <v>2.2599999999999998</v>
      </c>
      <c r="S9" s="21"/>
      <c r="T9" s="21"/>
      <c r="U9" s="21">
        <f t="shared" si="1"/>
        <v>2.4859999999999998</v>
      </c>
      <c r="V9" s="204">
        <f t="shared" si="2"/>
        <v>2.4859999999999998</v>
      </c>
      <c r="W9">
        <v>2</v>
      </c>
      <c r="X9" s="183">
        <v>3</v>
      </c>
    </row>
    <row r="10" spans="1:41">
      <c r="A10" s="21" t="str">
        <f t="shared" si="0"/>
        <v>Angle steel(Equal Leg)45x2.7</v>
      </c>
      <c r="B10" s="19">
        <v>45</v>
      </c>
      <c r="C10" s="19">
        <v>45</v>
      </c>
      <c r="D10" s="19">
        <v>4</v>
      </c>
      <c r="E10" s="19">
        <v>4</v>
      </c>
      <c r="F10" s="21">
        <v>3.49</v>
      </c>
      <c r="G10" s="20">
        <v>2.7</v>
      </c>
      <c r="H10" s="21">
        <v>1.24</v>
      </c>
      <c r="I10" s="21">
        <v>6.5</v>
      </c>
      <c r="J10" s="21">
        <v>6.5</v>
      </c>
      <c r="K10" s="21">
        <v>10.3</v>
      </c>
      <c r="L10" s="21">
        <v>2.7</v>
      </c>
      <c r="M10" s="21">
        <v>1.36</v>
      </c>
      <c r="N10" s="21">
        <v>1.36</v>
      </c>
      <c r="O10" s="21">
        <v>1.72</v>
      </c>
      <c r="P10" s="21">
        <v>0.88</v>
      </c>
      <c r="Q10" s="21">
        <v>1.24</v>
      </c>
      <c r="R10" s="21">
        <v>1.24</v>
      </c>
      <c r="S10" s="21"/>
      <c r="T10" s="21"/>
      <c r="U10" s="21">
        <f t="shared" si="1"/>
        <v>1.3640000000000001</v>
      </c>
      <c r="V10" s="204">
        <f t="shared" si="2"/>
        <v>1.3640000000000001</v>
      </c>
      <c r="W10">
        <v>2</v>
      </c>
      <c r="X10" s="183">
        <v>3</v>
      </c>
    </row>
    <row r="11" spans="1:41">
      <c r="A11" s="21" t="str">
        <f t="shared" si="0"/>
        <v>Angle steel(Equal Leg)45x3.4</v>
      </c>
      <c r="B11" s="19">
        <v>45</v>
      </c>
      <c r="C11" s="19">
        <v>45</v>
      </c>
      <c r="D11" s="19">
        <v>5</v>
      </c>
      <c r="E11" s="19">
        <v>5</v>
      </c>
      <c r="F11" s="21">
        <v>4.3</v>
      </c>
      <c r="G11" s="20">
        <v>3.4</v>
      </c>
      <c r="H11" s="21">
        <v>1.28</v>
      </c>
      <c r="I11" s="21">
        <v>7.91</v>
      </c>
      <c r="J11" s="21">
        <v>7.91</v>
      </c>
      <c r="K11" s="21">
        <v>12.5</v>
      </c>
      <c r="L11" s="21">
        <v>3.29</v>
      </c>
      <c r="M11" s="21">
        <v>1.36</v>
      </c>
      <c r="N11" s="21">
        <v>1.36</v>
      </c>
      <c r="O11" s="21">
        <v>1.71</v>
      </c>
      <c r="P11" s="21">
        <v>0.87</v>
      </c>
      <c r="Q11" s="21">
        <v>1.28</v>
      </c>
      <c r="R11" s="21">
        <v>1.28</v>
      </c>
      <c r="S11" s="21"/>
      <c r="T11" s="21"/>
      <c r="U11" s="21">
        <f t="shared" si="1"/>
        <v>1.4080000000000001</v>
      </c>
      <c r="V11" s="204">
        <f t="shared" si="2"/>
        <v>1.4080000000000001</v>
      </c>
      <c r="W11">
        <v>2</v>
      </c>
      <c r="X11" s="183">
        <v>3</v>
      </c>
    </row>
    <row r="12" spans="1:41">
      <c r="A12" s="21" t="str">
        <f t="shared" si="0"/>
        <v>Angle steel(Equal Leg)50x1.3</v>
      </c>
      <c r="B12" s="19">
        <v>50</v>
      </c>
      <c r="C12" s="19">
        <v>50</v>
      </c>
      <c r="D12" s="19">
        <v>3</v>
      </c>
      <c r="E12" s="19">
        <v>3</v>
      </c>
      <c r="F12" s="21">
        <v>2.96</v>
      </c>
      <c r="G12" s="20">
        <v>1.3</v>
      </c>
      <c r="H12" s="21">
        <v>2.33</v>
      </c>
      <c r="I12" s="21">
        <v>6.86</v>
      </c>
      <c r="J12" s="21">
        <v>6.86</v>
      </c>
      <c r="K12" s="21">
        <v>10.8</v>
      </c>
      <c r="L12" s="21">
        <v>2.88</v>
      </c>
      <c r="M12" s="21">
        <v>1.52</v>
      </c>
      <c r="N12" s="21">
        <v>1.52</v>
      </c>
      <c r="O12" s="21">
        <v>1.91</v>
      </c>
      <c r="P12" s="21">
        <v>0.99</v>
      </c>
      <c r="Q12" s="21">
        <v>1.86</v>
      </c>
      <c r="R12" s="21">
        <v>1.86</v>
      </c>
      <c r="S12" s="21"/>
      <c r="T12" s="21"/>
      <c r="U12" s="21">
        <f t="shared" si="1"/>
        <v>2.0460000000000003</v>
      </c>
      <c r="V12" s="204">
        <f t="shared" si="2"/>
        <v>2.0460000000000003</v>
      </c>
      <c r="W12">
        <v>2</v>
      </c>
      <c r="X12" s="183">
        <v>3</v>
      </c>
    </row>
    <row r="13" spans="1:41">
      <c r="A13" s="21" t="str">
        <f t="shared" si="0"/>
        <v>Angle steel(Equal Leg)50x3.1</v>
      </c>
      <c r="B13" s="19">
        <v>50</v>
      </c>
      <c r="C13" s="19">
        <v>50</v>
      </c>
      <c r="D13" s="19">
        <v>4</v>
      </c>
      <c r="E13" s="19">
        <v>4</v>
      </c>
      <c r="F13" s="21">
        <v>3.89</v>
      </c>
      <c r="G13" s="20">
        <v>3.1</v>
      </c>
      <c r="H13" s="21">
        <v>1.37</v>
      </c>
      <c r="I13" s="21">
        <v>9.1</v>
      </c>
      <c r="J13" s="21">
        <v>9.1</v>
      </c>
      <c r="K13" s="21">
        <v>14.4</v>
      </c>
      <c r="L13" s="21">
        <v>3.8</v>
      </c>
      <c r="M13" s="21">
        <v>1.53</v>
      </c>
      <c r="N13" s="21">
        <v>1.53</v>
      </c>
      <c r="O13" s="21">
        <v>1.92</v>
      </c>
      <c r="P13" s="21">
        <v>0.98</v>
      </c>
      <c r="Q13" s="21">
        <v>2.4900000000000002</v>
      </c>
      <c r="R13" s="21">
        <v>2.4900000000000002</v>
      </c>
      <c r="S13" s="21"/>
      <c r="T13" s="21"/>
      <c r="U13" s="21">
        <f t="shared" si="1"/>
        <v>2.7390000000000003</v>
      </c>
      <c r="V13" s="204">
        <f t="shared" si="2"/>
        <v>2.7390000000000003</v>
      </c>
      <c r="W13">
        <v>2</v>
      </c>
      <c r="X13" s="183">
        <v>3</v>
      </c>
    </row>
    <row r="14" spans="1:41">
      <c r="A14" s="21" t="str">
        <f t="shared" si="0"/>
        <v>Angle steel(Equal Leg)50x3.8</v>
      </c>
      <c r="B14" s="19">
        <v>50</v>
      </c>
      <c r="C14" s="19">
        <v>50</v>
      </c>
      <c r="D14" s="19">
        <v>5</v>
      </c>
      <c r="E14" s="19">
        <v>5</v>
      </c>
      <c r="F14" s="21">
        <v>4.8</v>
      </c>
      <c r="G14" s="20">
        <v>3.8</v>
      </c>
      <c r="H14" s="21">
        <v>1.41</v>
      </c>
      <c r="I14" s="21">
        <v>11.1</v>
      </c>
      <c r="J14" s="21">
        <v>11.1</v>
      </c>
      <c r="K14" s="21">
        <v>17.5</v>
      </c>
      <c r="L14" s="21">
        <v>4.58</v>
      </c>
      <c r="M14" s="21">
        <v>1.52</v>
      </c>
      <c r="N14" s="21">
        <v>1.52</v>
      </c>
      <c r="O14" s="21">
        <v>1.91</v>
      </c>
      <c r="P14" s="21">
        <v>0.98</v>
      </c>
      <c r="Q14" s="21">
        <v>3.08</v>
      </c>
      <c r="R14" s="21">
        <v>3.08</v>
      </c>
      <c r="S14" s="21"/>
      <c r="T14" s="21"/>
      <c r="U14" s="21">
        <f t="shared" si="1"/>
        <v>3.3880000000000003</v>
      </c>
      <c r="V14" s="204">
        <f t="shared" si="2"/>
        <v>3.3880000000000003</v>
      </c>
      <c r="W14">
        <v>2</v>
      </c>
      <c r="X14" s="183">
        <v>3</v>
      </c>
    </row>
    <row r="15" spans="1:41">
      <c r="A15" s="21" t="str">
        <f t="shared" si="0"/>
        <v>Angle steel(Equal Leg)50x4.4</v>
      </c>
      <c r="B15" s="19">
        <v>50</v>
      </c>
      <c r="C15" s="19">
        <v>50</v>
      </c>
      <c r="D15" s="19">
        <v>6</v>
      </c>
      <c r="E15" s="19">
        <v>6</v>
      </c>
      <c r="F15" s="21">
        <v>5.64</v>
      </c>
      <c r="G15" s="20">
        <v>4.4000000000000004</v>
      </c>
      <c r="H15" s="21">
        <v>1.44</v>
      </c>
      <c r="I15" s="21">
        <v>12.6</v>
      </c>
      <c r="J15" s="21">
        <v>12.6</v>
      </c>
      <c r="K15" s="21">
        <v>20</v>
      </c>
      <c r="L15" s="21">
        <v>5.2</v>
      </c>
      <c r="M15" s="21">
        <v>1.5</v>
      </c>
      <c r="N15" s="21">
        <v>1.5</v>
      </c>
      <c r="O15" s="21">
        <v>1.88</v>
      </c>
      <c r="P15" s="21">
        <v>0.96</v>
      </c>
      <c r="Q15" s="21">
        <v>3.55</v>
      </c>
      <c r="R15" s="21">
        <v>3.55</v>
      </c>
      <c r="S15" s="21"/>
      <c r="T15" s="21"/>
      <c r="U15" s="21">
        <f t="shared" si="1"/>
        <v>3.9050000000000002</v>
      </c>
      <c r="V15" s="204">
        <f t="shared" si="2"/>
        <v>3.9050000000000002</v>
      </c>
      <c r="W15">
        <v>2</v>
      </c>
      <c r="X15" s="183">
        <v>3</v>
      </c>
    </row>
    <row r="16" spans="1:41">
      <c r="A16" s="21" t="str">
        <f t="shared" si="0"/>
        <v>Angle steel(Equal Leg)60x3.7</v>
      </c>
      <c r="B16" s="19">
        <v>60</v>
      </c>
      <c r="C16" s="19">
        <v>60</v>
      </c>
      <c r="D16" s="19">
        <v>4</v>
      </c>
      <c r="E16" s="19">
        <v>4</v>
      </c>
      <c r="F16" s="21">
        <v>4.6900000000000004</v>
      </c>
      <c r="G16" s="20">
        <v>3.7</v>
      </c>
      <c r="H16" s="21">
        <v>1.61</v>
      </c>
      <c r="I16" s="21">
        <v>16</v>
      </c>
      <c r="J16" s="21">
        <v>16</v>
      </c>
      <c r="K16" s="21">
        <v>25.4</v>
      </c>
      <c r="L16" s="21">
        <v>6.62</v>
      </c>
      <c r="M16" s="21">
        <v>1.85</v>
      </c>
      <c r="N16" s="21">
        <v>1.85</v>
      </c>
      <c r="O16" s="21">
        <v>2.33</v>
      </c>
      <c r="P16" s="21">
        <v>1.19</v>
      </c>
      <c r="Q16" s="21">
        <v>3.66</v>
      </c>
      <c r="R16" s="21">
        <v>3.66</v>
      </c>
      <c r="S16" s="21"/>
      <c r="T16" s="21"/>
      <c r="U16" s="21">
        <f t="shared" si="1"/>
        <v>4.0260000000000007</v>
      </c>
      <c r="V16" s="204">
        <f t="shared" si="2"/>
        <v>4.0260000000000007</v>
      </c>
      <c r="W16">
        <v>2</v>
      </c>
      <c r="X16" s="183">
        <v>3</v>
      </c>
    </row>
    <row r="17" spans="1:24">
      <c r="A17" s="21" t="str">
        <f t="shared" si="0"/>
        <v>Angle steel(Equal Leg)60x4.6</v>
      </c>
      <c r="B17" s="19">
        <v>60</v>
      </c>
      <c r="C17" s="19">
        <v>60</v>
      </c>
      <c r="D17" s="19">
        <v>5</v>
      </c>
      <c r="E17" s="19">
        <v>5</v>
      </c>
      <c r="F17" s="21">
        <v>5.8</v>
      </c>
      <c r="G17" s="20">
        <v>4.5999999999999996</v>
      </c>
      <c r="H17" s="21">
        <v>1.66</v>
      </c>
      <c r="I17" s="21">
        <v>19.600000000000001</v>
      </c>
      <c r="J17" s="21">
        <v>19.600000000000001</v>
      </c>
      <c r="K17" s="21">
        <v>31.2</v>
      </c>
      <c r="L17" s="21">
        <v>8.1</v>
      </c>
      <c r="M17" s="21">
        <v>1.84</v>
      </c>
      <c r="N17" s="21">
        <v>1.84</v>
      </c>
      <c r="O17" s="21">
        <v>2.3199999999999998</v>
      </c>
      <c r="P17" s="21">
        <v>1.18</v>
      </c>
      <c r="Q17" s="21">
        <v>4.5199999999999996</v>
      </c>
      <c r="R17" s="21">
        <v>4.5199999999999996</v>
      </c>
      <c r="S17" s="21"/>
      <c r="T17" s="21"/>
      <c r="U17" s="21">
        <f t="shared" si="1"/>
        <v>4.9719999999999995</v>
      </c>
      <c r="V17" s="204">
        <f t="shared" si="2"/>
        <v>4.9719999999999995</v>
      </c>
      <c r="W17">
        <v>2</v>
      </c>
      <c r="X17" s="183">
        <v>3</v>
      </c>
    </row>
    <row r="18" spans="1:24">
      <c r="A18" s="21" t="str">
        <f t="shared" si="0"/>
        <v>Angle steel(Equal Leg)65x5</v>
      </c>
      <c r="B18" s="19">
        <v>65</v>
      </c>
      <c r="C18" s="19">
        <v>65</v>
      </c>
      <c r="D18" s="19">
        <v>5</v>
      </c>
      <c r="E18" s="19">
        <v>5</v>
      </c>
      <c r="F18" s="21">
        <v>6.37</v>
      </c>
      <c r="G18" s="20">
        <v>5</v>
      </c>
      <c r="H18" s="21">
        <v>1.77</v>
      </c>
      <c r="I18" s="20">
        <v>25.3</v>
      </c>
      <c r="J18" s="20">
        <v>25.3</v>
      </c>
      <c r="K18" s="21">
        <v>40.1</v>
      </c>
      <c r="L18" s="20">
        <v>10.5</v>
      </c>
      <c r="M18" s="21">
        <v>1.99</v>
      </c>
      <c r="N18" s="21">
        <v>1.99</v>
      </c>
      <c r="O18" s="21">
        <v>2.5099999999999998</v>
      </c>
      <c r="P18" s="21">
        <v>1.28</v>
      </c>
      <c r="Q18" s="21">
        <v>5.35</v>
      </c>
      <c r="R18" s="21">
        <v>5.35</v>
      </c>
      <c r="S18" s="21"/>
      <c r="T18" s="21"/>
      <c r="U18" s="21">
        <f t="shared" si="1"/>
        <v>5.8849999999999998</v>
      </c>
      <c r="V18" s="204">
        <f t="shared" si="2"/>
        <v>5.8849999999999998</v>
      </c>
      <c r="W18">
        <v>2</v>
      </c>
      <c r="X18" s="183">
        <v>3</v>
      </c>
    </row>
    <row r="19" spans="1:24">
      <c r="A19" s="21" t="str">
        <f t="shared" si="0"/>
        <v>Angle steel(Equal Leg)65x5.9</v>
      </c>
      <c r="B19" s="19">
        <v>65</v>
      </c>
      <c r="C19" s="19">
        <v>65</v>
      </c>
      <c r="D19" s="19">
        <v>6</v>
      </c>
      <c r="E19" s="19">
        <v>6</v>
      </c>
      <c r="F19" s="21">
        <v>7.53</v>
      </c>
      <c r="G19" s="20">
        <v>5.9</v>
      </c>
      <c r="H19" s="21">
        <v>1.81</v>
      </c>
      <c r="I19" s="20">
        <v>29.4</v>
      </c>
      <c r="J19" s="20">
        <v>29.4</v>
      </c>
      <c r="K19" s="20">
        <v>46.6</v>
      </c>
      <c r="L19" s="20">
        <v>12.1</v>
      </c>
      <c r="M19" s="21">
        <v>1.98</v>
      </c>
      <c r="N19" s="21">
        <v>1.98</v>
      </c>
      <c r="O19" s="21">
        <v>2.4900000000000002</v>
      </c>
      <c r="P19" s="21">
        <v>1.27</v>
      </c>
      <c r="Q19" s="21">
        <v>6.26</v>
      </c>
      <c r="R19" s="21">
        <v>6.26</v>
      </c>
      <c r="S19" s="21"/>
      <c r="T19" s="21"/>
      <c r="U19" s="21">
        <f t="shared" si="1"/>
        <v>6.8860000000000001</v>
      </c>
      <c r="V19" s="204">
        <f t="shared" si="2"/>
        <v>6.8860000000000001</v>
      </c>
      <c r="W19">
        <v>2</v>
      </c>
      <c r="X19" s="183">
        <v>3</v>
      </c>
    </row>
    <row r="20" spans="1:24">
      <c r="A20" s="21" t="str">
        <f t="shared" si="0"/>
        <v>Angle steel(Equal Leg)65x7.7</v>
      </c>
      <c r="B20" s="19">
        <v>65</v>
      </c>
      <c r="C20" s="19">
        <v>65</v>
      </c>
      <c r="D20" s="19">
        <v>8</v>
      </c>
      <c r="E20" s="19">
        <v>8</v>
      </c>
      <c r="F20" s="21">
        <v>9.76</v>
      </c>
      <c r="G20" s="20">
        <v>7.7</v>
      </c>
      <c r="H20" s="21">
        <v>1.88</v>
      </c>
      <c r="I20" s="20">
        <v>36.799999999999997</v>
      </c>
      <c r="J20" s="20">
        <v>36.799999999999997</v>
      </c>
      <c r="K20" s="20">
        <v>58.3</v>
      </c>
      <c r="L20" s="20">
        <v>15.3</v>
      </c>
      <c r="M20" s="21">
        <v>1.95</v>
      </c>
      <c r="N20" s="21">
        <v>1.95</v>
      </c>
      <c r="O20" s="21">
        <v>2.44</v>
      </c>
      <c r="P20" s="21">
        <v>1.25</v>
      </c>
      <c r="Q20" s="21">
        <v>7.96</v>
      </c>
      <c r="R20" s="21">
        <v>7.96</v>
      </c>
      <c r="S20" s="21"/>
      <c r="T20" s="21"/>
      <c r="U20" s="21">
        <f t="shared" si="1"/>
        <v>8.7560000000000002</v>
      </c>
      <c r="V20" s="204">
        <f t="shared" si="2"/>
        <v>8.7560000000000002</v>
      </c>
      <c r="W20">
        <v>2</v>
      </c>
      <c r="X20" s="183">
        <v>3</v>
      </c>
    </row>
    <row r="21" spans="1:24">
      <c r="A21" s="21" t="str">
        <f t="shared" si="0"/>
        <v>Angle steel(Equal Leg)70x6.4</v>
      </c>
      <c r="B21" s="19">
        <v>70</v>
      </c>
      <c r="C21" s="19">
        <v>70</v>
      </c>
      <c r="D21" s="19">
        <v>6</v>
      </c>
      <c r="E21" s="19">
        <v>6</v>
      </c>
      <c r="F21" s="21">
        <v>8.1300000000000008</v>
      </c>
      <c r="G21" s="20">
        <v>6.4</v>
      </c>
      <c r="H21" s="21">
        <v>1.93</v>
      </c>
      <c r="I21" s="20">
        <v>37.1</v>
      </c>
      <c r="J21" s="20">
        <v>37.1</v>
      </c>
      <c r="K21" s="20">
        <v>58.9</v>
      </c>
      <c r="L21" s="20">
        <v>15.3</v>
      </c>
      <c r="M21" s="21">
        <v>2.14</v>
      </c>
      <c r="N21" s="21">
        <v>2.14</v>
      </c>
      <c r="O21" s="21">
        <v>2.69</v>
      </c>
      <c r="P21" s="21">
        <v>1.37</v>
      </c>
      <c r="Q21" s="21">
        <v>7.33</v>
      </c>
      <c r="R21" s="21">
        <v>7.33</v>
      </c>
      <c r="S21" s="21"/>
      <c r="T21" s="21"/>
      <c r="U21" s="21">
        <f t="shared" si="1"/>
        <v>8.0630000000000006</v>
      </c>
      <c r="V21" s="204">
        <f t="shared" si="2"/>
        <v>8.0630000000000006</v>
      </c>
      <c r="W21">
        <v>2</v>
      </c>
      <c r="X21" s="183">
        <v>3</v>
      </c>
    </row>
    <row r="22" spans="1:24">
      <c r="A22" s="21" t="str">
        <f t="shared" si="0"/>
        <v>Angle steel(Equal Leg)75x6.9</v>
      </c>
      <c r="B22" s="19">
        <v>75</v>
      </c>
      <c r="C22" s="19">
        <v>75</v>
      </c>
      <c r="D22" s="19">
        <v>6</v>
      </c>
      <c r="E22" s="19">
        <v>6</v>
      </c>
      <c r="F22" s="21">
        <v>8.73</v>
      </c>
      <c r="G22" s="20">
        <v>6.9</v>
      </c>
      <c r="H22" s="21">
        <v>2.06</v>
      </c>
      <c r="I22" s="20">
        <v>46.1</v>
      </c>
      <c r="J22" s="20">
        <v>46.1</v>
      </c>
      <c r="K22" s="20">
        <v>73.2</v>
      </c>
      <c r="L22" s="20">
        <v>19</v>
      </c>
      <c r="M22" s="21">
        <v>2.2999999999999998</v>
      </c>
      <c r="N22" s="21">
        <v>2.2999999999999998</v>
      </c>
      <c r="O22" s="21">
        <v>2.9</v>
      </c>
      <c r="P22" s="21">
        <v>1.47</v>
      </c>
      <c r="Q22" s="21">
        <v>8.4700000000000006</v>
      </c>
      <c r="R22" s="21">
        <v>8.4700000000000006</v>
      </c>
      <c r="S22" s="21"/>
      <c r="T22" s="21"/>
      <c r="U22" s="21">
        <f t="shared" si="1"/>
        <v>9.3170000000000019</v>
      </c>
      <c r="V22" s="204">
        <f t="shared" si="2"/>
        <v>9.3170000000000019</v>
      </c>
      <c r="W22">
        <v>2</v>
      </c>
      <c r="X22" s="183">
        <v>3</v>
      </c>
    </row>
    <row r="23" spans="1:24">
      <c r="A23" s="21" t="str">
        <f t="shared" si="0"/>
        <v>Angle steel(Equal Leg)75x10</v>
      </c>
      <c r="B23" s="19">
        <v>75</v>
      </c>
      <c r="C23" s="19">
        <v>75</v>
      </c>
      <c r="D23" s="19">
        <v>9</v>
      </c>
      <c r="E23" s="19">
        <v>9</v>
      </c>
      <c r="F23" s="21">
        <v>12.69</v>
      </c>
      <c r="G23" s="20">
        <v>10</v>
      </c>
      <c r="H23" s="21">
        <v>2.17</v>
      </c>
      <c r="I23" s="20">
        <v>64.400000000000006</v>
      </c>
      <c r="J23" s="20">
        <v>64.400000000000006</v>
      </c>
      <c r="K23" s="20">
        <v>102</v>
      </c>
      <c r="L23" s="20">
        <v>26.7</v>
      </c>
      <c r="M23" s="21">
        <v>2.25</v>
      </c>
      <c r="N23" s="21">
        <v>2.25</v>
      </c>
      <c r="O23" s="21">
        <v>2.84</v>
      </c>
      <c r="P23" s="21">
        <v>1.45</v>
      </c>
      <c r="Q23" s="21">
        <v>12.1</v>
      </c>
      <c r="R23" s="21">
        <v>12.1</v>
      </c>
      <c r="S23" s="21"/>
      <c r="T23" s="21"/>
      <c r="U23" s="21">
        <f t="shared" si="1"/>
        <v>13.31</v>
      </c>
      <c r="V23" s="204">
        <f t="shared" si="2"/>
        <v>13.31</v>
      </c>
      <c r="W23">
        <v>2</v>
      </c>
      <c r="X23" s="183">
        <v>3</v>
      </c>
    </row>
    <row r="24" spans="1:24">
      <c r="A24" s="21" t="str">
        <f t="shared" si="0"/>
        <v>Angle steel(Equal Leg)75x11.1</v>
      </c>
      <c r="B24" s="19">
        <v>75</v>
      </c>
      <c r="C24" s="19">
        <v>75</v>
      </c>
      <c r="D24" s="19">
        <v>10</v>
      </c>
      <c r="E24" s="19">
        <v>10</v>
      </c>
      <c r="F24" s="21">
        <v>14.1</v>
      </c>
      <c r="G24" s="20">
        <v>11.1</v>
      </c>
      <c r="H24" s="21">
        <v>2.21</v>
      </c>
      <c r="I24" s="20">
        <v>71.400000000000006</v>
      </c>
      <c r="J24" s="20">
        <v>71.400000000000006</v>
      </c>
      <c r="K24" s="20">
        <v>113</v>
      </c>
      <c r="L24" s="20">
        <v>29.8</v>
      </c>
      <c r="M24" s="21">
        <v>2.25</v>
      </c>
      <c r="N24" s="21">
        <v>2.25</v>
      </c>
      <c r="O24" s="21">
        <v>2.83</v>
      </c>
      <c r="P24" s="21">
        <v>1.45</v>
      </c>
      <c r="Q24" s="21">
        <v>13.5</v>
      </c>
      <c r="R24" s="21">
        <v>13.5</v>
      </c>
      <c r="S24" s="21"/>
      <c r="T24" s="21"/>
      <c r="U24" s="21">
        <f t="shared" si="1"/>
        <v>14.850000000000001</v>
      </c>
      <c r="V24" s="204">
        <f t="shared" si="2"/>
        <v>14.850000000000001</v>
      </c>
      <c r="W24">
        <v>2</v>
      </c>
      <c r="X24" s="183">
        <v>3</v>
      </c>
    </row>
    <row r="25" spans="1:24">
      <c r="A25" s="21" t="str">
        <f t="shared" si="0"/>
        <v>Angle steel(Equal Leg)75x13</v>
      </c>
      <c r="B25" s="19">
        <v>75</v>
      </c>
      <c r="C25" s="19">
        <v>75</v>
      </c>
      <c r="D25" s="19">
        <v>12</v>
      </c>
      <c r="E25" s="19">
        <v>12</v>
      </c>
      <c r="F25" s="21">
        <v>16.559999999999999</v>
      </c>
      <c r="G25" s="20">
        <v>13</v>
      </c>
      <c r="H25" s="21">
        <v>2.29</v>
      </c>
      <c r="I25" s="20">
        <v>81.900000000000006</v>
      </c>
      <c r="J25" s="20">
        <v>81.900000000000006</v>
      </c>
      <c r="K25" s="20">
        <v>129</v>
      </c>
      <c r="L25" s="20">
        <v>34.5</v>
      </c>
      <c r="M25" s="21">
        <v>2.2200000000000002</v>
      </c>
      <c r="N25" s="21">
        <v>2.2200000000000002</v>
      </c>
      <c r="O25" s="21">
        <v>2.79</v>
      </c>
      <c r="P25" s="21">
        <v>1.44</v>
      </c>
      <c r="Q25" s="21">
        <v>15.7</v>
      </c>
      <c r="R25" s="21">
        <v>15.7</v>
      </c>
      <c r="S25" s="21"/>
      <c r="T25" s="21"/>
      <c r="U25" s="21">
        <f t="shared" si="1"/>
        <v>17.27</v>
      </c>
      <c r="V25" s="204">
        <f t="shared" si="2"/>
        <v>17.27</v>
      </c>
      <c r="W25">
        <v>2</v>
      </c>
      <c r="X25" s="183">
        <v>3</v>
      </c>
    </row>
    <row r="26" spans="1:24">
      <c r="A26" s="21" t="str">
        <f t="shared" si="0"/>
        <v>Angle steel(Equal Leg)80x7.3</v>
      </c>
      <c r="B26" s="19">
        <v>80</v>
      </c>
      <c r="C26" s="19">
        <v>80</v>
      </c>
      <c r="D26" s="19">
        <v>6</v>
      </c>
      <c r="E26" s="19">
        <v>6</v>
      </c>
      <c r="F26" s="21">
        <v>9.33</v>
      </c>
      <c r="G26" s="20">
        <v>7.3</v>
      </c>
      <c r="H26" s="21">
        <v>2.1800000000000002</v>
      </c>
      <c r="I26" s="20">
        <v>56.4</v>
      </c>
      <c r="J26" s="20">
        <v>56.4</v>
      </c>
      <c r="K26" s="20">
        <v>89.6</v>
      </c>
      <c r="L26" s="20">
        <v>23.2</v>
      </c>
      <c r="M26" s="21">
        <v>2.46</v>
      </c>
      <c r="N26" s="21">
        <v>2.46</v>
      </c>
      <c r="O26" s="21">
        <v>3.1</v>
      </c>
      <c r="P26" s="21">
        <v>1.58</v>
      </c>
      <c r="Q26" s="21">
        <v>9.6999999999999993</v>
      </c>
      <c r="R26" s="21">
        <v>9.6999999999999993</v>
      </c>
      <c r="S26" s="21"/>
      <c r="T26" s="21"/>
      <c r="U26" s="21">
        <f t="shared" si="1"/>
        <v>10.67</v>
      </c>
      <c r="V26" s="204">
        <f t="shared" si="2"/>
        <v>10.67</v>
      </c>
      <c r="W26">
        <v>2</v>
      </c>
      <c r="X26" s="183">
        <v>3</v>
      </c>
    </row>
    <row r="27" spans="1:24">
      <c r="A27" s="21" t="str">
        <f t="shared" si="0"/>
        <v>Angle steel(Equal Leg)90x8.3</v>
      </c>
      <c r="B27" s="19">
        <v>90</v>
      </c>
      <c r="C27" s="19">
        <v>90</v>
      </c>
      <c r="D27" s="19">
        <v>6</v>
      </c>
      <c r="E27" s="19">
        <v>6</v>
      </c>
      <c r="F27" s="21">
        <v>10.55</v>
      </c>
      <c r="G27" s="20">
        <v>8.3000000000000007</v>
      </c>
      <c r="H27" s="21">
        <v>2.42</v>
      </c>
      <c r="I27" s="20">
        <v>80.7</v>
      </c>
      <c r="J27" s="20">
        <v>80.7</v>
      </c>
      <c r="K27" s="20">
        <v>128</v>
      </c>
      <c r="L27" s="20">
        <v>33.4</v>
      </c>
      <c r="M27" s="21">
        <v>2.77</v>
      </c>
      <c r="N27" s="21">
        <v>2.77</v>
      </c>
      <c r="O27" s="21">
        <v>3.48</v>
      </c>
      <c r="P27" s="21">
        <v>1.78</v>
      </c>
      <c r="Q27" s="21">
        <v>12.3</v>
      </c>
      <c r="R27" s="21">
        <v>12.3</v>
      </c>
      <c r="S27" s="21"/>
      <c r="T27" s="21"/>
      <c r="U27" s="21">
        <f t="shared" si="1"/>
        <v>13.530000000000001</v>
      </c>
      <c r="V27" s="204">
        <f t="shared" si="2"/>
        <v>13.530000000000001</v>
      </c>
      <c r="W27">
        <v>2</v>
      </c>
      <c r="X27" s="183">
        <v>3</v>
      </c>
    </row>
    <row r="28" spans="1:24">
      <c r="A28" s="21" t="str">
        <f t="shared" si="0"/>
        <v>Angle steel(Equal Leg)90x9.6</v>
      </c>
      <c r="B28" s="19">
        <v>90</v>
      </c>
      <c r="C28" s="19">
        <v>90</v>
      </c>
      <c r="D28" s="19">
        <v>7</v>
      </c>
      <c r="E28" s="19">
        <v>7</v>
      </c>
      <c r="F28" s="21">
        <v>12.22</v>
      </c>
      <c r="G28" s="20">
        <v>9.6</v>
      </c>
      <c r="H28" s="21">
        <v>2.46</v>
      </c>
      <c r="I28" s="20">
        <v>93</v>
      </c>
      <c r="J28" s="20">
        <v>93</v>
      </c>
      <c r="K28" s="20">
        <v>148</v>
      </c>
      <c r="L28" s="20">
        <v>38.299999999999997</v>
      </c>
      <c r="M28" s="21">
        <v>2.76</v>
      </c>
      <c r="N28" s="21">
        <v>2.76</v>
      </c>
      <c r="O28" s="21">
        <v>3.48</v>
      </c>
      <c r="P28" s="21">
        <v>1.77</v>
      </c>
      <c r="Q28" s="21">
        <v>14.2</v>
      </c>
      <c r="R28" s="21">
        <v>14.2</v>
      </c>
      <c r="S28" s="21"/>
      <c r="T28" s="21"/>
      <c r="U28" s="21">
        <f t="shared" si="1"/>
        <v>15.620000000000001</v>
      </c>
      <c r="V28" s="204">
        <f t="shared" si="2"/>
        <v>15.620000000000001</v>
      </c>
      <c r="W28">
        <v>2</v>
      </c>
      <c r="X28" s="183">
        <v>3</v>
      </c>
    </row>
    <row r="29" spans="1:24">
      <c r="A29" s="21" t="str">
        <f t="shared" si="0"/>
        <v>Angle steel(Equal Leg)90x13.3</v>
      </c>
      <c r="B29" s="19">
        <v>90</v>
      </c>
      <c r="C29" s="19">
        <v>90</v>
      </c>
      <c r="D29" s="19">
        <v>10</v>
      </c>
      <c r="E29" s="19">
        <v>10</v>
      </c>
      <c r="F29" s="21">
        <v>17</v>
      </c>
      <c r="G29" s="20">
        <v>13.3</v>
      </c>
      <c r="H29" s="21">
        <v>2.57</v>
      </c>
      <c r="I29" s="20">
        <v>125</v>
      </c>
      <c r="J29" s="20">
        <v>125</v>
      </c>
      <c r="K29" s="20">
        <v>199</v>
      </c>
      <c r="L29" s="20">
        <v>51.7</v>
      </c>
      <c r="M29" s="21">
        <v>2.71</v>
      </c>
      <c r="N29" s="21">
        <v>2.71</v>
      </c>
      <c r="O29" s="21">
        <v>3.42</v>
      </c>
      <c r="P29" s="21">
        <v>1.74</v>
      </c>
      <c r="Q29" s="21">
        <v>19.5</v>
      </c>
      <c r="R29" s="21">
        <v>19.5</v>
      </c>
      <c r="S29" s="21"/>
      <c r="T29" s="21"/>
      <c r="U29" s="21">
        <f t="shared" si="1"/>
        <v>21.450000000000003</v>
      </c>
      <c r="V29" s="204">
        <f t="shared" si="2"/>
        <v>21.450000000000003</v>
      </c>
      <c r="W29">
        <v>2</v>
      </c>
      <c r="X29" s="183">
        <v>3</v>
      </c>
    </row>
    <row r="30" spans="1:24">
      <c r="A30" s="21" t="str">
        <f t="shared" si="0"/>
        <v>Angle steel(Equal Leg)90x15.9</v>
      </c>
      <c r="B30" s="19">
        <v>90</v>
      </c>
      <c r="C30" s="19">
        <v>90</v>
      </c>
      <c r="D30" s="19">
        <v>12</v>
      </c>
      <c r="E30" s="19">
        <v>12</v>
      </c>
      <c r="F30" s="21">
        <v>20.3</v>
      </c>
      <c r="G30" s="20">
        <v>15.9</v>
      </c>
      <c r="H30" s="21">
        <v>2.66</v>
      </c>
      <c r="I30" s="20">
        <v>148</v>
      </c>
      <c r="J30" s="20">
        <v>148</v>
      </c>
      <c r="K30" s="20">
        <v>234</v>
      </c>
      <c r="L30" s="20">
        <v>61.7</v>
      </c>
      <c r="M30" s="21">
        <v>2.7</v>
      </c>
      <c r="N30" s="21">
        <v>2.7</v>
      </c>
      <c r="O30" s="21">
        <v>3.4</v>
      </c>
      <c r="P30" s="21">
        <v>1.75</v>
      </c>
      <c r="Q30" s="21">
        <v>23.3</v>
      </c>
      <c r="R30" s="21">
        <v>23.3</v>
      </c>
      <c r="S30" s="21"/>
      <c r="T30" s="21"/>
      <c r="U30" s="21">
        <f t="shared" si="1"/>
        <v>25.630000000000003</v>
      </c>
      <c r="V30" s="204">
        <f t="shared" si="2"/>
        <v>25.630000000000003</v>
      </c>
      <c r="W30">
        <v>2</v>
      </c>
      <c r="X30" s="183">
        <v>3</v>
      </c>
    </row>
    <row r="31" spans="1:24">
      <c r="A31" s="21" t="str">
        <f t="shared" si="0"/>
        <v>Angle steel(Equal Leg)90x17</v>
      </c>
      <c r="B31" s="19">
        <v>90</v>
      </c>
      <c r="C31" s="19">
        <v>90</v>
      </c>
      <c r="D31" s="19">
        <v>13</v>
      </c>
      <c r="E31" s="19">
        <v>13</v>
      </c>
      <c r="F31" s="21">
        <v>21.71</v>
      </c>
      <c r="G31" s="20">
        <v>17</v>
      </c>
      <c r="H31" s="21">
        <v>2.69</v>
      </c>
      <c r="I31" s="20">
        <v>156</v>
      </c>
      <c r="J31" s="20">
        <v>156</v>
      </c>
      <c r="K31" s="20">
        <v>248</v>
      </c>
      <c r="L31" s="20">
        <v>65.3</v>
      </c>
      <c r="M31" s="21">
        <v>2.68</v>
      </c>
      <c r="N31" s="21">
        <v>2.68</v>
      </c>
      <c r="O31" s="21">
        <v>3.38</v>
      </c>
      <c r="P31" s="21">
        <v>1.73</v>
      </c>
      <c r="Q31" s="21">
        <v>24.8</v>
      </c>
      <c r="R31" s="21">
        <v>24.8</v>
      </c>
      <c r="S31" s="21"/>
      <c r="T31" s="21"/>
      <c r="U31" s="21">
        <f t="shared" si="1"/>
        <v>27.280000000000005</v>
      </c>
      <c r="V31" s="204">
        <f t="shared" si="2"/>
        <v>27.280000000000005</v>
      </c>
      <c r="W31">
        <v>2</v>
      </c>
      <c r="X31" s="183">
        <v>3</v>
      </c>
    </row>
    <row r="32" spans="1:24">
      <c r="A32" s="21" t="str">
        <f t="shared" si="0"/>
        <v>Angle steel(Equal Leg)100x10.7</v>
      </c>
      <c r="B32" s="19">
        <v>100</v>
      </c>
      <c r="C32" s="19">
        <v>100</v>
      </c>
      <c r="D32" s="19">
        <v>7</v>
      </c>
      <c r="E32" s="19">
        <v>7</v>
      </c>
      <c r="F32" s="21">
        <v>13.62</v>
      </c>
      <c r="G32" s="20">
        <v>10.7</v>
      </c>
      <c r="H32" s="21">
        <v>2.71</v>
      </c>
      <c r="I32" s="20">
        <v>129</v>
      </c>
      <c r="J32" s="20">
        <v>129</v>
      </c>
      <c r="K32" s="20">
        <v>205</v>
      </c>
      <c r="L32" s="20">
        <v>53.2</v>
      </c>
      <c r="M32" s="21">
        <v>3.08</v>
      </c>
      <c r="N32" s="21">
        <v>3.08</v>
      </c>
      <c r="O32" s="21">
        <v>3.08</v>
      </c>
      <c r="P32" s="21">
        <v>1.97</v>
      </c>
      <c r="Q32" s="21">
        <v>17.7</v>
      </c>
      <c r="R32" s="21">
        <v>17.7</v>
      </c>
      <c r="S32" s="21"/>
      <c r="T32" s="21"/>
      <c r="U32" s="21">
        <f t="shared" si="1"/>
        <v>19.470000000000002</v>
      </c>
      <c r="V32" s="204">
        <f t="shared" si="2"/>
        <v>19.470000000000002</v>
      </c>
      <c r="W32">
        <v>2</v>
      </c>
      <c r="X32" s="183">
        <v>3</v>
      </c>
    </row>
    <row r="33" spans="1:24">
      <c r="A33" s="21" t="str">
        <f t="shared" si="0"/>
        <v>Angle steel(Equal Leg)100x12.2</v>
      </c>
      <c r="B33" s="19">
        <v>100</v>
      </c>
      <c r="C33" s="19">
        <v>100</v>
      </c>
      <c r="D33" s="19">
        <v>8</v>
      </c>
      <c r="E33" s="19">
        <v>8</v>
      </c>
      <c r="F33" s="21">
        <v>15.5</v>
      </c>
      <c r="G33" s="20">
        <v>12.2</v>
      </c>
      <c r="H33" s="21">
        <v>2.74</v>
      </c>
      <c r="I33" s="20">
        <v>145</v>
      </c>
      <c r="J33" s="20">
        <v>145</v>
      </c>
      <c r="K33" s="20">
        <v>230</v>
      </c>
      <c r="L33" s="20">
        <v>59.9</v>
      </c>
      <c r="M33" s="21">
        <v>3.06</v>
      </c>
      <c r="N33" s="21">
        <v>3.06</v>
      </c>
      <c r="O33" s="21">
        <v>3.85</v>
      </c>
      <c r="P33" s="21">
        <v>1.96</v>
      </c>
      <c r="Q33" s="21">
        <v>15.5</v>
      </c>
      <c r="R33" s="21">
        <v>15.5</v>
      </c>
      <c r="S33" s="21"/>
      <c r="T33" s="21"/>
      <c r="U33" s="21">
        <f t="shared" si="1"/>
        <v>17.05</v>
      </c>
      <c r="V33" s="204">
        <f t="shared" si="2"/>
        <v>17.05</v>
      </c>
      <c r="W33">
        <v>2</v>
      </c>
      <c r="X33" s="183">
        <v>3</v>
      </c>
    </row>
    <row r="34" spans="1:24">
      <c r="A34" s="21" t="str">
        <f t="shared" ref="A34:A50" si="3">"Angle steel(Equal Leg)"&amp;B34&amp;"x"&amp;G34</f>
        <v>Angle steel(Equal Leg)100x14.9</v>
      </c>
      <c r="B34" s="19">
        <v>100</v>
      </c>
      <c r="C34" s="19">
        <v>100</v>
      </c>
      <c r="D34" s="19">
        <v>10</v>
      </c>
      <c r="E34" s="19">
        <v>10</v>
      </c>
      <c r="F34" s="21">
        <v>19</v>
      </c>
      <c r="G34" s="20">
        <v>14.9</v>
      </c>
      <c r="H34" s="21">
        <v>2.83</v>
      </c>
      <c r="I34" s="20">
        <v>175</v>
      </c>
      <c r="J34" s="20">
        <v>175</v>
      </c>
      <c r="K34" s="20">
        <v>278</v>
      </c>
      <c r="L34" s="20">
        <v>72</v>
      </c>
      <c r="M34" s="21">
        <v>3.04</v>
      </c>
      <c r="N34" s="21">
        <v>3.04</v>
      </c>
      <c r="O34" s="21">
        <v>3.83</v>
      </c>
      <c r="P34" s="21">
        <v>1.95</v>
      </c>
      <c r="Q34" s="21">
        <v>24.4</v>
      </c>
      <c r="R34" s="21">
        <v>24.4</v>
      </c>
      <c r="S34" s="21"/>
      <c r="T34" s="21"/>
      <c r="U34" s="21">
        <f t="shared" si="1"/>
        <v>26.84</v>
      </c>
      <c r="V34" s="204">
        <f t="shared" si="2"/>
        <v>26.84</v>
      </c>
      <c r="W34">
        <v>2</v>
      </c>
      <c r="X34" s="183">
        <v>3</v>
      </c>
    </row>
    <row r="35" spans="1:24">
      <c r="A35" s="21" t="str">
        <f t="shared" si="3"/>
        <v>Angle steel(Equal Leg)100x17.8</v>
      </c>
      <c r="B35" s="19">
        <v>100</v>
      </c>
      <c r="C35" s="19">
        <v>100</v>
      </c>
      <c r="D35" s="19">
        <v>12</v>
      </c>
      <c r="E35" s="19">
        <v>12</v>
      </c>
      <c r="F35" s="21">
        <v>22.7</v>
      </c>
      <c r="G35" s="20">
        <v>17.8</v>
      </c>
      <c r="H35" s="21">
        <v>2.9</v>
      </c>
      <c r="I35" s="20">
        <v>207</v>
      </c>
      <c r="J35" s="20">
        <v>207</v>
      </c>
      <c r="K35" s="20">
        <v>328</v>
      </c>
      <c r="L35" s="20">
        <v>85.7</v>
      </c>
      <c r="M35" s="21">
        <v>3.02</v>
      </c>
      <c r="N35" s="21">
        <v>3.02</v>
      </c>
      <c r="O35" s="21">
        <v>3.8</v>
      </c>
      <c r="P35" s="21">
        <v>1.94</v>
      </c>
      <c r="Q35" s="21">
        <v>29.1</v>
      </c>
      <c r="R35" s="21">
        <v>29.1</v>
      </c>
      <c r="S35" s="21"/>
      <c r="T35" s="21"/>
      <c r="U35" s="21">
        <f t="shared" si="1"/>
        <v>32.010000000000005</v>
      </c>
      <c r="V35" s="204">
        <f t="shared" si="2"/>
        <v>32.010000000000005</v>
      </c>
      <c r="W35">
        <v>2</v>
      </c>
      <c r="X35" s="183">
        <v>3</v>
      </c>
    </row>
    <row r="36" spans="1:24">
      <c r="A36" s="21" t="str">
        <f t="shared" si="3"/>
        <v>Angle steel(Equal Leg)100x19.1</v>
      </c>
      <c r="B36" s="19">
        <v>100</v>
      </c>
      <c r="C36" s="19">
        <v>100</v>
      </c>
      <c r="D36" s="19">
        <v>13</v>
      </c>
      <c r="E36" s="19">
        <v>13</v>
      </c>
      <c r="F36" s="21">
        <v>24.31</v>
      </c>
      <c r="G36" s="20">
        <v>19.100000000000001</v>
      </c>
      <c r="H36" s="21">
        <v>2.94</v>
      </c>
      <c r="I36" s="20">
        <v>220</v>
      </c>
      <c r="J36" s="20">
        <v>220</v>
      </c>
      <c r="K36" s="20">
        <v>348</v>
      </c>
      <c r="L36" s="20">
        <v>91</v>
      </c>
      <c r="M36" s="21">
        <v>3</v>
      </c>
      <c r="N36" s="21">
        <v>3</v>
      </c>
      <c r="O36" s="21">
        <v>3.78</v>
      </c>
      <c r="P36" s="21">
        <v>1.94</v>
      </c>
      <c r="Q36" s="21">
        <v>31.1</v>
      </c>
      <c r="R36" s="21">
        <v>31.1</v>
      </c>
      <c r="S36" s="21"/>
      <c r="T36" s="21"/>
      <c r="U36" s="21">
        <f t="shared" si="1"/>
        <v>34.21</v>
      </c>
      <c r="V36" s="204">
        <f t="shared" si="2"/>
        <v>34.21</v>
      </c>
      <c r="W36">
        <v>2</v>
      </c>
      <c r="X36" s="183">
        <v>3</v>
      </c>
    </row>
    <row r="37" spans="1:24">
      <c r="A37" s="21" t="str">
        <f t="shared" si="3"/>
        <v>Angle steel(Equal Leg)120x14.7</v>
      </c>
      <c r="B37" s="19">
        <v>120</v>
      </c>
      <c r="C37" s="19">
        <v>120</v>
      </c>
      <c r="D37" s="19">
        <v>8</v>
      </c>
      <c r="E37" s="19">
        <v>8</v>
      </c>
      <c r="F37" s="21">
        <v>18.760000000000002</v>
      </c>
      <c r="G37" s="20">
        <v>14.7</v>
      </c>
      <c r="H37" s="21">
        <v>3.24</v>
      </c>
      <c r="I37" s="20">
        <v>258</v>
      </c>
      <c r="J37" s="20">
        <v>258</v>
      </c>
      <c r="K37" s="20">
        <v>410</v>
      </c>
      <c r="L37" s="20">
        <v>106</v>
      </c>
      <c r="M37" s="21">
        <v>3.71</v>
      </c>
      <c r="N37" s="21">
        <v>3.71</v>
      </c>
      <c r="O37" s="21">
        <v>4.67</v>
      </c>
      <c r="P37" s="21">
        <v>2.38</v>
      </c>
      <c r="Q37" s="21">
        <v>29.5</v>
      </c>
      <c r="R37" s="21">
        <v>29.5</v>
      </c>
      <c r="S37" s="21"/>
      <c r="T37" s="21"/>
      <c r="U37" s="21">
        <f t="shared" si="1"/>
        <v>32.450000000000003</v>
      </c>
      <c r="V37" s="204">
        <f t="shared" si="2"/>
        <v>32.450000000000003</v>
      </c>
      <c r="W37">
        <v>2</v>
      </c>
      <c r="X37" s="183">
        <v>3</v>
      </c>
    </row>
    <row r="38" spans="1:24">
      <c r="A38" s="21" t="str">
        <f t="shared" si="3"/>
        <v>Angle steel(Equal Leg)130x17.9</v>
      </c>
      <c r="B38" s="19">
        <v>130</v>
      </c>
      <c r="C38" s="19">
        <v>130</v>
      </c>
      <c r="D38" s="19">
        <v>9</v>
      </c>
      <c r="E38" s="19">
        <v>9</v>
      </c>
      <c r="F38" s="21">
        <v>22.74</v>
      </c>
      <c r="G38" s="20">
        <v>17.899999999999999</v>
      </c>
      <c r="H38" s="21">
        <v>3.53</v>
      </c>
      <c r="I38" s="20">
        <v>366</v>
      </c>
      <c r="J38" s="20">
        <v>366</v>
      </c>
      <c r="K38" s="20">
        <v>583</v>
      </c>
      <c r="L38" s="20">
        <v>150</v>
      </c>
      <c r="M38" s="21">
        <v>4.01</v>
      </c>
      <c r="N38" s="21">
        <v>4.01</v>
      </c>
      <c r="O38" s="21">
        <v>5.0599999999999996</v>
      </c>
      <c r="P38" s="21">
        <v>2.57</v>
      </c>
      <c r="Q38" s="21">
        <v>38.700000000000003</v>
      </c>
      <c r="R38" s="21">
        <v>38.700000000000003</v>
      </c>
      <c r="S38" s="21"/>
      <c r="T38" s="21"/>
      <c r="U38" s="21">
        <f t="shared" si="1"/>
        <v>42.570000000000007</v>
      </c>
      <c r="V38" s="204">
        <f t="shared" si="2"/>
        <v>42.570000000000007</v>
      </c>
      <c r="W38">
        <v>2</v>
      </c>
      <c r="X38" s="183">
        <v>3</v>
      </c>
    </row>
    <row r="39" spans="1:24">
      <c r="A39" s="21" t="str">
        <f t="shared" si="3"/>
        <v>Angle steel(Equal Leg)130x23.4</v>
      </c>
      <c r="B39" s="19">
        <v>130</v>
      </c>
      <c r="C39" s="19">
        <v>130</v>
      </c>
      <c r="D39" s="19">
        <v>12</v>
      </c>
      <c r="E39" s="19">
        <v>12</v>
      </c>
      <c r="F39" s="21">
        <v>29.76</v>
      </c>
      <c r="G39" s="20">
        <v>23.4</v>
      </c>
      <c r="H39" s="21">
        <v>3.64</v>
      </c>
      <c r="I39" s="20">
        <v>467</v>
      </c>
      <c r="J39" s="20">
        <v>467</v>
      </c>
      <c r="K39" s="20">
        <v>743</v>
      </c>
      <c r="L39" s="20">
        <v>192</v>
      </c>
      <c r="M39" s="21">
        <v>3.96</v>
      </c>
      <c r="N39" s="21">
        <v>3.96</v>
      </c>
      <c r="O39" s="21">
        <v>5</v>
      </c>
      <c r="P39" s="21">
        <v>2.54</v>
      </c>
      <c r="Q39" s="21">
        <v>49.9</v>
      </c>
      <c r="R39" s="21">
        <v>49.9</v>
      </c>
      <c r="S39" s="21"/>
      <c r="T39" s="21"/>
      <c r="U39" s="21">
        <f t="shared" si="1"/>
        <v>54.89</v>
      </c>
      <c r="V39" s="204">
        <f t="shared" si="2"/>
        <v>54.89</v>
      </c>
      <c r="W39">
        <v>2</v>
      </c>
      <c r="X39" s="183">
        <v>3</v>
      </c>
    </row>
    <row r="40" spans="1:24">
      <c r="A40" s="21" t="str">
        <f t="shared" si="3"/>
        <v>Angle steel(Equal Leg)130x28.8</v>
      </c>
      <c r="B40" s="19">
        <v>130</v>
      </c>
      <c r="C40" s="19">
        <v>130</v>
      </c>
      <c r="D40" s="19">
        <v>15</v>
      </c>
      <c r="E40" s="19">
        <v>15</v>
      </c>
      <c r="F40" s="21">
        <v>36.75</v>
      </c>
      <c r="G40" s="20">
        <v>28.8</v>
      </c>
      <c r="H40" s="21">
        <v>3.76</v>
      </c>
      <c r="I40" s="20">
        <v>568</v>
      </c>
      <c r="J40" s="20">
        <v>568</v>
      </c>
      <c r="K40" s="20">
        <v>902</v>
      </c>
      <c r="L40" s="20">
        <v>234</v>
      </c>
      <c r="M40" s="21">
        <v>3.93</v>
      </c>
      <c r="N40" s="21">
        <v>3.93</v>
      </c>
      <c r="O40" s="21">
        <v>4.95</v>
      </c>
      <c r="P40" s="21">
        <v>2.5299999999999998</v>
      </c>
      <c r="Q40" s="21">
        <v>61.5</v>
      </c>
      <c r="R40" s="21">
        <v>61.5</v>
      </c>
      <c r="S40" s="21"/>
      <c r="T40" s="21"/>
      <c r="U40" s="21">
        <f t="shared" si="1"/>
        <v>67.650000000000006</v>
      </c>
      <c r="V40" s="204">
        <f t="shared" si="2"/>
        <v>67.650000000000006</v>
      </c>
      <c r="W40">
        <v>2</v>
      </c>
      <c r="X40" s="183">
        <v>3</v>
      </c>
    </row>
    <row r="41" spans="1:24">
      <c r="A41" s="21" t="str">
        <f t="shared" si="3"/>
        <v>Angle steel(Equal Leg)150x27.3</v>
      </c>
      <c r="B41" s="19">
        <v>150</v>
      </c>
      <c r="C41" s="19">
        <v>150</v>
      </c>
      <c r="D41" s="19">
        <v>12</v>
      </c>
      <c r="E41" s="19">
        <v>12</v>
      </c>
      <c r="F41" s="21">
        <v>34.770000000000003</v>
      </c>
      <c r="G41" s="20">
        <v>27.3</v>
      </c>
      <c r="H41" s="21">
        <v>4.1399999999999997</v>
      </c>
      <c r="I41" s="20">
        <v>740</v>
      </c>
      <c r="J41" s="20">
        <v>740</v>
      </c>
      <c r="K41" s="19">
        <v>1180</v>
      </c>
      <c r="L41" s="20">
        <v>304</v>
      </c>
      <c r="M41" s="21">
        <v>4.6100000000000003</v>
      </c>
      <c r="N41" s="21">
        <v>4.6100000000000003</v>
      </c>
      <c r="O41" s="21">
        <v>5.82</v>
      </c>
      <c r="P41" s="21">
        <v>2.96</v>
      </c>
      <c r="Q41" s="21">
        <v>68.2</v>
      </c>
      <c r="R41" s="21">
        <v>68.2</v>
      </c>
      <c r="S41" s="21"/>
      <c r="T41" s="21"/>
      <c r="U41" s="21">
        <f t="shared" si="1"/>
        <v>75.02000000000001</v>
      </c>
      <c r="V41" s="204">
        <f t="shared" si="2"/>
        <v>75.02000000000001</v>
      </c>
      <c r="W41">
        <v>2</v>
      </c>
      <c r="X41" s="183">
        <v>3</v>
      </c>
    </row>
    <row r="42" spans="1:24">
      <c r="A42" s="21" t="str">
        <f t="shared" si="3"/>
        <v>Angle steel(Equal Leg)150x33.6</v>
      </c>
      <c r="B42" s="19">
        <v>150</v>
      </c>
      <c r="C42" s="19">
        <v>150</v>
      </c>
      <c r="D42" s="19">
        <v>15</v>
      </c>
      <c r="E42" s="19">
        <v>15</v>
      </c>
      <c r="F42" s="21">
        <v>42.74</v>
      </c>
      <c r="G42" s="20">
        <v>33.6</v>
      </c>
      <c r="H42" s="21">
        <v>4.24</v>
      </c>
      <c r="I42" s="20">
        <v>888</v>
      </c>
      <c r="J42" s="20">
        <v>888</v>
      </c>
      <c r="K42" s="20">
        <v>1410</v>
      </c>
      <c r="L42" s="20">
        <v>365</v>
      </c>
      <c r="M42" s="21">
        <v>4.5599999999999996</v>
      </c>
      <c r="N42" s="21">
        <v>4.5599999999999996</v>
      </c>
      <c r="O42" s="21">
        <v>5.75</v>
      </c>
      <c r="P42" s="21">
        <v>2.92</v>
      </c>
      <c r="Q42" s="21">
        <v>82.6</v>
      </c>
      <c r="R42" s="21">
        <v>82.6</v>
      </c>
      <c r="S42" s="21"/>
      <c r="T42" s="21"/>
      <c r="U42" s="21">
        <f t="shared" si="1"/>
        <v>90.86</v>
      </c>
      <c r="V42" s="204">
        <f t="shared" si="2"/>
        <v>90.86</v>
      </c>
      <c r="W42">
        <v>2</v>
      </c>
      <c r="X42" s="183">
        <v>3</v>
      </c>
    </row>
    <row r="43" spans="1:24">
      <c r="A43" s="21" t="str">
        <f t="shared" si="3"/>
        <v>Angle steel(Equal Leg)150x41.9</v>
      </c>
      <c r="B43" s="19">
        <v>150</v>
      </c>
      <c r="C43" s="19">
        <v>150</v>
      </c>
      <c r="D43" s="19">
        <v>19</v>
      </c>
      <c r="E43" s="19">
        <v>19</v>
      </c>
      <c r="F43" s="21">
        <v>53.38</v>
      </c>
      <c r="G43" s="20">
        <v>41.9</v>
      </c>
      <c r="H43" s="21">
        <v>4.4000000000000004</v>
      </c>
      <c r="I43" s="20">
        <v>1090</v>
      </c>
      <c r="J43" s="20">
        <v>1090</v>
      </c>
      <c r="K43" s="20">
        <v>1730</v>
      </c>
      <c r="L43" s="20">
        <v>451</v>
      </c>
      <c r="M43" s="21">
        <v>4.5199999999999996</v>
      </c>
      <c r="N43" s="21">
        <v>4.5199999999999996</v>
      </c>
      <c r="O43" s="21">
        <v>5.69</v>
      </c>
      <c r="P43" s="21">
        <v>2.91</v>
      </c>
      <c r="Q43" s="23">
        <v>3</v>
      </c>
      <c r="R43" s="23">
        <v>3</v>
      </c>
      <c r="S43" s="23"/>
      <c r="T43" s="23"/>
      <c r="U43" s="21">
        <f t="shared" si="1"/>
        <v>3.3000000000000003</v>
      </c>
      <c r="V43" s="204">
        <f t="shared" si="2"/>
        <v>3.3000000000000003</v>
      </c>
      <c r="W43">
        <v>2</v>
      </c>
      <c r="X43" s="183">
        <v>3</v>
      </c>
    </row>
    <row r="44" spans="1:24">
      <c r="A44" s="21" t="str">
        <f t="shared" si="3"/>
        <v>Angle steel(Equal Leg)175x31.8</v>
      </c>
      <c r="B44" s="19">
        <v>175</v>
      </c>
      <c r="C44" s="19">
        <v>175</v>
      </c>
      <c r="D44" s="19">
        <v>12</v>
      </c>
      <c r="E44" s="19">
        <v>12</v>
      </c>
      <c r="F44" s="21">
        <v>40.520000000000003</v>
      </c>
      <c r="G44" s="20">
        <v>31.8</v>
      </c>
      <c r="H44" s="21">
        <v>4.7300000000000004</v>
      </c>
      <c r="I44" s="20">
        <v>1170</v>
      </c>
      <c r="J44" s="20">
        <v>1170</v>
      </c>
      <c r="K44" s="20">
        <v>1860</v>
      </c>
      <c r="L44" s="20">
        <v>480</v>
      </c>
      <c r="M44" s="21">
        <v>5.38</v>
      </c>
      <c r="N44" s="21">
        <v>5.38</v>
      </c>
      <c r="O44" s="21">
        <v>6.78</v>
      </c>
      <c r="P44" s="21">
        <v>3.44</v>
      </c>
      <c r="Q44" s="21">
        <v>91.8</v>
      </c>
      <c r="R44" s="21">
        <v>91.8</v>
      </c>
      <c r="S44" s="21"/>
      <c r="T44" s="21"/>
      <c r="U44" s="21">
        <f t="shared" si="1"/>
        <v>100.98</v>
      </c>
      <c r="V44" s="204">
        <f t="shared" si="2"/>
        <v>100.98</v>
      </c>
      <c r="W44">
        <v>2</v>
      </c>
      <c r="X44" s="183">
        <v>3</v>
      </c>
    </row>
    <row r="45" spans="1:24">
      <c r="A45" s="21" t="str">
        <f t="shared" si="3"/>
        <v>Angle steel(Equal Leg)175x39.4</v>
      </c>
      <c r="B45" s="19">
        <v>175</v>
      </c>
      <c r="C45" s="19">
        <v>175</v>
      </c>
      <c r="D45" s="19">
        <v>15</v>
      </c>
      <c r="E45" s="19">
        <v>15</v>
      </c>
      <c r="F45" s="21">
        <v>50.21</v>
      </c>
      <c r="G45" s="20">
        <v>39.4</v>
      </c>
      <c r="H45" s="21">
        <v>4.8499999999999996</v>
      </c>
      <c r="I45" s="20">
        <v>1440</v>
      </c>
      <c r="J45" s="20">
        <v>1440</v>
      </c>
      <c r="K45" s="20">
        <v>2290</v>
      </c>
      <c r="L45" s="20">
        <v>589</v>
      </c>
      <c r="M45" s="21">
        <v>5.35</v>
      </c>
      <c r="N45" s="21">
        <v>5.35</v>
      </c>
      <c r="O45" s="21">
        <v>6.75</v>
      </c>
      <c r="P45" s="21">
        <v>3.42</v>
      </c>
      <c r="Q45" s="21">
        <v>114</v>
      </c>
      <c r="R45" s="21">
        <v>114</v>
      </c>
      <c r="S45" s="21"/>
      <c r="T45" s="21"/>
      <c r="U45" s="21">
        <f t="shared" si="1"/>
        <v>125.4</v>
      </c>
      <c r="V45" s="204">
        <f t="shared" si="2"/>
        <v>125.4</v>
      </c>
      <c r="W45">
        <v>2</v>
      </c>
      <c r="X45" s="183">
        <v>3</v>
      </c>
    </row>
    <row r="46" spans="1:24">
      <c r="A46" s="21" t="str">
        <f t="shared" si="3"/>
        <v>Angle steel(Equal Leg)200x45.3</v>
      </c>
      <c r="B46" s="19">
        <v>200</v>
      </c>
      <c r="C46" s="19">
        <v>200</v>
      </c>
      <c r="D46" s="19">
        <v>15</v>
      </c>
      <c r="E46" s="19">
        <v>15</v>
      </c>
      <c r="F46" s="21">
        <v>57.75</v>
      </c>
      <c r="G46" s="20">
        <v>45.3</v>
      </c>
      <c r="H46" s="15">
        <v>5.44</v>
      </c>
      <c r="I46" s="20">
        <v>2180</v>
      </c>
      <c r="J46" s="20">
        <v>2180</v>
      </c>
      <c r="K46" s="20">
        <v>3470</v>
      </c>
      <c r="L46" s="20">
        <v>891</v>
      </c>
      <c r="M46" s="21">
        <v>6.14</v>
      </c>
      <c r="N46" s="21">
        <v>6.14</v>
      </c>
      <c r="O46" s="21">
        <v>7.75</v>
      </c>
      <c r="P46" s="21">
        <v>3.93</v>
      </c>
      <c r="Q46" s="21">
        <v>150</v>
      </c>
      <c r="R46" s="21">
        <v>150</v>
      </c>
      <c r="S46" s="21"/>
      <c r="T46" s="21"/>
      <c r="U46" s="21">
        <f t="shared" si="1"/>
        <v>165</v>
      </c>
      <c r="V46" s="204">
        <f t="shared" si="2"/>
        <v>165</v>
      </c>
      <c r="W46">
        <v>2</v>
      </c>
      <c r="X46" s="183">
        <v>3</v>
      </c>
    </row>
    <row r="47" spans="1:24">
      <c r="A47" s="21" t="str">
        <f t="shared" si="3"/>
        <v>Angle steel(Equal Leg)200x59.7</v>
      </c>
      <c r="B47" s="19">
        <v>200</v>
      </c>
      <c r="C47" s="19">
        <v>200</v>
      </c>
      <c r="D47" s="19">
        <v>20</v>
      </c>
      <c r="E47" s="19">
        <v>20</v>
      </c>
      <c r="F47" s="21">
        <v>76</v>
      </c>
      <c r="G47" s="20">
        <v>59.7</v>
      </c>
      <c r="H47" s="21">
        <v>5.67</v>
      </c>
      <c r="I47" s="20">
        <v>2820</v>
      </c>
      <c r="J47" s="20">
        <v>2820</v>
      </c>
      <c r="K47" s="20">
        <v>4490</v>
      </c>
      <c r="L47" s="20">
        <v>1160</v>
      </c>
      <c r="M47" s="21">
        <v>6.09</v>
      </c>
      <c r="N47" s="21">
        <v>6.09</v>
      </c>
      <c r="O47" s="21">
        <v>7.68</v>
      </c>
      <c r="P47" s="21">
        <v>3.9</v>
      </c>
      <c r="Q47" s="21">
        <v>197</v>
      </c>
      <c r="R47" s="21">
        <v>197</v>
      </c>
      <c r="S47" s="21"/>
      <c r="T47" s="21"/>
      <c r="U47" s="21">
        <f t="shared" si="1"/>
        <v>216.70000000000002</v>
      </c>
      <c r="V47" s="204">
        <f t="shared" si="2"/>
        <v>216.70000000000002</v>
      </c>
      <c r="W47">
        <v>2</v>
      </c>
      <c r="X47" s="183">
        <v>3</v>
      </c>
    </row>
    <row r="48" spans="1:24">
      <c r="A48" s="21" t="str">
        <f t="shared" si="3"/>
        <v>Angle steel(Equal Leg)200x73.6</v>
      </c>
      <c r="B48" s="19">
        <v>200</v>
      </c>
      <c r="C48" s="19">
        <v>200</v>
      </c>
      <c r="D48" s="19">
        <v>25</v>
      </c>
      <c r="E48" s="19">
        <v>25</v>
      </c>
      <c r="F48" s="21">
        <v>93.75</v>
      </c>
      <c r="G48" s="20">
        <v>73.599999999999994</v>
      </c>
      <c r="H48" s="15">
        <v>5.84</v>
      </c>
      <c r="I48" s="20">
        <v>3420</v>
      </c>
      <c r="J48" s="20">
        <v>3420</v>
      </c>
      <c r="K48" s="20">
        <v>5420</v>
      </c>
      <c r="L48" s="20">
        <v>1410</v>
      </c>
      <c r="M48" s="21">
        <v>6.04</v>
      </c>
      <c r="N48" s="21">
        <v>6.04</v>
      </c>
      <c r="O48" s="21">
        <v>7.61</v>
      </c>
      <c r="P48" s="21">
        <v>3.88</v>
      </c>
      <c r="Q48" s="21">
        <v>242</v>
      </c>
      <c r="R48" s="21">
        <v>242</v>
      </c>
      <c r="S48" s="21"/>
      <c r="T48" s="21"/>
      <c r="U48" s="21">
        <f t="shared" si="1"/>
        <v>266.20000000000005</v>
      </c>
      <c r="V48" s="204">
        <f t="shared" si="2"/>
        <v>266.20000000000005</v>
      </c>
      <c r="W48">
        <v>2</v>
      </c>
      <c r="X48" s="183">
        <v>3</v>
      </c>
    </row>
    <row r="49" spans="1:41">
      <c r="A49" s="21" t="str">
        <f t="shared" si="3"/>
        <v>Angle steel(Equal Leg)250x93.7</v>
      </c>
      <c r="B49" s="19">
        <v>250</v>
      </c>
      <c r="C49" s="19">
        <v>250</v>
      </c>
      <c r="D49" s="19">
        <v>25</v>
      </c>
      <c r="E49" s="19">
        <v>25</v>
      </c>
      <c r="F49" s="21">
        <v>119.4</v>
      </c>
      <c r="G49" s="20">
        <v>93.7</v>
      </c>
      <c r="H49" s="21">
        <v>7.1</v>
      </c>
      <c r="I49" s="20">
        <v>6950</v>
      </c>
      <c r="J49" s="20">
        <v>6950</v>
      </c>
      <c r="K49" s="20">
        <v>11000</v>
      </c>
      <c r="L49" s="20">
        <v>2860</v>
      </c>
      <c r="M49" s="21">
        <v>7.63</v>
      </c>
      <c r="N49" s="21">
        <v>7.63</v>
      </c>
      <c r="O49" s="21">
        <v>9.6199999999999992</v>
      </c>
      <c r="P49" s="21">
        <v>4.9000000000000004</v>
      </c>
      <c r="Q49" s="21">
        <v>388</v>
      </c>
      <c r="R49" s="21">
        <v>388</v>
      </c>
      <c r="S49" s="21"/>
      <c r="T49" s="21"/>
      <c r="U49" s="21">
        <f t="shared" si="1"/>
        <v>426.8</v>
      </c>
      <c r="V49" s="204">
        <f t="shared" si="2"/>
        <v>426.8</v>
      </c>
      <c r="W49">
        <v>2</v>
      </c>
      <c r="X49" s="183">
        <v>3</v>
      </c>
    </row>
    <row r="50" spans="1:41">
      <c r="A50" s="21" t="str">
        <f t="shared" si="3"/>
        <v>Angle steel(Equal Leg)250x128</v>
      </c>
      <c r="B50" s="19">
        <v>250</v>
      </c>
      <c r="C50" s="19">
        <v>250</v>
      </c>
      <c r="D50" s="19">
        <v>35</v>
      </c>
      <c r="E50" s="19">
        <v>35</v>
      </c>
      <c r="F50" s="21">
        <v>162.6</v>
      </c>
      <c r="G50" s="20">
        <v>128</v>
      </c>
      <c r="H50" s="21">
        <v>7.45</v>
      </c>
      <c r="I50" s="20">
        <v>9110</v>
      </c>
      <c r="J50" s="20">
        <v>9110</v>
      </c>
      <c r="K50" s="20">
        <v>14400</v>
      </c>
      <c r="L50" s="20">
        <v>3790</v>
      </c>
      <c r="M50" s="21">
        <v>7.49</v>
      </c>
      <c r="N50" s="21">
        <v>7.49</v>
      </c>
      <c r="O50" s="21">
        <v>9.42</v>
      </c>
      <c r="P50" s="21">
        <v>4.83</v>
      </c>
      <c r="Q50" s="21">
        <v>519</v>
      </c>
      <c r="R50" s="21">
        <v>519</v>
      </c>
      <c r="S50" s="21"/>
      <c r="T50" s="21"/>
      <c r="U50" s="21">
        <f t="shared" si="1"/>
        <v>570.90000000000009</v>
      </c>
      <c r="V50" s="204">
        <f t="shared" si="2"/>
        <v>570.90000000000009</v>
      </c>
      <c r="W50">
        <v>2</v>
      </c>
      <c r="X50" s="183">
        <v>3</v>
      </c>
    </row>
    <row r="51" spans="1:41">
      <c r="A51" s="21"/>
      <c r="B51" s="19"/>
      <c r="C51" s="19"/>
      <c r="D51" s="19"/>
      <c r="E51" s="19"/>
      <c r="F51" s="21"/>
      <c r="G51" s="20"/>
      <c r="H51" s="21"/>
      <c r="I51" s="20"/>
      <c r="J51" s="20"/>
      <c r="K51" s="20"/>
      <c r="L51" s="20"/>
      <c r="M51" s="21"/>
      <c r="N51" s="21"/>
      <c r="O51" s="21"/>
      <c r="P51" s="21"/>
      <c r="Q51" s="21"/>
      <c r="R51" s="21"/>
      <c r="S51" s="21"/>
      <c r="T51" s="21"/>
      <c r="U51" s="21">
        <f t="shared" si="1"/>
        <v>0</v>
      </c>
      <c r="V51" s="204">
        <f t="shared" si="2"/>
        <v>0</v>
      </c>
      <c r="W51">
        <v>2</v>
      </c>
      <c r="X51"/>
    </row>
    <row r="52" spans="1:41">
      <c r="A52" s="21" t="str">
        <f t="shared" ref="A52:A71" si="4">"Angle steel(Unequal Leg)"&amp;B52&amp;"x"&amp;G52</f>
        <v>Angle steel(Unequal Leg)90x7.56</v>
      </c>
      <c r="B52" s="19">
        <v>90</v>
      </c>
      <c r="C52" s="19">
        <v>75</v>
      </c>
      <c r="D52" s="19">
        <v>6</v>
      </c>
      <c r="E52" s="19">
        <v>6</v>
      </c>
      <c r="F52" s="21">
        <v>9.6199999999999992</v>
      </c>
      <c r="G52" s="21">
        <v>7.56</v>
      </c>
      <c r="H52" s="22"/>
      <c r="I52" s="20">
        <v>76.900000000000006</v>
      </c>
      <c r="J52" s="20">
        <v>48.6</v>
      </c>
      <c r="K52" s="19">
        <v>101</v>
      </c>
      <c r="L52" s="20">
        <v>24.2</v>
      </c>
      <c r="M52" s="21">
        <v>2.83</v>
      </c>
      <c r="N52" s="17">
        <v>2.25</v>
      </c>
      <c r="O52" s="17">
        <v>3.25</v>
      </c>
      <c r="P52" s="17">
        <v>1.58</v>
      </c>
      <c r="Q52" s="17">
        <v>12.1</v>
      </c>
      <c r="R52" s="17">
        <v>8.68</v>
      </c>
      <c r="S52" s="21">
        <v>2.64</v>
      </c>
      <c r="T52" s="21">
        <v>1.9</v>
      </c>
      <c r="U52" s="21">
        <f t="shared" si="1"/>
        <v>13.31</v>
      </c>
      <c r="V52" s="204">
        <f t="shared" si="2"/>
        <v>9.548</v>
      </c>
      <c r="W52">
        <v>2</v>
      </c>
      <c r="X52" s="183">
        <v>3</v>
      </c>
      <c r="Y52" s="559" t="s">
        <v>86</v>
      </c>
      <c r="Z52" s="559"/>
      <c r="AA52" s="559"/>
      <c r="AB52" s="559"/>
      <c r="AC52" s="559"/>
      <c r="AD52" s="559"/>
      <c r="AE52" s="559"/>
      <c r="AF52" s="559"/>
      <c r="AG52" s="559"/>
      <c r="AH52" s="559"/>
      <c r="AI52" s="559"/>
      <c r="AJ52" s="559"/>
      <c r="AK52" s="559"/>
      <c r="AL52" s="559"/>
      <c r="AM52" s="559"/>
      <c r="AN52" s="559"/>
      <c r="AO52" s="559"/>
    </row>
    <row r="53" spans="1:41">
      <c r="A53" s="21" t="str">
        <f t="shared" si="4"/>
        <v>Angle steel(Unequal Leg)90x11</v>
      </c>
      <c r="B53" s="19">
        <v>90</v>
      </c>
      <c r="C53" s="19">
        <v>75</v>
      </c>
      <c r="D53" s="19">
        <v>9</v>
      </c>
      <c r="E53" s="19">
        <v>9</v>
      </c>
      <c r="F53" s="21">
        <v>14.04</v>
      </c>
      <c r="G53" s="21">
        <v>11</v>
      </c>
      <c r="H53" s="22"/>
      <c r="I53" s="20">
        <v>109</v>
      </c>
      <c r="J53" s="20">
        <v>68.099999999999994</v>
      </c>
      <c r="K53" s="19">
        <v>143</v>
      </c>
      <c r="L53" s="20">
        <v>34.1</v>
      </c>
      <c r="M53" s="21">
        <v>2.78</v>
      </c>
      <c r="N53" s="21">
        <v>2.2000000000000002</v>
      </c>
      <c r="O53" s="21">
        <v>3.19</v>
      </c>
      <c r="P53" s="21">
        <v>1.56</v>
      </c>
      <c r="Q53" s="20">
        <v>17.399999999999999</v>
      </c>
      <c r="R53" s="21">
        <v>12.4</v>
      </c>
      <c r="S53" s="21">
        <v>2.75</v>
      </c>
      <c r="T53" s="21">
        <v>2.0099999999999998</v>
      </c>
      <c r="U53" s="21">
        <f t="shared" si="1"/>
        <v>19.14</v>
      </c>
      <c r="V53" s="204">
        <f t="shared" si="2"/>
        <v>13.640000000000002</v>
      </c>
      <c r="W53">
        <v>2</v>
      </c>
      <c r="X53" s="183">
        <v>3</v>
      </c>
    </row>
    <row r="54" spans="1:41">
      <c r="A54" s="21" t="str">
        <f t="shared" si="4"/>
        <v>Angle steel(Unequal Leg)90x14.4</v>
      </c>
      <c r="B54" s="19">
        <v>90</v>
      </c>
      <c r="C54" s="19">
        <v>75</v>
      </c>
      <c r="D54" s="19">
        <v>12</v>
      </c>
      <c r="E54" s="19">
        <v>12</v>
      </c>
      <c r="F54" s="21">
        <v>18.36</v>
      </c>
      <c r="G54" s="21">
        <v>14.4</v>
      </c>
      <c r="H54" s="22"/>
      <c r="I54" s="20">
        <v>139</v>
      </c>
      <c r="J54" s="20">
        <v>86.8</v>
      </c>
      <c r="K54" s="19">
        <v>182</v>
      </c>
      <c r="L54" s="20">
        <v>44</v>
      </c>
      <c r="M54" s="21">
        <v>2.75</v>
      </c>
      <c r="N54" s="21">
        <v>2.17</v>
      </c>
      <c r="O54" s="21">
        <v>3.14</v>
      </c>
      <c r="P54" s="21">
        <v>1.55</v>
      </c>
      <c r="Q54" s="20">
        <v>22.6</v>
      </c>
      <c r="R54" s="21">
        <v>16.100000000000001</v>
      </c>
      <c r="S54" s="21">
        <v>2.87</v>
      </c>
      <c r="T54" s="21">
        <v>2.12</v>
      </c>
      <c r="U54" s="21">
        <f t="shared" si="1"/>
        <v>24.860000000000003</v>
      </c>
      <c r="V54" s="204">
        <f t="shared" si="2"/>
        <v>17.710000000000004</v>
      </c>
      <c r="W54">
        <v>2</v>
      </c>
      <c r="X54" s="183">
        <v>3</v>
      </c>
    </row>
    <row r="55" spans="1:41">
      <c r="A55" s="21" t="str">
        <f t="shared" si="4"/>
        <v>Angle steel(Unequal Leg)100x9.32</v>
      </c>
      <c r="B55" s="19">
        <v>100</v>
      </c>
      <c r="C55" s="19">
        <v>75</v>
      </c>
      <c r="D55" s="19">
        <v>7</v>
      </c>
      <c r="E55" s="19">
        <v>7</v>
      </c>
      <c r="F55" s="21">
        <v>11.87</v>
      </c>
      <c r="G55" s="21">
        <v>9.32</v>
      </c>
      <c r="H55" s="22"/>
      <c r="I55" s="20">
        <v>118</v>
      </c>
      <c r="J55" s="20">
        <v>57</v>
      </c>
      <c r="K55" s="19">
        <v>144</v>
      </c>
      <c r="L55" s="20">
        <v>30.8</v>
      </c>
      <c r="M55" s="21">
        <v>3.15</v>
      </c>
      <c r="N55" s="21">
        <v>2.19</v>
      </c>
      <c r="O55" s="21">
        <v>3.49</v>
      </c>
      <c r="P55" s="21">
        <v>1.61</v>
      </c>
      <c r="Q55" s="20">
        <v>17</v>
      </c>
      <c r="R55" s="21">
        <v>10.1</v>
      </c>
      <c r="S55" s="21">
        <v>3.06</v>
      </c>
      <c r="T55" s="21">
        <v>1.83</v>
      </c>
      <c r="U55" s="21">
        <f t="shared" si="1"/>
        <v>18.700000000000003</v>
      </c>
      <c r="V55" s="204">
        <f t="shared" si="2"/>
        <v>11.110000000000001</v>
      </c>
      <c r="W55">
        <v>2</v>
      </c>
      <c r="X55" s="183">
        <v>3</v>
      </c>
    </row>
    <row r="56" spans="1:41">
      <c r="A56" s="21" t="str">
        <f t="shared" si="4"/>
        <v>Angle steel(Unequal Leg)100x13</v>
      </c>
      <c r="B56" s="19">
        <v>100</v>
      </c>
      <c r="C56" s="19">
        <v>75</v>
      </c>
      <c r="D56" s="19">
        <v>10</v>
      </c>
      <c r="E56" s="19">
        <v>10</v>
      </c>
      <c r="F56" s="21">
        <v>16.5</v>
      </c>
      <c r="G56" s="21">
        <v>13</v>
      </c>
      <c r="H56" s="22"/>
      <c r="I56" s="20">
        <v>159</v>
      </c>
      <c r="J56" s="20">
        <v>76.099999999999994</v>
      </c>
      <c r="K56" s="19">
        <v>194</v>
      </c>
      <c r="L56" s="20">
        <v>41.3</v>
      </c>
      <c r="M56" s="21">
        <v>3.11</v>
      </c>
      <c r="N56" s="21">
        <v>2.15</v>
      </c>
      <c r="O56" s="21">
        <v>3.43</v>
      </c>
      <c r="P56" s="21">
        <v>1.58</v>
      </c>
      <c r="Q56" s="20">
        <v>23.2</v>
      </c>
      <c r="R56" s="21">
        <v>13.7</v>
      </c>
      <c r="S56" s="21">
        <v>3.17</v>
      </c>
      <c r="T56" s="21">
        <v>1.94</v>
      </c>
      <c r="U56" s="21">
        <f t="shared" si="1"/>
        <v>25.52</v>
      </c>
      <c r="V56" s="204">
        <f t="shared" si="2"/>
        <v>15.07</v>
      </c>
      <c r="W56">
        <v>2</v>
      </c>
      <c r="X56" s="183">
        <v>3</v>
      </c>
    </row>
    <row r="57" spans="1:41">
      <c r="A57" s="21" t="str">
        <f t="shared" si="4"/>
        <v>Angle steel(Unequal Leg)100x16.5</v>
      </c>
      <c r="B57" s="19">
        <v>100</v>
      </c>
      <c r="C57" s="19">
        <v>75</v>
      </c>
      <c r="D57" s="19">
        <v>13</v>
      </c>
      <c r="E57" s="19">
        <v>13</v>
      </c>
      <c r="F57" s="21">
        <v>21.06</v>
      </c>
      <c r="G57" s="21">
        <v>16.5</v>
      </c>
      <c r="H57" s="22"/>
      <c r="I57" s="20">
        <v>199</v>
      </c>
      <c r="J57" s="20">
        <v>94.8</v>
      </c>
      <c r="K57" s="19">
        <v>242</v>
      </c>
      <c r="L57" s="20">
        <v>52.2</v>
      </c>
      <c r="M57" s="21">
        <v>3.08</v>
      </c>
      <c r="N57" s="21">
        <v>2.12</v>
      </c>
      <c r="O57" s="21">
        <v>3.39</v>
      </c>
      <c r="P57" s="21">
        <v>1.57</v>
      </c>
      <c r="Q57" s="20">
        <v>29.7</v>
      </c>
      <c r="R57" s="21">
        <v>17.399999999999999</v>
      </c>
      <c r="S57" s="21">
        <v>3.3</v>
      </c>
      <c r="T57" s="21">
        <v>2.06</v>
      </c>
      <c r="U57" s="21">
        <f t="shared" si="1"/>
        <v>32.67</v>
      </c>
      <c r="V57" s="204">
        <f t="shared" si="2"/>
        <v>19.14</v>
      </c>
      <c r="W57">
        <v>2</v>
      </c>
      <c r="X57" s="183">
        <v>3</v>
      </c>
    </row>
    <row r="58" spans="1:41">
      <c r="A58" s="21" t="str">
        <f t="shared" si="4"/>
        <v>Angle steel(Unequal Leg)125x10.7</v>
      </c>
      <c r="B58" s="19">
        <v>125</v>
      </c>
      <c r="C58" s="19">
        <v>75</v>
      </c>
      <c r="D58" s="19">
        <v>7</v>
      </c>
      <c r="E58" s="19">
        <v>7</v>
      </c>
      <c r="F58" s="21">
        <v>13.62</v>
      </c>
      <c r="G58" s="21">
        <v>10.7</v>
      </c>
      <c r="H58" s="22"/>
      <c r="I58" s="20">
        <v>219</v>
      </c>
      <c r="J58" s="20">
        <v>60.4</v>
      </c>
      <c r="K58" s="19">
        <v>243</v>
      </c>
      <c r="L58" s="20">
        <v>36.4</v>
      </c>
      <c r="M58" s="21">
        <v>4.01</v>
      </c>
      <c r="N58" s="21">
        <v>2.11</v>
      </c>
      <c r="O58" s="21">
        <v>4.2300000000000004</v>
      </c>
      <c r="P58" s="21">
        <v>1.61</v>
      </c>
      <c r="Q58" s="20">
        <v>26.1</v>
      </c>
      <c r="R58" s="21">
        <v>10.3</v>
      </c>
      <c r="S58" s="21">
        <v>4.0999999999999996</v>
      </c>
      <c r="T58" s="21">
        <v>1.64</v>
      </c>
      <c r="U58" s="21">
        <f t="shared" si="1"/>
        <v>28.710000000000004</v>
      </c>
      <c r="V58" s="204">
        <f t="shared" si="2"/>
        <v>11.330000000000002</v>
      </c>
      <c r="W58">
        <v>2</v>
      </c>
      <c r="X58" s="183">
        <v>3</v>
      </c>
    </row>
    <row r="59" spans="1:41">
      <c r="A59" s="21" t="str">
        <f t="shared" si="4"/>
        <v>Angle steel(Unequal Leg)125x13.5</v>
      </c>
      <c r="B59" s="19">
        <v>125</v>
      </c>
      <c r="C59" s="19">
        <v>75</v>
      </c>
      <c r="D59" s="19">
        <v>9</v>
      </c>
      <c r="E59" s="19">
        <v>9</v>
      </c>
      <c r="F59" s="21">
        <v>17.190000000000001</v>
      </c>
      <c r="G59" s="21">
        <v>13.5</v>
      </c>
      <c r="H59" s="22"/>
      <c r="I59" s="20">
        <v>271</v>
      </c>
      <c r="J59" s="20">
        <v>73.7</v>
      </c>
      <c r="K59" s="19">
        <v>300</v>
      </c>
      <c r="L59" s="20">
        <v>44.5</v>
      </c>
      <c r="M59" s="21">
        <v>3.97</v>
      </c>
      <c r="N59" s="21">
        <v>2.0699999999999998</v>
      </c>
      <c r="O59" s="21">
        <v>4.18</v>
      </c>
      <c r="P59" s="21">
        <v>1.61</v>
      </c>
      <c r="Q59" s="20">
        <v>32.6</v>
      </c>
      <c r="R59" s="21">
        <v>12.7</v>
      </c>
      <c r="S59" s="21">
        <v>4.18</v>
      </c>
      <c r="T59" s="21">
        <v>1.71</v>
      </c>
      <c r="U59" s="21">
        <f t="shared" si="1"/>
        <v>35.860000000000007</v>
      </c>
      <c r="V59" s="204">
        <f t="shared" si="2"/>
        <v>13.97</v>
      </c>
      <c r="W59">
        <v>2</v>
      </c>
      <c r="X59" s="183">
        <v>3</v>
      </c>
    </row>
    <row r="60" spans="1:41">
      <c r="A60" s="21" t="str">
        <f t="shared" si="4"/>
        <v>Angle steel(Unequal Leg)125x14.9</v>
      </c>
      <c r="B60" s="19">
        <v>125</v>
      </c>
      <c r="C60" s="19">
        <v>75</v>
      </c>
      <c r="D60" s="19">
        <v>10</v>
      </c>
      <c r="E60" s="19">
        <v>10</v>
      </c>
      <c r="F60" s="21">
        <v>19</v>
      </c>
      <c r="G60" s="21">
        <v>14.9</v>
      </c>
      <c r="H60" s="22"/>
      <c r="I60" s="20">
        <v>299</v>
      </c>
      <c r="J60" s="20">
        <v>80.8</v>
      </c>
      <c r="K60" s="19">
        <v>330</v>
      </c>
      <c r="L60" s="20">
        <v>49</v>
      </c>
      <c r="M60" s="21">
        <v>3.96</v>
      </c>
      <c r="N60" s="21">
        <v>2.06</v>
      </c>
      <c r="O60" s="21">
        <v>4.17</v>
      </c>
      <c r="P60" s="21">
        <v>1.61</v>
      </c>
      <c r="Q60" s="20">
        <v>36.1</v>
      </c>
      <c r="R60" s="21">
        <v>14.1</v>
      </c>
      <c r="S60" s="21">
        <v>4.22</v>
      </c>
      <c r="T60" s="21">
        <v>1.75</v>
      </c>
      <c r="U60" s="21">
        <f t="shared" si="1"/>
        <v>39.710000000000008</v>
      </c>
      <c r="V60" s="204">
        <f t="shared" si="2"/>
        <v>15.510000000000002</v>
      </c>
      <c r="W60">
        <v>2</v>
      </c>
      <c r="X60" s="183">
        <v>3</v>
      </c>
    </row>
    <row r="61" spans="1:41">
      <c r="A61" s="21" t="str">
        <f t="shared" si="4"/>
        <v>Angle steel(Unequal Leg)125x19.1</v>
      </c>
      <c r="B61" s="19">
        <v>125</v>
      </c>
      <c r="C61" s="19">
        <v>75</v>
      </c>
      <c r="D61" s="19">
        <v>13</v>
      </c>
      <c r="E61" s="19">
        <v>13</v>
      </c>
      <c r="F61" s="21">
        <v>24.31</v>
      </c>
      <c r="G61" s="21">
        <v>19.100000000000001</v>
      </c>
      <c r="H61" s="22"/>
      <c r="I61" s="20">
        <v>376</v>
      </c>
      <c r="J61" s="20">
        <v>101</v>
      </c>
      <c r="K61" s="19">
        <v>477</v>
      </c>
      <c r="L61" s="20">
        <v>61.9</v>
      </c>
      <c r="M61" s="21">
        <v>3.93</v>
      </c>
      <c r="N61" s="21">
        <v>2.04</v>
      </c>
      <c r="O61" s="21">
        <v>4.13</v>
      </c>
      <c r="P61" s="21">
        <v>1.6</v>
      </c>
      <c r="Q61" s="20">
        <v>46.1</v>
      </c>
      <c r="R61" s="21">
        <v>17.899999999999999</v>
      </c>
      <c r="S61" s="21">
        <v>4.3499999999999996</v>
      </c>
      <c r="T61" s="21">
        <v>1.87</v>
      </c>
      <c r="U61" s="21">
        <f t="shared" si="1"/>
        <v>50.710000000000008</v>
      </c>
      <c r="V61" s="204">
        <f t="shared" si="2"/>
        <v>19.690000000000001</v>
      </c>
      <c r="W61">
        <v>2</v>
      </c>
      <c r="X61" s="183">
        <v>3</v>
      </c>
    </row>
    <row r="62" spans="1:41">
      <c r="A62" s="21" t="str">
        <f t="shared" si="4"/>
        <v>Angle steel(Unequal Leg)125x11.5</v>
      </c>
      <c r="B62" s="19">
        <v>125</v>
      </c>
      <c r="C62" s="19">
        <v>90</v>
      </c>
      <c r="D62" s="19">
        <v>7</v>
      </c>
      <c r="E62" s="19">
        <v>7</v>
      </c>
      <c r="F62" s="21">
        <v>14.67</v>
      </c>
      <c r="G62" s="21">
        <v>11.5</v>
      </c>
      <c r="H62" s="22"/>
      <c r="I62" s="20">
        <v>233</v>
      </c>
      <c r="J62" s="20">
        <v>102</v>
      </c>
      <c r="K62" s="19">
        <v>279</v>
      </c>
      <c r="L62" s="20">
        <v>56.2</v>
      </c>
      <c r="M62" s="21">
        <v>3.99</v>
      </c>
      <c r="N62" s="21">
        <v>2.64</v>
      </c>
      <c r="O62" s="21">
        <v>4.3600000000000003</v>
      </c>
      <c r="P62" s="21">
        <v>1.96</v>
      </c>
      <c r="Q62" s="20">
        <v>26.9</v>
      </c>
      <c r="R62" s="21">
        <v>14.8</v>
      </c>
      <c r="S62" s="21">
        <v>3.84</v>
      </c>
      <c r="T62" s="21">
        <v>2.11</v>
      </c>
      <c r="U62" s="21">
        <f t="shared" si="1"/>
        <v>29.59</v>
      </c>
      <c r="V62" s="204">
        <f t="shared" si="2"/>
        <v>16.28</v>
      </c>
      <c r="W62">
        <v>2</v>
      </c>
      <c r="X62" s="183">
        <v>3</v>
      </c>
    </row>
    <row r="63" spans="1:41">
      <c r="A63" s="21" t="str">
        <f t="shared" si="4"/>
        <v>Angle steel(Unequal Leg)125x14.6</v>
      </c>
      <c r="B63" s="19">
        <v>125</v>
      </c>
      <c r="C63" s="19">
        <v>90</v>
      </c>
      <c r="D63" s="19">
        <v>9</v>
      </c>
      <c r="E63" s="19">
        <v>9</v>
      </c>
      <c r="F63" s="21">
        <v>18.54</v>
      </c>
      <c r="G63" s="21">
        <v>14.6</v>
      </c>
      <c r="H63" s="22"/>
      <c r="I63" s="20">
        <v>289</v>
      </c>
      <c r="J63" s="20">
        <v>126</v>
      </c>
      <c r="K63" s="19">
        <v>345</v>
      </c>
      <c r="L63" s="20">
        <v>69.2</v>
      </c>
      <c r="M63" s="21">
        <v>3.95</v>
      </c>
      <c r="N63" s="21">
        <v>2.6</v>
      </c>
      <c r="O63" s="21">
        <v>4.32</v>
      </c>
      <c r="P63" s="21">
        <v>1.93</v>
      </c>
      <c r="Q63" s="20">
        <v>33.6</v>
      </c>
      <c r="R63" s="21">
        <v>18.399999999999999</v>
      </c>
      <c r="S63" s="21">
        <v>3.91</v>
      </c>
      <c r="T63" s="21">
        <v>2.1800000000000002</v>
      </c>
      <c r="U63" s="21">
        <f t="shared" si="1"/>
        <v>36.960000000000008</v>
      </c>
      <c r="V63" s="204">
        <f t="shared" si="2"/>
        <v>20.239999999999998</v>
      </c>
      <c r="W63">
        <v>2</v>
      </c>
      <c r="X63" s="183">
        <v>3</v>
      </c>
    </row>
    <row r="64" spans="1:41">
      <c r="A64" s="21" t="str">
        <f t="shared" si="4"/>
        <v>Angle steel(Unequal Leg)125x16.1</v>
      </c>
      <c r="B64" s="19">
        <v>125</v>
      </c>
      <c r="C64" s="19">
        <v>90</v>
      </c>
      <c r="D64" s="19">
        <v>10</v>
      </c>
      <c r="E64" s="19">
        <v>10</v>
      </c>
      <c r="F64" s="21">
        <v>20.5</v>
      </c>
      <c r="G64" s="21">
        <v>16.100000000000001</v>
      </c>
      <c r="H64" s="22"/>
      <c r="I64" s="20">
        <v>318</v>
      </c>
      <c r="J64" s="20">
        <v>138</v>
      </c>
      <c r="K64" s="19">
        <v>380</v>
      </c>
      <c r="L64" s="20">
        <v>76.2</v>
      </c>
      <c r="M64" s="21">
        <v>3.94</v>
      </c>
      <c r="N64" s="21">
        <v>2.59</v>
      </c>
      <c r="O64" s="21">
        <v>4.3</v>
      </c>
      <c r="P64" s="21">
        <v>1.93</v>
      </c>
      <c r="Q64" s="20">
        <v>37.200000000000003</v>
      </c>
      <c r="R64" s="21">
        <v>20.3</v>
      </c>
      <c r="S64" s="21">
        <v>3.95</v>
      </c>
      <c r="T64" s="21">
        <v>2.2200000000000002</v>
      </c>
      <c r="U64" s="21">
        <f t="shared" si="1"/>
        <v>40.920000000000009</v>
      </c>
      <c r="V64" s="204">
        <f t="shared" si="2"/>
        <v>22.330000000000002</v>
      </c>
      <c r="W64">
        <v>2</v>
      </c>
      <c r="X64" s="183">
        <v>3</v>
      </c>
    </row>
    <row r="65" spans="1:41">
      <c r="A65" s="21" t="str">
        <f t="shared" si="4"/>
        <v>Angle steel(Unequal Leg)125x20.6</v>
      </c>
      <c r="B65" s="19">
        <v>125</v>
      </c>
      <c r="C65" s="19">
        <v>90</v>
      </c>
      <c r="D65" s="19">
        <v>13</v>
      </c>
      <c r="E65" s="19">
        <v>13</v>
      </c>
      <c r="F65" s="21">
        <v>26.26</v>
      </c>
      <c r="G65" s="21">
        <v>20.6</v>
      </c>
      <c r="H65" s="22"/>
      <c r="I65" s="20">
        <v>401</v>
      </c>
      <c r="J65" s="20">
        <v>173</v>
      </c>
      <c r="K65" s="19">
        <v>477</v>
      </c>
      <c r="L65" s="20">
        <v>96.3</v>
      </c>
      <c r="M65" s="21">
        <v>3.91</v>
      </c>
      <c r="N65" s="21">
        <v>2.57</v>
      </c>
      <c r="O65" s="21">
        <v>4.26</v>
      </c>
      <c r="P65" s="21">
        <v>1.91</v>
      </c>
      <c r="Q65" s="20">
        <v>47.5</v>
      </c>
      <c r="R65" s="21">
        <v>25.9</v>
      </c>
      <c r="S65" s="21">
        <v>4.07</v>
      </c>
      <c r="T65" s="21">
        <v>2.34</v>
      </c>
      <c r="U65" s="21">
        <f t="shared" si="1"/>
        <v>52.250000000000007</v>
      </c>
      <c r="V65" s="204">
        <f t="shared" si="2"/>
        <v>28.490000000000002</v>
      </c>
      <c r="W65">
        <v>2</v>
      </c>
      <c r="X65" s="183">
        <v>3</v>
      </c>
    </row>
    <row r="66" spans="1:41">
      <c r="A66" s="21" t="str">
        <f t="shared" si="4"/>
        <v>Angle steel(Unequal Leg)150x16.4</v>
      </c>
      <c r="B66" s="19">
        <v>150</v>
      </c>
      <c r="C66" s="19">
        <v>90</v>
      </c>
      <c r="D66" s="19">
        <v>9</v>
      </c>
      <c r="E66" s="19">
        <v>9</v>
      </c>
      <c r="F66" s="21">
        <v>20.94</v>
      </c>
      <c r="G66" s="21">
        <v>16.399999999999999</v>
      </c>
      <c r="H66" s="22"/>
      <c r="I66" s="20">
        <v>485</v>
      </c>
      <c r="J66" s="20">
        <v>133</v>
      </c>
      <c r="K66" s="19">
        <v>537</v>
      </c>
      <c r="L66" s="20">
        <v>80.400000000000006</v>
      </c>
      <c r="M66" s="21">
        <v>4.8099999999999996</v>
      </c>
      <c r="N66" s="21">
        <v>2.52</v>
      </c>
      <c r="O66" s="21">
        <v>5.0599999999999996</v>
      </c>
      <c r="P66" s="21">
        <v>1.96</v>
      </c>
      <c r="Q66" s="20">
        <v>48.2</v>
      </c>
      <c r="R66" s="21">
        <v>19</v>
      </c>
      <c r="S66" s="21">
        <v>4.95</v>
      </c>
      <c r="T66" s="21">
        <v>1.99</v>
      </c>
      <c r="U66" s="21">
        <f t="shared" si="1"/>
        <v>53.02000000000001</v>
      </c>
      <c r="V66" s="204">
        <f t="shared" si="2"/>
        <v>20.900000000000002</v>
      </c>
      <c r="W66">
        <v>2</v>
      </c>
      <c r="X66" s="183">
        <v>3</v>
      </c>
    </row>
    <row r="67" spans="1:41">
      <c r="A67" s="21" t="str">
        <f t="shared" si="4"/>
        <v>Angle steel(Unequal Leg)150x21.5</v>
      </c>
      <c r="B67" s="19">
        <v>150</v>
      </c>
      <c r="C67" s="19">
        <v>90</v>
      </c>
      <c r="D67" s="19">
        <v>12</v>
      </c>
      <c r="E67" s="19">
        <v>12</v>
      </c>
      <c r="F67" s="21">
        <v>27.36</v>
      </c>
      <c r="G67" s="21">
        <v>21.5</v>
      </c>
      <c r="H67" s="22"/>
      <c r="I67" s="20">
        <v>619</v>
      </c>
      <c r="J67" s="20">
        <v>167</v>
      </c>
      <c r="K67" s="19">
        <v>685</v>
      </c>
      <c r="L67" s="20">
        <v>102</v>
      </c>
      <c r="M67" s="21">
        <v>4.76</v>
      </c>
      <c r="N67" s="21">
        <v>2.4700000000000002</v>
      </c>
      <c r="O67" s="21">
        <v>5</v>
      </c>
      <c r="P67" s="21">
        <v>1.93</v>
      </c>
      <c r="Q67" s="20">
        <v>62.3</v>
      </c>
      <c r="R67" s="21">
        <v>24.3</v>
      </c>
      <c r="S67" s="21">
        <v>5.07</v>
      </c>
      <c r="T67" s="21">
        <v>2.1</v>
      </c>
      <c r="U67" s="21">
        <f t="shared" ref="U67:U71" si="5">Q67*1.1</f>
        <v>68.53</v>
      </c>
      <c r="V67" s="204">
        <f t="shared" ref="V67:V130" si="6">R67*1.1</f>
        <v>26.730000000000004</v>
      </c>
      <c r="W67">
        <v>2</v>
      </c>
      <c r="X67" s="183">
        <v>3</v>
      </c>
    </row>
    <row r="68" spans="1:41">
      <c r="A68" s="21" t="str">
        <f t="shared" si="4"/>
        <v>Angle steel(Unequal Leg)150x26.5</v>
      </c>
      <c r="B68" s="19">
        <v>150</v>
      </c>
      <c r="C68" s="19">
        <v>90</v>
      </c>
      <c r="D68" s="19">
        <v>15</v>
      </c>
      <c r="E68" s="19">
        <v>15</v>
      </c>
      <c r="F68" s="21">
        <v>33.75</v>
      </c>
      <c r="G68" s="21">
        <v>26.5</v>
      </c>
      <c r="H68" s="22"/>
      <c r="I68" s="20">
        <v>753</v>
      </c>
      <c r="J68" s="20">
        <v>202</v>
      </c>
      <c r="K68" s="19">
        <v>831</v>
      </c>
      <c r="L68" s="20">
        <v>124</v>
      </c>
      <c r="M68" s="21">
        <v>4.72</v>
      </c>
      <c r="N68" s="21">
        <v>2.4500000000000002</v>
      </c>
      <c r="O68" s="21">
        <v>4.96</v>
      </c>
      <c r="P68" s="21">
        <v>1.92</v>
      </c>
      <c r="Q68" s="20">
        <v>76.8</v>
      </c>
      <c r="R68" s="21">
        <v>29.9</v>
      </c>
      <c r="S68" s="21">
        <v>5.2</v>
      </c>
      <c r="T68" s="21">
        <v>2.2200000000000002</v>
      </c>
      <c r="U68" s="21">
        <f t="shared" si="5"/>
        <v>84.48</v>
      </c>
      <c r="V68" s="204">
        <f t="shared" si="6"/>
        <v>32.89</v>
      </c>
      <c r="W68">
        <v>2</v>
      </c>
      <c r="X68" s="183">
        <v>3</v>
      </c>
    </row>
    <row r="69" spans="1:41">
      <c r="A69" s="21" t="str">
        <f t="shared" si="4"/>
        <v>Angle steel(Unequal Leg)150x17.1</v>
      </c>
      <c r="B69" s="19">
        <v>150</v>
      </c>
      <c r="C69" s="19">
        <v>100</v>
      </c>
      <c r="D69" s="19">
        <v>9</v>
      </c>
      <c r="E69" s="19">
        <v>9</v>
      </c>
      <c r="F69" s="21">
        <v>21.84</v>
      </c>
      <c r="G69" s="21">
        <v>17.100000000000001</v>
      </c>
      <c r="H69" s="22"/>
      <c r="I69" s="20">
        <v>502</v>
      </c>
      <c r="J69" s="15">
        <v>181</v>
      </c>
      <c r="K69" s="19">
        <v>579</v>
      </c>
      <c r="L69" s="20">
        <v>104</v>
      </c>
      <c r="M69" s="21">
        <v>4.79</v>
      </c>
      <c r="N69" s="21">
        <v>2.88</v>
      </c>
      <c r="O69" s="21">
        <v>5.15</v>
      </c>
      <c r="P69" s="21">
        <v>5.15</v>
      </c>
      <c r="Q69" s="20">
        <v>49.1</v>
      </c>
      <c r="R69" s="21">
        <v>23.5</v>
      </c>
      <c r="S69" s="15">
        <v>4.74</v>
      </c>
      <c r="T69" s="21">
        <v>2.2999999999999998</v>
      </c>
      <c r="U69" s="21">
        <f t="shared" si="5"/>
        <v>54.010000000000005</v>
      </c>
      <c r="V69" s="204">
        <f t="shared" si="6"/>
        <v>25.85</v>
      </c>
      <c r="W69">
        <v>2</v>
      </c>
      <c r="X69" s="183">
        <v>3</v>
      </c>
    </row>
    <row r="70" spans="1:41">
      <c r="A70" s="21" t="str">
        <f t="shared" si="4"/>
        <v>Angle steel(Unequal Leg)150x22.4</v>
      </c>
      <c r="B70" s="19">
        <v>150</v>
      </c>
      <c r="C70" s="19">
        <v>100</v>
      </c>
      <c r="D70" s="19">
        <v>12</v>
      </c>
      <c r="E70" s="19">
        <v>12</v>
      </c>
      <c r="F70" s="21">
        <v>28.56</v>
      </c>
      <c r="G70" s="21">
        <v>22.4</v>
      </c>
      <c r="H70" s="22"/>
      <c r="I70" s="20">
        <v>642</v>
      </c>
      <c r="J70" s="20">
        <v>223</v>
      </c>
      <c r="K70" s="19">
        <v>738</v>
      </c>
      <c r="L70" s="20">
        <v>132</v>
      </c>
      <c r="M70" s="21">
        <v>4.74</v>
      </c>
      <c r="N70" s="21">
        <v>2.83</v>
      </c>
      <c r="O70" s="21">
        <v>5.09</v>
      </c>
      <c r="P70" s="21">
        <v>2.15</v>
      </c>
      <c r="Q70" s="20">
        <v>63.4</v>
      </c>
      <c r="R70" s="21">
        <v>30.1</v>
      </c>
      <c r="S70" s="21">
        <v>4.88</v>
      </c>
      <c r="T70" s="21">
        <v>2.41</v>
      </c>
      <c r="U70" s="21">
        <f t="shared" si="5"/>
        <v>69.740000000000009</v>
      </c>
      <c r="V70" s="204">
        <f t="shared" si="6"/>
        <v>33.110000000000007</v>
      </c>
      <c r="W70">
        <v>2</v>
      </c>
      <c r="X70" s="183">
        <v>3</v>
      </c>
    </row>
    <row r="71" spans="1:41">
      <c r="A71" s="21" t="str">
        <f t="shared" si="4"/>
        <v>Angle steel(Unequal Leg)150x27.7</v>
      </c>
      <c r="B71" s="19">
        <v>150</v>
      </c>
      <c r="C71" s="19">
        <v>100</v>
      </c>
      <c r="D71" s="19">
        <v>15</v>
      </c>
      <c r="E71" s="19">
        <v>15</v>
      </c>
      <c r="F71" s="21">
        <v>35.25</v>
      </c>
      <c r="G71" s="21">
        <v>27.7</v>
      </c>
      <c r="H71" s="22"/>
      <c r="I71" s="20">
        <v>782</v>
      </c>
      <c r="J71" s="20">
        <v>276</v>
      </c>
      <c r="K71" s="19">
        <v>897</v>
      </c>
      <c r="L71" s="20">
        <v>161</v>
      </c>
      <c r="M71" s="21">
        <v>4.71</v>
      </c>
      <c r="N71" s="21">
        <v>2.8</v>
      </c>
      <c r="O71" s="21">
        <v>5.04</v>
      </c>
      <c r="P71" s="21">
        <v>2.14</v>
      </c>
      <c r="Q71" s="20">
        <v>78.2</v>
      </c>
      <c r="R71" s="21">
        <v>37</v>
      </c>
      <c r="S71" s="21">
        <v>5</v>
      </c>
      <c r="T71" s="21">
        <v>2.5299999999999998</v>
      </c>
      <c r="U71" s="21">
        <f t="shared" si="5"/>
        <v>86.02000000000001</v>
      </c>
      <c r="V71" s="204">
        <f t="shared" si="6"/>
        <v>40.700000000000003</v>
      </c>
      <c r="W71">
        <v>2</v>
      </c>
      <c r="X71" s="183">
        <v>3</v>
      </c>
    </row>
    <row r="72" spans="1:41">
      <c r="A72" s="21"/>
      <c r="B72" s="19"/>
      <c r="C72" s="19"/>
      <c r="D72" s="19"/>
      <c r="E72" s="19"/>
      <c r="F72" s="21"/>
      <c r="G72" s="21"/>
      <c r="H72" s="22"/>
      <c r="I72" s="20"/>
      <c r="J72" s="20"/>
      <c r="K72" s="19"/>
      <c r="L72" s="20"/>
      <c r="M72" s="21"/>
      <c r="N72" s="21"/>
      <c r="O72" s="21"/>
      <c r="P72" s="21"/>
      <c r="Q72" s="20"/>
      <c r="R72" s="21"/>
      <c r="S72" s="21"/>
      <c r="T72" s="21"/>
      <c r="U72" s="21"/>
      <c r="V72" s="204">
        <f t="shared" si="6"/>
        <v>0</v>
      </c>
    </row>
    <row r="73" spans="1:41">
      <c r="A73" s="21" t="str">
        <f>"Chanel Steel"&amp;B73&amp;"x"&amp;G73</f>
        <v>Chanel Steel50x3.86</v>
      </c>
      <c r="B73" s="15">
        <v>50</v>
      </c>
      <c r="C73" s="15">
        <v>25</v>
      </c>
      <c r="D73" s="18">
        <v>5</v>
      </c>
      <c r="E73" s="18">
        <v>6</v>
      </c>
      <c r="F73" s="18">
        <v>4.92</v>
      </c>
      <c r="G73" s="18">
        <v>3.86</v>
      </c>
      <c r="H73" s="18"/>
      <c r="I73" s="15">
        <v>16.8</v>
      </c>
      <c r="J73" s="15">
        <v>2.4900000000000002</v>
      </c>
      <c r="K73" s="18"/>
      <c r="L73" s="18"/>
      <c r="M73" s="15">
        <v>1.85</v>
      </c>
      <c r="N73" s="15">
        <v>0.71</v>
      </c>
      <c r="O73" s="18"/>
      <c r="P73" s="15"/>
      <c r="Q73" s="15">
        <v>6.73</v>
      </c>
      <c r="R73" s="15">
        <v>1.48</v>
      </c>
      <c r="S73" s="18"/>
      <c r="T73" s="18"/>
      <c r="U73" s="21">
        <f t="shared" ref="U73:U89" si="7">Q73*1.1</f>
        <v>7.4030000000000014</v>
      </c>
      <c r="V73" s="204">
        <f t="shared" si="6"/>
        <v>1.6280000000000001</v>
      </c>
      <c r="W73">
        <v>2</v>
      </c>
      <c r="X73" s="183">
        <v>1</v>
      </c>
      <c r="Y73" s="557" t="s">
        <v>85</v>
      </c>
      <c r="Z73" s="557"/>
      <c r="AA73" s="557"/>
      <c r="AB73" s="557"/>
      <c r="AC73" s="557"/>
      <c r="AD73" s="557"/>
      <c r="AE73" s="557"/>
      <c r="AF73" s="557"/>
      <c r="AG73" s="557"/>
      <c r="AH73" s="557"/>
      <c r="AI73" s="557"/>
      <c r="AJ73" s="558"/>
      <c r="AK73" s="558"/>
      <c r="AL73" s="558"/>
      <c r="AM73" s="558"/>
      <c r="AN73" s="558"/>
      <c r="AO73" s="558"/>
    </row>
    <row r="74" spans="1:41">
      <c r="A74" s="21" t="str">
        <f t="shared" ref="A74:A89" si="8">"Chanel Steel"&amp;B74&amp;"x"&amp;G74</f>
        <v>Chanel Steel75x6.92</v>
      </c>
      <c r="B74" s="19">
        <v>75</v>
      </c>
      <c r="C74" s="19">
        <v>40</v>
      </c>
      <c r="D74" s="20">
        <v>5</v>
      </c>
      <c r="E74" s="20">
        <v>7</v>
      </c>
      <c r="F74" s="21">
        <v>8.82</v>
      </c>
      <c r="G74" s="21">
        <v>6.92</v>
      </c>
      <c r="H74" s="21">
        <v>1.27</v>
      </c>
      <c r="I74" s="20">
        <v>75.900000000000006</v>
      </c>
      <c r="J74" s="20">
        <v>12.4</v>
      </c>
      <c r="K74" s="22"/>
      <c r="L74" s="22"/>
      <c r="M74" s="21">
        <v>2.93</v>
      </c>
      <c r="N74" s="21">
        <v>1.19</v>
      </c>
      <c r="O74" s="22"/>
      <c r="P74" s="22"/>
      <c r="Q74" s="20">
        <v>20.2</v>
      </c>
      <c r="R74" s="17">
        <v>4.54</v>
      </c>
      <c r="S74" s="22"/>
      <c r="T74" s="22"/>
      <c r="U74" s="21">
        <f t="shared" si="7"/>
        <v>22.220000000000002</v>
      </c>
      <c r="V74" s="204">
        <f t="shared" si="6"/>
        <v>4.9940000000000007</v>
      </c>
      <c r="W74">
        <v>2</v>
      </c>
      <c r="X74" s="183">
        <v>1</v>
      </c>
    </row>
    <row r="75" spans="1:41">
      <c r="A75" s="21" t="str">
        <f t="shared" si="8"/>
        <v>Chanel Steel100x9.36</v>
      </c>
      <c r="B75" s="19">
        <v>100</v>
      </c>
      <c r="C75" s="19">
        <v>50</v>
      </c>
      <c r="D75" s="20">
        <v>5</v>
      </c>
      <c r="E75" s="20">
        <v>7.5</v>
      </c>
      <c r="F75" s="21">
        <v>11.92</v>
      </c>
      <c r="G75" s="21">
        <v>9.36</v>
      </c>
      <c r="H75" s="21">
        <v>1.55</v>
      </c>
      <c r="I75" s="19">
        <v>189</v>
      </c>
      <c r="J75" s="20">
        <v>26.9</v>
      </c>
      <c r="K75" s="22"/>
      <c r="L75" s="22"/>
      <c r="M75" s="21">
        <v>3.98</v>
      </c>
      <c r="N75" s="21">
        <v>1.5</v>
      </c>
      <c r="O75" s="22"/>
      <c r="P75" s="22"/>
      <c r="Q75" s="20">
        <v>37.799999999999997</v>
      </c>
      <c r="R75" s="17">
        <v>7.82</v>
      </c>
      <c r="S75" s="22"/>
      <c r="T75" s="22"/>
      <c r="U75" s="21">
        <f t="shared" si="7"/>
        <v>41.58</v>
      </c>
      <c r="V75" s="204">
        <f t="shared" si="6"/>
        <v>8.6020000000000003</v>
      </c>
      <c r="W75">
        <v>2</v>
      </c>
      <c r="X75" s="183">
        <v>1</v>
      </c>
    </row>
    <row r="76" spans="1:41">
      <c r="A76" s="21" t="str">
        <f t="shared" si="8"/>
        <v>Chanel Steel125x13.4</v>
      </c>
      <c r="B76" s="19">
        <v>125</v>
      </c>
      <c r="C76" s="19">
        <v>65</v>
      </c>
      <c r="D76" s="20">
        <v>6</v>
      </c>
      <c r="E76" s="20">
        <v>8</v>
      </c>
      <c r="F76" s="21">
        <v>17.11</v>
      </c>
      <c r="G76" s="21">
        <v>13.4</v>
      </c>
      <c r="H76" s="21">
        <v>1.94</v>
      </c>
      <c r="I76" s="19">
        <v>425</v>
      </c>
      <c r="J76" s="20">
        <v>65.5</v>
      </c>
      <c r="K76" s="22"/>
      <c r="L76" s="22"/>
      <c r="M76" s="21">
        <v>4.99</v>
      </c>
      <c r="N76" s="21">
        <v>1.96</v>
      </c>
      <c r="O76" s="22"/>
      <c r="P76" s="22"/>
      <c r="Q76" s="20">
        <v>68</v>
      </c>
      <c r="R76" s="21">
        <v>14.4</v>
      </c>
      <c r="S76" s="22"/>
      <c r="T76" s="22"/>
      <c r="U76" s="21">
        <f t="shared" si="7"/>
        <v>74.800000000000011</v>
      </c>
      <c r="V76" s="204">
        <f t="shared" si="6"/>
        <v>15.840000000000002</v>
      </c>
      <c r="W76">
        <v>2</v>
      </c>
      <c r="X76" s="183">
        <v>1</v>
      </c>
    </row>
    <row r="77" spans="1:41">
      <c r="A77" s="21" t="str">
        <f t="shared" si="8"/>
        <v>Chanel Steel150x18.6</v>
      </c>
      <c r="B77" s="19">
        <v>150</v>
      </c>
      <c r="C77" s="19">
        <v>75</v>
      </c>
      <c r="D77" s="20">
        <v>6.5</v>
      </c>
      <c r="E77" s="20">
        <v>10</v>
      </c>
      <c r="F77" s="21">
        <v>23.71</v>
      </c>
      <c r="G77" s="21">
        <v>18.600000000000001</v>
      </c>
      <c r="H77" s="21">
        <v>2.31</v>
      </c>
      <c r="I77" s="19">
        <v>884</v>
      </c>
      <c r="J77" s="20">
        <v>122</v>
      </c>
      <c r="K77" s="22"/>
      <c r="L77" s="22"/>
      <c r="M77" s="21">
        <v>6.04</v>
      </c>
      <c r="N77" s="21">
        <v>2.27</v>
      </c>
      <c r="O77" s="22"/>
      <c r="P77" s="22"/>
      <c r="Q77" s="20">
        <v>115</v>
      </c>
      <c r="R77" s="21">
        <v>23.6</v>
      </c>
      <c r="S77" s="22"/>
      <c r="T77" s="22"/>
      <c r="U77" s="21">
        <f t="shared" si="7"/>
        <v>126.50000000000001</v>
      </c>
      <c r="V77" s="204">
        <f t="shared" si="6"/>
        <v>25.960000000000004</v>
      </c>
      <c r="W77">
        <v>2</v>
      </c>
      <c r="X77" s="183">
        <v>1</v>
      </c>
    </row>
    <row r="78" spans="1:41">
      <c r="A78" s="21" t="str">
        <f t="shared" si="8"/>
        <v>Chanel Steel150x24</v>
      </c>
      <c r="B78" s="19">
        <v>150</v>
      </c>
      <c r="C78" s="19">
        <v>75</v>
      </c>
      <c r="D78" s="20">
        <v>9</v>
      </c>
      <c r="E78" s="20">
        <v>12.5</v>
      </c>
      <c r="F78" s="21">
        <v>30.59</v>
      </c>
      <c r="G78" s="21">
        <v>24</v>
      </c>
      <c r="H78" s="21">
        <v>2.31</v>
      </c>
      <c r="I78" s="19">
        <v>1050</v>
      </c>
      <c r="J78" s="20">
        <v>147</v>
      </c>
      <c r="K78" s="22"/>
      <c r="L78" s="22"/>
      <c r="M78" s="21">
        <v>5.86</v>
      </c>
      <c r="N78" s="21">
        <v>2.19</v>
      </c>
      <c r="O78" s="22"/>
      <c r="P78" s="22"/>
      <c r="Q78" s="20">
        <v>140</v>
      </c>
      <c r="R78" s="21">
        <v>28.3</v>
      </c>
      <c r="S78" s="22"/>
      <c r="T78" s="22"/>
      <c r="U78" s="21">
        <f t="shared" si="7"/>
        <v>154</v>
      </c>
      <c r="V78" s="204">
        <f t="shared" si="6"/>
        <v>31.130000000000003</v>
      </c>
      <c r="W78">
        <v>2</v>
      </c>
      <c r="X78" s="183">
        <v>1</v>
      </c>
    </row>
    <row r="79" spans="1:41">
      <c r="A79" s="21" t="str">
        <f t="shared" si="8"/>
        <v>Chanel Steel180x21.4</v>
      </c>
      <c r="B79" s="19">
        <v>180</v>
      </c>
      <c r="C79" s="19">
        <v>75</v>
      </c>
      <c r="D79" s="20">
        <v>7</v>
      </c>
      <c r="E79" s="20">
        <v>10.5</v>
      </c>
      <c r="F79" s="21">
        <v>27.2</v>
      </c>
      <c r="G79" s="21">
        <v>21.4</v>
      </c>
      <c r="H79" s="21">
        <v>2.15</v>
      </c>
      <c r="I79" s="19">
        <v>1380</v>
      </c>
      <c r="J79" s="20">
        <v>137</v>
      </c>
      <c r="K79" s="22"/>
      <c r="L79" s="22"/>
      <c r="M79" s="21">
        <v>7.13</v>
      </c>
      <c r="N79" s="21">
        <v>2.2400000000000002</v>
      </c>
      <c r="O79" s="22"/>
      <c r="P79" s="22"/>
      <c r="Q79" s="20">
        <v>154</v>
      </c>
      <c r="R79" s="21">
        <v>25.5</v>
      </c>
      <c r="S79" s="22"/>
      <c r="T79" s="22"/>
      <c r="U79" s="21">
        <f t="shared" si="7"/>
        <v>169.4</v>
      </c>
      <c r="V79" s="204">
        <f t="shared" si="6"/>
        <v>28.05</v>
      </c>
      <c r="W79">
        <v>2</v>
      </c>
      <c r="X79" s="183">
        <v>1</v>
      </c>
    </row>
    <row r="80" spans="1:41">
      <c r="A80" s="21" t="str">
        <f t="shared" si="8"/>
        <v>Chanel Steel200x24.6</v>
      </c>
      <c r="B80" s="19">
        <v>200</v>
      </c>
      <c r="C80" s="19">
        <v>80</v>
      </c>
      <c r="D80" s="20">
        <v>7.5</v>
      </c>
      <c r="E80" s="20">
        <v>11</v>
      </c>
      <c r="F80" s="21">
        <v>31.33</v>
      </c>
      <c r="G80" s="21">
        <v>24.6</v>
      </c>
      <c r="H80" s="21">
        <v>2.2400000000000002</v>
      </c>
      <c r="I80" s="19">
        <v>1950</v>
      </c>
      <c r="J80" s="20">
        <v>177</v>
      </c>
      <c r="K80" s="22"/>
      <c r="L80" s="22"/>
      <c r="M80" s="21">
        <v>7.89</v>
      </c>
      <c r="N80" s="21">
        <v>2.38</v>
      </c>
      <c r="O80" s="22"/>
      <c r="P80" s="22"/>
      <c r="Q80" s="20">
        <v>195</v>
      </c>
      <c r="R80" s="21">
        <v>30.8</v>
      </c>
      <c r="S80" s="22"/>
      <c r="T80" s="22"/>
      <c r="U80" s="21">
        <f t="shared" si="7"/>
        <v>214.50000000000003</v>
      </c>
      <c r="V80" s="204">
        <f t="shared" si="6"/>
        <v>33.880000000000003</v>
      </c>
      <c r="W80">
        <v>2</v>
      </c>
      <c r="X80" s="183">
        <v>1</v>
      </c>
    </row>
    <row r="81" spans="1:41">
      <c r="A81" s="21" t="str">
        <f t="shared" si="8"/>
        <v>Chanel Steel200x30.3</v>
      </c>
      <c r="B81" s="19">
        <v>200</v>
      </c>
      <c r="C81" s="19">
        <v>90</v>
      </c>
      <c r="D81" s="20">
        <v>8</v>
      </c>
      <c r="E81" s="20">
        <v>13.5</v>
      </c>
      <c r="F81" s="21">
        <v>38.65</v>
      </c>
      <c r="G81" s="21">
        <v>30.3</v>
      </c>
      <c r="H81" s="21">
        <v>2.77</v>
      </c>
      <c r="I81" s="19">
        <v>2490</v>
      </c>
      <c r="J81" s="20">
        <v>286</v>
      </c>
      <c r="K81" s="22"/>
      <c r="L81" s="22"/>
      <c r="M81" s="21">
        <v>8.0299999999999994</v>
      </c>
      <c r="N81" s="21">
        <v>2.72</v>
      </c>
      <c r="O81" s="22"/>
      <c r="P81" s="22"/>
      <c r="Q81" s="20">
        <v>249</v>
      </c>
      <c r="R81" s="21">
        <v>45.9</v>
      </c>
      <c r="S81" s="22"/>
      <c r="T81" s="22"/>
      <c r="U81" s="21">
        <f t="shared" si="7"/>
        <v>273.90000000000003</v>
      </c>
      <c r="V81" s="204">
        <f t="shared" si="6"/>
        <v>50.49</v>
      </c>
      <c r="W81">
        <v>2</v>
      </c>
      <c r="X81" s="183">
        <v>1</v>
      </c>
    </row>
    <row r="82" spans="1:41">
      <c r="A82" s="21" t="str">
        <f t="shared" si="8"/>
        <v>Chanel Steel250x34.6</v>
      </c>
      <c r="B82" s="19">
        <v>250</v>
      </c>
      <c r="C82" s="19">
        <v>90</v>
      </c>
      <c r="D82" s="20">
        <v>9</v>
      </c>
      <c r="E82" s="20">
        <v>13</v>
      </c>
      <c r="F82" s="21">
        <v>44.07</v>
      </c>
      <c r="G82" s="21">
        <v>34.6</v>
      </c>
      <c r="H82" s="21">
        <v>2.42</v>
      </c>
      <c r="I82" s="19">
        <v>4180</v>
      </c>
      <c r="J82" s="20">
        <v>306</v>
      </c>
      <c r="K82" s="22"/>
      <c r="L82" s="22"/>
      <c r="M82" s="21">
        <v>9.74</v>
      </c>
      <c r="N82" s="21">
        <v>2.64</v>
      </c>
      <c r="O82" s="22"/>
      <c r="P82" s="22"/>
      <c r="Q82" s="20">
        <v>335</v>
      </c>
      <c r="R82" s="21">
        <v>46.5</v>
      </c>
      <c r="S82" s="22"/>
      <c r="T82" s="22"/>
      <c r="U82" s="21">
        <f t="shared" si="7"/>
        <v>368.50000000000006</v>
      </c>
      <c r="V82" s="204">
        <f t="shared" si="6"/>
        <v>51.150000000000006</v>
      </c>
      <c r="W82">
        <v>2</v>
      </c>
      <c r="X82" s="183">
        <v>1</v>
      </c>
    </row>
    <row r="83" spans="1:41">
      <c r="A83" s="21" t="str">
        <f t="shared" si="8"/>
        <v>Chanel Steel250x40.2</v>
      </c>
      <c r="B83" s="19">
        <v>250</v>
      </c>
      <c r="C83" s="19">
        <v>90</v>
      </c>
      <c r="D83" s="20">
        <v>11</v>
      </c>
      <c r="E83" s="20">
        <v>14.5</v>
      </c>
      <c r="F83" s="21">
        <v>51.17</v>
      </c>
      <c r="G83" s="21">
        <v>40.200000000000003</v>
      </c>
      <c r="H83" s="21">
        <v>2.39</v>
      </c>
      <c r="I83" s="19">
        <v>4690</v>
      </c>
      <c r="J83" s="20">
        <v>342</v>
      </c>
      <c r="K83" s="22"/>
      <c r="L83" s="22"/>
      <c r="M83" s="21">
        <v>9.57</v>
      </c>
      <c r="N83" s="21">
        <v>2.58</v>
      </c>
      <c r="O83" s="22"/>
      <c r="P83" s="22"/>
      <c r="Q83" s="20">
        <v>375</v>
      </c>
      <c r="R83" s="21">
        <v>51.7</v>
      </c>
      <c r="S83" s="22"/>
      <c r="T83" s="22"/>
      <c r="U83" s="21">
        <f t="shared" si="7"/>
        <v>412.50000000000006</v>
      </c>
      <c r="V83" s="204">
        <f t="shared" si="6"/>
        <v>56.870000000000005</v>
      </c>
      <c r="W83">
        <v>2</v>
      </c>
      <c r="X83" s="183">
        <v>1</v>
      </c>
    </row>
    <row r="84" spans="1:41">
      <c r="A84" s="21" t="str">
        <f t="shared" si="8"/>
        <v>Chanel Steel300x38.1</v>
      </c>
      <c r="B84" s="19">
        <v>300</v>
      </c>
      <c r="C84" s="19">
        <v>90</v>
      </c>
      <c r="D84" s="20">
        <v>9</v>
      </c>
      <c r="E84" s="20">
        <v>13</v>
      </c>
      <c r="F84" s="21">
        <v>48.57</v>
      </c>
      <c r="G84" s="21">
        <v>38.1</v>
      </c>
      <c r="H84" s="21">
        <v>2.23</v>
      </c>
      <c r="I84" s="19">
        <v>6440</v>
      </c>
      <c r="J84" s="20">
        <v>325</v>
      </c>
      <c r="K84" s="22"/>
      <c r="L84" s="22"/>
      <c r="M84" s="21">
        <v>11.5</v>
      </c>
      <c r="N84" s="21">
        <v>2.59</v>
      </c>
      <c r="O84" s="22"/>
      <c r="P84" s="22"/>
      <c r="Q84" s="20">
        <v>429</v>
      </c>
      <c r="R84" s="21">
        <v>48</v>
      </c>
      <c r="S84" s="22"/>
      <c r="T84" s="22"/>
      <c r="U84" s="21">
        <f t="shared" si="7"/>
        <v>471.90000000000003</v>
      </c>
      <c r="V84" s="204">
        <f t="shared" si="6"/>
        <v>52.800000000000004</v>
      </c>
      <c r="W84">
        <v>2</v>
      </c>
      <c r="X84" s="183">
        <v>1</v>
      </c>
    </row>
    <row r="85" spans="1:41">
      <c r="A85" s="21" t="str">
        <f t="shared" si="8"/>
        <v>Chanel Steel300x43.8</v>
      </c>
      <c r="B85" s="19">
        <v>300</v>
      </c>
      <c r="C85" s="19">
        <v>90</v>
      </c>
      <c r="D85" s="20">
        <v>10</v>
      </c>
      <c r="E85" s="20">
        <v>15.5</v>
      </c>
      <c r="F85" s="21">
        <v>55.74</v>
      </c>
      <c r="G85" s="21">
        <v>43.8</v>
      </c>
      <c r="H85" s="21">
        <v>2.33</v>
      </c>
      <c r="I85" s="19">
        <v>7400</v>
      </c>
      <c r="J85" s="20">
        <v>373</v>
      </c>
      <c r="K85" s="22"/>
      <c r="L85" s="22"/>
      <c r="M85" s="21">
        <v>11.5</v>
      </c>
      <c r="N85" s="21">
        <v>2.59</v>
      </c>
      <c r="O85" s="22"/>
      <c r="P85" s="22"/>
      <c r="Q85" s="20">
        <v>494</v>
      </c>
      <c r="R85" s="21">
        <v>56</v>
      </c>
      <c r="S85" s="22"/>
      <c r="T85" s="22"/>
      <c r="U85" s="21">
        <f t="shared" si="7"/>
        <v>543.40000000000009</v>
      </c>
      <c r="V85" s="204">
        <f t="shared" si="6"/>
        <v>61.600000000000009</v>
      </c>
      <c r="W85">
        <v>2</v>
      </c>
      <c r="X85" s="183">
        <v>1</v>
      </c>
    </row>
    <row r="86" spans="1:41">
      <c r="A86" s="21" t="str">
        <f t="shared" si="8"/>
        <v>Chanel Steel300x48.6</v>
      </c>
      <c r="B86" s="19">
        <v>300</v>
      </c>
      <c r="C86" s="19">
        <v>90</v>
      </c>
      <c r="D86" s="20">
        <v>12</v>
      </c>
      <c r="E86" s="20">
        <v>16</v>
      </c>
      <c r="F86" s="21">
        <v>61.9</v>
      </c>
      <c r="G86" s="21">
        <v>48.6</v>
      </c>
      <c r="H86" s="21">
        <v>2.25</v>
      </c>
      <c r="I86" s="19">
        <v>7870</v>
      </c>
      <c r="J86" s="20">
        <v>391</v>
      </c>
      <c r="K86" s="22"/>
      <c r="L86" s="22"/>
      <c r="M86" s="21">
        <v>11.3</v>
      </c>
      <c r="N86" s="21">
        <v>2.5099999999999998</v>
      </c>
      <c r="O86" s="22"/>
      <c r="P86" s="22"/>
      <c r="Q86" s="20">
        <v>525</v>
      </c>
      <c r="R86" s="21">
        <v>57.9</v>
      </c>
      <c r="S86" s="22"/>
      <c r="T86" s="22"/>
      <c r="U86" s="21">
        <f t="shared" si="7"/>
        <v>577.5</v>
      </c>
      <c r="V86" s="204">
        <f t="shared" si="6"/>
        <v>63.690000000000005</v>
      </c>
      <c r="W86">
        <v>2</v>
      </c>
      <c r="X86" s="183">
        <v>1</v>
      </c>
    </row>
    <row r="87" spans="1:41">
      <c r="A87" s="21" t="str">
        <f t="shared" si="8"/>
        <v>Chanel Steel380x54.5</v>
      </c>
      <c r="B87" s="19">
        <v>380</v>
      </c>
      <c r="C87" s="19">
        <v>100</v>
      </c>
      <c r="D87" s="20">
        <v>10.5</v>
      </c>
      <c r="E87" s="20">
        <v>16</v>
      </c>
      <c r="F87" s="21">
        <v>69.39</v>
      </c>
      <c r="G87" s="21">
        <v>54.5</v>
      </c>
      <c r="H87" s="21">
        <v>2.41</v>
      </c>
      <c r="I87" s="19">
        <v>14500</v>
      </c>
      <c r="J87" s="20">
        <v>535</v>
      </c>
      <c r="K87" s="22"/>
      <c r="L87" s="22"/>
      <c r="M87" s="21">
        <v>14.5</v>
      </c>
      <c r="N87" s="21">
        <v>2.78</v>
      </c>
      <c r="O87" s="22"/>
      <c r="P87" s="22"/>
      <c r="Q87" s="20">
        <v>762</v>
      </c>
      <c r="R87" s="21">
        <v>73.3</v>
      </c>
      <c r="S87" s="22"/>
      <c r="T87" s="22"/>
      <c r="U87" s="21">
        <f t="shared" si="7"/>
        <v>838.2</v>
      </c>
      <c r="V87" s="204">
        <f t="shared" si="6"/>
        <v>80.63000000000001</v>
      </c>
      <c r="W87">
        <v>2</v>
      </c>
      <c r="X87" s="183">
        <v>1</v>
      </c>
    </row>
    <row r="88" spans="1:41">
      <c r="A88" s="21" t="str">
        <f t="shared" si="8"/>
        <v>Chanel Steel380x62</v>
      </c>
      <c r="B88" s="19">
        <v>380</v>
      </c>
      <c r="C88" s="19">
        <v>100</v>
      </c>
      <c r="D88" s="20">
        <v>13</v>
      </c>
      <c r="E88" s="20">
        <v>16.5</v>
      </c>
      <c r="F88" s="21">
        <v>78.959999999999994</v>
      </c>
      <c r="G88" s="21">
        <v>62</v>
      </c>
      <c r="H88" s="21">
        <v>2.33</v>
      </c>
      <c r="I88" s="19">
        <v>15600</v>
      </c>
      <c r="J88" s="20">
        <v>565</v>
      </c>
      <c r="K88" s="22"/>
      <c r="L88" s="22"/>
      <c r="M88" s="21">
        <v>14.1</v>
      </c>
      <c r="N88" s="21">
        <v>2.67</v>
      </c>
      <c r="O88" s="22"/>
      <c r="P88" s="22"/>
      <c r="Q88" s="20">
        <v>823</v>
      </c>
      <c r="R88" s="21">
        <v>73.599999999999994</v>
      </c>
      <c r="S88" s="22"/>
      <c r="T88" s="22"/>
      <c r="U88" s="21">
        <f t="shared" si="7"/>
        <v>905.30000000000007</v>
      </c>
      <c r="V88" s="204">
        <f t="shared" si="6"/>
        <v>80.959999999999994</v>
      </c>
      <c r="W88">
        <v>2</v>
      </c>
      <c r="X88" s="183">
        <v>1</v>
      </c>
    </row>
    <row r="89" spans="1:41">
      <c r="A89" s="21" t="str">
        <f t="shared" si="8"/>
        <v>Chanel Steel380x67.3</v>
      </c>
      <c r="B89" s="19">
        <v>380</v>
      </c>
      <c r="C89" s="19">
        <v>100</v>
      </c>
      <c r="D89" s="20">
        <v>13</v>
      </c>
      <c r="E89" s="20">
        <v>20</v>
      </c>
      <c r="F89" s="21">
        <v>85.71</v>
      </c>
      <c r="G89" s="21">
        <v>67.3</v>
      </c>
      <c r="H89" s="21">
        <v>2.5</v>
      </c>
      <c r="I89" s="19">
        <v>17600</v>
      </c>
      <c r="J89" s="20">
        <v>655</v>
      </c>
      <c r="K89" s="22"/>
      <c r="L89" s="22"/>
      <c r="M89" s="21">
        <v>14.3</v>
      </c>
      <c r="N89" s="21">
        <v>2.76</v>
      </c>
      <c r="O89" s="22"/>
      <c r="P89" s="22"/>
      <c r="Q89" s="20">
        <v>924</v>
      </c>
      <c r="R89" s="21">
        <v>89.5</v>
      </c>
      <c r="S89" s="22"/>
      <c r="T89" s="22"/>
      <c r="U89" s="21">
        <f t="shared" si="7"/>
        <v>1016.4000000000001</v>
      </c>
      <c r="V89" s="204">
        <f t="shared" si="6"/>
        <v>98.45</v>
      </c>
      <c r="W89">
        <v>2</v>
      </c>
      <c r="X89" s="183">
        <v>1</v>
      </c>
    </row>
    <row r="90" spans="1:41">
      <c r="A90" s="21"/>
      <c r="B90" s="19"/>
      <c r="C90" s="19"/>
      <c r="D90" s="20"/>
      <c r="E90" s="20"/>
      <c r="F90" s="21"/>
      <c r="G90" s="21"/>
      <c r="H90" s="21"/>
      <c r="I90" s="19"/>
      <c r="J90" s="20"/>
      <c r="K90" s="22"/>
      <c r="L90" s="22"/>
      <c r="M90" s="21"/>
      <c r="N90" s="21"/>
      <c r="O90" s="22"/>
      <c r="P90" s="22"/>
      <c r="Q90" s="20"/>
      <c r="R90" s="21"/>
      <c r="S90" s="22"/>
      <c r="T90" s="22"/>
      <c r="U90" s="22"/>
      <c r="V90" s="204">
        <f t="shared" si="6"/>
        <v>0</v>
      </c>
    </row>
    <row r="91" spans="1:41">
      <c r="A91" s="21" t="str">
        <f t="shared" ref="A91:A122" si="9">"H-Section Steel"&amp;B91&amp;"x"&amp;G91</f>
        <v>H-Section Steel100x9.3</v>
      </c>
      <c r="B91" s="19">
        <v>100</v>
      </c>
      <c r="C91" s="19">
        <v>50</v>
      </c>
      <c r="D91" s="20">
        <v>5</v>
      </c>
      <c r="E91" s="20">
        <v>7</v>
      </c>
      <c r="F91" s="21">
        <v>11.85</v>
      </c>
      <c r="G91" s="20">
        <v>9.3000000000000007</v>
      </c>
      <c r="H91" s="22"/>
      <c r="I91" s="19">
        <v>187</v>
      </c>
      <c r="J91" s="20">
        <v>14.8</v>
      </c>
      <c r="K91" s="22"/>
      <c r="L91" s="22"/>
      <c r="M91" s="21">
        <v>3.98</v>
      </c>
      <c r="N91" s="21">
        <v>1.1200000000000001</v>
      </c>
      <c r="O91" s="22"/>
      <c r="P91" s="22"/>
      <c r="Q91" s="20">
        <v>37.5</v>
      </c>
      <c r="R91" s="20">
        <v>5.9</v>
      </c>
      <c r="S91" s="22"/>
      <c r="T91" s="22"/>
      <c r="U91" s="21">
        <f t="shared" ref="U91:U154" si="10">Q91*1.1</f>
        <v>41.25</v>
      </c>
      <c r="V91" s="204">
        <f t="shared" si="6"/>
        <v>6.4900000000000011</v>
      </c>
      <c r="W91">
        <v>1</v>
      </c>
      <c r="X91" s="183">
        <v>1</v>
      </c>
      <c r="Y91" s="556" t="s">
        <v>84</v>
      </c>
      <c r="Z91" s="556"/>
      <c r="AA91" s="556"/>
      <c r="AB91" s="556"/>
      <c r="AC91" s="556"/>
      <c r="AD91" s="556"/>
      <c r="AE91" s="556"/>
      <c r="AF91" s="556"/>
      <c r="AG91" s="556"/>
      <c r="AH91" s="556"/>
      <c r="AI91" s="556"/>
      <c r="AJ91" s="556"/>
      <c r="AK91" s="556"/>
      <c r="AL91" s="556"/>
      <c r="AM91" s="556"/>
      <c r="AN91" s="556"/>
      <c r="AO91" s="556"/>
    </row>
    <row r="92" spans="1:41">
      <c r="A92" s="21" t="str">
        <f t="shared" si="9"/>
        <v>H-Section Steel100x17.2</v>
      </c>
      <c r="B92" s="19">
        <v>100</v>
      </c>
      <c r="C92" s="19">
        <v>100</v>
      </c>
      <c r="D92" s="20">
        <v>6</v>
      </c>
      <c r="E92" s="20">
        <v>8</v>
      </c>
      <c r="F92" s="21">
        <v>21.9</v>
      </c>
      <c r="G92" s="20">
        <v>17.2</v>
      </c>
      <c r="H92" s="22"/>
      <c r="I92" s="19">
        <v>383</v>
      </c>
      <c r="J92" s="19">
        <v>134</v>
      </c>
      <c r="K92" s="22"/>
      <c r="L92" s="22"/>
      <c r="M92" s="21">
        <v>4.2</v>
      </c>
      <c r="N92" s="21">
        <v>2.4700000000000002</v>
      </c>
      <c r="O92" s="22"/>
      <c r="P92" s="22"/>
      <c r="Q92" s="20">
        <v>77</v>
      </c>
      <c r="R92" s="20">
        <v>27</v>
      </c>
      <c r="S92" s="22"/>
      <c r="T92" s="22"/>
      <c r="U92" s="21">
        <f t="shared" si="10"/>
        <v>84.7</v>
      </c>
      <c r="V92" s="204">
        <f t="shared" si="6"/>
        <v>29.700000000000003</v>
      </c>
      <c r="W92">
        <v>1</v>
      </c>
      <c r="X92" s="183">
        <v>1</v>
      </c>
    </row>
    <row r="93" spans="1:41">
      <c r="A93" s="21" t="str">
        <f t="shared" si="9"/>
        <v>H-Section Steel125x13.2</v>
      </c>
      <c r="B93" s="19">
        <v>125</v>
      </c>
      <c r="C93" s="19">
        <v>60</v>
      </c>
      <c r="D93" s="20">
        <v>6</v>
      </c>
      <c r="E93" s="20">
        <v>8</v>
      </c>
      <c r="F93" s="21">
        <v>16.84</v>
      </c>
      <c r="G93" s="20">
        <v>13.2</v>
      </c>
      <c r="H93" s="22"/>
      <c r="I93" s="19">
        <v>413</v>
      </c>
      <c r="J93" s="20">
        <v>29.2</v>
      </c>
      <c r="K93" s="22"/>
      <c r="L93" s="22"/>
      <c r="M93" s="21">
        <v>4.95</v>
      </c>
      <c r="N93" s="21">
        <v>1.32</v>
      </c>
      <c r="O93" s="22"/>
      <c r="P93" s="22"/>
      <c r="Q93" s="20">
        <v>66.099999999999994</v>
      </c>
      <c r="R93" s="20">
        <v>9.6999999999999993</v>
      </c>
      <c r="S93" s="22"/>
      <c r="T93" s="22"/>
      <c r="U93" s="21">
        <f t="shared" si="10"/>
        <v>72.709999999999994</v>
      </c>
      <c r="V93" s="204">
        <f t="shared" si="6"/>
        <v>10.67</v>
      </c>
      <c r="W93">
        <v>1</v>
      </c>
      <c r="X93" s="183">
        <v>1</v>
      </c>
    </row>
    <row r="94" spans="1:41">
      <c r="A94" s="21" t="str">
        <f t="shared" si="9"/>
        <v>H-Section Steel125x23.8</v>
      </c>
      <c r="B94" s="19">
        <v>125</v>
      </c>
      <c r="C94" s="19">
        <v>125</v>
      </c>
      <c r="D94" s="20">
        <v>6.5</v>
      </c>
      <c r="E94" s="20">
        <v>9</v>
      </c>
      <c r="F94" s="21">
        <v>30.31</v>
      </c>
      <c r="G94" s="20">
        <v>23.8</v>
      </c>
      <c r="H94" s="22"/>
      <c r="I94" s="19">
        <v>847</v>
      </c>
      <c r="J94" s="19">
        <v>293</v>
      </c>
      <c r="K94" s="22"/>
      <c r="L94" s="22"/>
      <c r="M94" s="21">
        <v>5.3</v>
      </c>
      <c r="N94" s="21">
        <v>3.11</v>
      </c>
      <c r="O94" s="22"/>
      <c r="P94" s="22"/>
      <c r="Q94" s="20">
        <v>136</v>
      </c>
      <c r="R94" s="20">
        <v>47</v>
      </c>
      <c r="S94" s="22"/>
      <c r="T94" s="22"/>
      <c r="U94" s="21">
        <f t="shared" si="10"/>
        <v>149.60000000000002</v>
      </c>
      <c r="V94" s="204">
        <f t="shared" si="6"/>
        <v>51.7</v>
      </c>
      <c r="W94">
        <v>1</v>
      </c>
      <c r="X94" s="183">
        <v>1</v>
      </c>
    </row>
    <row r="95" spans="1:41">
      <c r="A95" s="21" t="str">
        <f t="shared" si="9"/>
        <v>H-Section Steel148x21.1</v>
      </c>
      <c r="B95" s="19">
        <v>148</v>
      </c>
      <c r="C95" s="19">
        <v>100</v>
      </c>
      <c r="D95" s="20">
        <v>6</v>
      </c>
      <c r="E95" s="20">
        <v>9</v>
      </c>
      <c r="F95" s="21">
        <v>26.84</v>
      </c>
      <c r="G95" s="20">
        <v>21.1</v>
      </c>
      <c r="H95" s="22"/>
      <c r="I95" s="19">
        <v>1020</v>
      </c>
      <c r="J95" s="19">
        <v>151</v>
      </c>
      <c r="K95" s="22"/>
      <c r="L95" s="22"/>
      <c r="M95" s="21">
        <v>6.2</v>
      </c>
      <c r="N95" s="21">
        <v>2.37</v>
      </c>
      <c r="O95" s="22"/>
      <c r="P95" s="22"/>
      <c r="Q95" s="20">
        <v>138</v>
      </c>
      <c r="R95" s="20">
        <v>30</v>
      </c>
      <c r="S95" s="22"/>
      <c r="T95" s="22"/>
      <c r="U95" s="21">
        <f t="shared" si="10"/>
        <v>151.80000000000001</v>
      </c>
      <c r="V95" s="204">
        <f t="shared" si="6"/>
        <v>33</v>
      </c>
      <c r="W95">
        <v>1</v>
      </c>
      <c r="X95" s="183">
        <v>1</v>
      </c>
    </row>
    <row r="96" spans="1:41">
      <c r="A96" s="21" t="str">
        <f t="shared" si="9"/>
        <v>H-Section Steel150x14</v>
      </c>
      <c r="B96" s="19">
        <v>150</v>
      </c>
      <c r="C96" s="19">
        <v>75</v>
      </c>
      <c r="D96" s="20">
        <v>5</v>
      </c>
      <c r="E96" s="20">
        <v>7</v>
      </c>
      <c r="F96" s="21">
        <v>17.850000000000001</v>
      </c>
      <c r="G96" s="20">
        <v>14</v>
      </c>
      <c r="H96" s="22"/>
      <c r="I96" s="19">
        <v>666</v>
      </c>
      <c r="J96" s="20">
        <v>49.5</v>
      </c>
      <c r="K96" s="22"/>
      <c r="L96" s="22"/>
      <c r="M96" s="21">
        <v>6.11</v>
      </c>
      <c r="N96" s="21">
        <v>1.66</v>
      </c>
      <c r="O96" s="22"/>
      <c r="P96" s="22"/>
      <c r="Q96" s="20">
        <v>88.8</v>
      </c>
      <c r="R96" s="20">
        <v>13.2</v>
      </c>
      <c r="S96" s="22"/>
      <c r="T96" s="22"/>
      <c r="U96" s="21">
        <f t="shared" si="10"/>
        <v>97.68</v>
      </c>
      <c r="V96" s="204">
        <f t="shared" si="6"/>
        <v>14.52</v>
      </c>
      <c r="W96">
        <v>1</v>
      </c>
      <c r="X96" s="183">
        <v>1</v>
      </c>
    </row>
    <row r="97" spans="1:24">
      <c r="A97" s="21" t="str">
        <f t="shared" si="9"/>
        <v>H-Section Steel150x31.5</v>
      </c>
      <c r="B97" s="19">
        <v>150</v>
      </c>
      <c r="C97" s="19">
        <v>150</v>
      </c>
      <c r="D97" s="20">
        <v>7</v>
      </c>
      <c r="E97" s="20">
        <v>10</v>
      </c>
      <c r="F97" s="21">
        <v>40.14</v>
      </c>
      <c r="G97" s="20">
        <v>31.5</v>
      </c>
      <c r="H97" s="22"/>
      <c r="I97" s="19">
        <v>1640</v>
      </c>
      <c r="J97" s="19">
        <v>563</v>
      </c>
      <c r="K97" s="22"/>
      <c r="L97" s="22"/>
      <c r="M97" s="21">
        <v>6.4</v>
      </c>
      <c r="N97" s="21">
        <v>3.75</v>
      </c>
      <c r="O97" s="22"/>
      <c r="P97" s="22"/>
      <c r="Q97" s="20">
        <v>219</v>
      </c>
      <c r="R97" s="20">
        <v>75</v>
      </c>
      <c r="S97" s="22"/>
      <c r="T97" s="22"/>
      <c r="U97" s="21">
        <f t="shared" si="10"/>
        <v>240.9</v>
      </c>
      <c r="V97" s="204">
        <f t="shared" si="6"/>
        <v>82.5</v>
      </c>
      <c r="W97">
        <v>1</v>
      </c>
      <c r="X97" s="183">
        <v>1</v>
      </c>
    </row>
    <row r="98" spans="1:24">
      <c r="A98" s="21" t="str">
        <f t="shared" si="9"/>
        <v>H-Section Steel175x18.1</v>
      </c>
      <c r="B98" s="19">
        <v>175</v>
      </c>
      <c r="C98" s="19">
        <v>90</v>
      </c>
      <c r="D98" s="20">
        <v>5</v>
      </c>
      <c r="E98" s="20">
        <v>8</v>
      </c>
      <c r="F98" s="21">
        <v>23.04</v>
      </c>
      <c r="G98" s="20">
        <v>18.100000000000001</v>
      </c>
      <c r="H98" s="22"/>
      <c r="I98" s="19">
        <v>1210</v>
      </c>
      <c r="J98" s="20">
        <v>97.5</v>
      </c>
      <c r="K98" s="22"/>
      <c r="L98" s="22"/>
      <c r="M98" s="21">
        <v>7.26</v>
      </c>
      <c r="N98" s="21">
        <v>2.06</v>
      </c>
      <c r="O98" s="22"/>
      <c r="P98" s="22"/>
      <c r="Q98" s="20">
        <v>139</v>
      </c>
      <c r="R98" s="20">
        <v>21.7</v>
      </c>
      <c r="S98" s="22"/>
      <c r="T98" s="22"/>
      <c r="U98" s="21">
        <f t="shared" si="10"/>
        <v>152.9</v>
      </c>
      <c r="V98" s="204">
        <f t="shared" si="6"/>
        <v>23.87</v>
      </c>
      <c r="W98">
        <v>1</v>
      </c>
      <c r="X98" s="183">
        <v>1</v>
      </c>
    </row>
    <row r="99" spans="1:24">
      <c r="A99" s="21" t="str">
        <f t="shared" si="9"/>
        <v>H-Section Steel175x40.2</v>
      </c>
      <c r="B99" s="19">
        <v>175</v>
      </c>
      <c r="C99" s="19">
        <v>175</v>
      </c>
      <c r="D99" s="20">
        <v>7.5</v>
      </c>
      <c r="E99" s="20">
        <v>11</v>
      </c>
      <c r="F99" s="21">
        <v>51.21</v>
      </c>
      <c r="G99" s="20">
        <v>40.200000000000003</v>
      </c>
      <c r="H99" s="22"/>
      <c r="I99" s="19">
        <v>2880</v>
      </c>
      <c r="J99" s="19">
        <v>984</v>
      </c>
      <c r="K99" s="22"/>
      <c r="L99" s="22"/>
      <c r="M99" s="21">
        <v>7.5</v>
      </c>
      <c r="N99" s="21">
        <v>4.38</v>
      </c>
      <c r="O99" s="22"/>
      <c r="P99" s="22"/>
      <c r="Q99" s="20">
        <v>330</v>
      </c>
      <c r="R99" s="20">
        <v>112</v>
      </c>
      <c r="S99" s="22"/>
      <c r="T99" s="22"/>
      <c r="U99" s="21">
        <f t="shared" si="10"/>
        <v>363.00000000000006</v>
      </c>
      <c r="V99" s="204">
        <f t="shared" si="6"/>
        <v>123.20000000000002</v>
      </c>
      <c r="W99">
        <v>1</v>
      </c>
      <c r="X99" s="183">
        <v>1</v>
      </c>
    </row>
    <row r="100" spans="1:24">
      <c r="A100" s="21" t="str">
        <f t="shared" si="9"/>
        <v>H-Section Steel194x30.6</v>
      </c>
      <c r="B100" s="19">
        <v>194</v>
      </c>
      <c r="C100" s="19">
        <v>150</v>
      </c>
      <c r="D100" s="20">
        <v>6</v>
      </c>
      <c r="E100" s="20">
        <v>9</v>
      </c>
      <c r="F100" s="21">
        <v>39.01</v>
      </c>
      <c r="G100" s="20">
        <v>30.6</v>
      </c>
      <c r="H100" s="22"/>
      <c r="I100" s="19">
        <v>2690</v>
      </c>
      <c r="J100" s="19">
        <v>507</v>
      </c>
      <c r="K100" s="22"/>
      <c r="L100" s="22"/>
      <c r="M100" s="21">
        <v>8.3000000000000007</v>
      </c>
      <c r="N100" s="21">
        <v>3.61</v>
      </c>
      <c r="O100" s="22"/>
      <c r="P100" s="22"/>
      <c r="Q100" s="20">
        <v>277</v>
      </c>
      <c r="R100" s="20">
        <v>67.599999999999994</v>
      </c>
      <c r="S100" s="22"/>
      <c r="T100" s="22"/>
      <c r="U100" s="21">
        <f t="shared" si="10"/>
        <v>304.70000000000005</v>
      </c>
      <c r="V100" s="204">
        <f t="shared" si="6"/>
        <v>74.36</v>
      </c>
      <c r="W100">
        <v>1</v>
      </c>
      <c r="X100" s="183">
        <v>1</v>
      </c>
    </row>
    <row r="101" spans="1:24">
      <c r="A101" s="21" t="str">
        <f t="shared" si="9"/>
        <v>H-Section Steel198x18.2</v>
      </c>
      <c r="B101" s="19">
        <v>198</v>
      </c>
      <c r="C101" s="19">
        <v>99</v>
      </c>
      <c r="D101" s="20">
        <v>4.5</v>
      </c>
      <c r="E101" s="20">
        <v>7</v>
      </c>
      <c r="F101" s="21">
        <v>23.18</v>
      </c>
      <c r="G101" s="20">
        <v>18.2</v>
      </c>
      <c r="H101" s="22"/>
      <c r="I101" s="19">
        <v>1580</v>
      </c>
      <c r="J101" s="19">
        <v>114</v>
      </c>
      <c r="K101" s="22"/>
      <c r="L101" s="22"/>
      <c r="M101" s="21">
        <v>8.3000000000000007</v>
      </c>
      <c r="N101" s="21">
        <v>2.21</v>
      </c>
      <c r="O101" s="22"/>
      <c r="P101" s="22"/>
      <c r="Q101" s="20">
        <v>160</v>
      </c>
      <c r="R101" s="20">
        <v>23</v>
      </c>
      <c r="S101" s="22"/>
      <c r="T101" s="22"/>
      <c r="U101" s="21">
        <f t="shared" si="10"/>
        <v>176</v>
      </c>
      <c r="V101" s="204">
        <f t="shared" si="6"/>
        <v>25.3</v>
      </c>
      <c r="W101">
        <v>1</v>
      </c>
      <c r="X101" s="183">
        <v>1</v>
      </c>
    </row>
    <row r="102" spans="1:24">
      <c r="A102" s="21" t="str">
        <f t="shared" si="9"/>
        <v>H-Section Steel200x21.3</v>
      </c>
      <c r="B102" s="19">
        <v>200</v>
      </c>
      <c r="C102" s="19">
        <v>100</v>
      </c>
      <c r="D102" s="20">
        <v>5.5</v>
      </c>
      <c r="E102" s="20">
        <v>8</v>
      </c>
      <c r="F102" s="21">
        <v>27.16</v>
      </c>
      <c r="G102" s="20">
        <v>21.3</v>
      </c>
      <c r="H102" s="22"/>
      <c r="I102" s="19">
        <v>1840</v>
      </c>
      <c r="J102" s="19">
        <v>134</v>
      </c>
      <c r="K102" s="22"/>
      <c r="L102" s="22"/>
      <c r="M102" s="21">
        <v>8.1999999999999993</v>
      </c>
      <c r="N102" s="21">
        <v>2.2200000000000002</v>
      </c>
      <c r="O102" s="22"/>
      <c r="P102" s="22"/>
      <c r="Q102" s="20">
        <v>184</v>
      </c>
      <c r="R102" s="20">
        <v>27</v>
      </c>
      <c r="S102" s="22"/>
      <c r="T102" s="22"/>
      <c r="U102" s="21">
        <f t="shared" si="10"/>
        <v>202.4</v>
      </c>
      <c r="V102" s="204">
        <f t="shared" si="6"/>
        <v>29.700000000000003</v>
      </c>
      <c r="W102">
        <v>1</v>
      </c>
      <c r="X102" s="183">
        <v>1</v>
      </c>
    </row>
    <row r="103" spans="1:24">
      <c r="A103" s="21" t="str">
        <f t="shared" si="9"/>
        <v>H-Section Steel194x30.6</v>
      </c>
      <c r="B103" s="19">
        <v>194</v>
      </c>
      <c r="C103" s="19">
        <v>150</v>
      </c>
      <c r="D103" s="20">
        <v>6</v>
      </c>
      <c r="E103" s="20">
        <v>9</v>
      </c>
      <c r="F103" s="21">
        <v>39.01</v>
      </c>
      <c r="G103" s="20">
        <v>30.6</v>
      </c>
      <c r="H103" s="22"/>
      <c r="I103" s="19">
        <v>2690</v>
      </c>
      <c r="J103" s="19">
        <v>507</v>
      </c>
      <c r="K103" s="22"/>
      <c r="L103" s="22"/>
      <c r="M103" s="21">
        <v>8.3000000000000007</v>
      </c>
      <c r="N103" s="21">
        <v>3.61</v>
      </c>
      <c r="O103" s="22"/>
      <c r="P103" s="22"/>
      <c r="Q103" s="20">
        <v>277</v>
      </c>
      <c r="R103" s="20">
        <v>68</v>
      </c>
      <c r="S103" s="22"/>
      <c r="T103" s="22"/>
      <c r="U103" s="21">
        <f t="shared" si="10"/>
        <v>304.70000000000005</v>
      </c>
      <c r="V103" s="204">
        <f t="shared" si="6"/>
        <v>74.800000000000011</v>
      </c>
      <c r="W103">
        <v>1</v>
      </c>
      <c r="X103" s="183">
        <v>1</v>
      </c>
    </row>
    <row r="104" spans="1:24">
      <c r="A104" s="21" t="str">
        <f t="shared" si="9"/>
        <v>H-Section Steel200x49.9</v>
      </c>
      <c r="B104" s="19">
        <v>200</v>
      </c>
      <c r="C104" s="19">
        <v>200</v>
      </c>
      <c r="D104" s="20">
        <v>8</v>
      </c>
      <c r="E104" s="20">
        <v>12</v>
      </c>
      <c r="F104" s="21">
        <v>63.53</v>
      </c>
      <c r="G104" s="20">
        <v>49.9</v>
      </c>
      <c r="H104" s="22"/>
      <c r="I104" s="19">
        <v>4720</v>
      </c>
      <c r="J104" s="19">
        <v>1600</v>
      </c>
      <c r="K104" s="22"/>
      <c r="L104" s="22"/>
      <c r="M104" s="21">
        <v>8.6</v>
      </c>
      <c r="N104" s="21">
        <v>5.0199999999999996</v>
      </c>
      <c r="O104" s="22"/>
      <c r="P104" s="22"/>
      <c r="Q104" s="20">
        <v>472</v>
      </c>
      <c r="R104" s="20">
        <v>160</v>
      </c>
      <c r="S104" s="22"/>
      <c r="T104" s="22"/>
      <c r="U104" s="21">
        <f t="shared" si="10"/>
        <v>519.20000000000005</v>
      </c>
      <c r="V104" s="204">
        <f t="shared" si="6"/>
        <v>176</v>
      </c>
      <c r="W104">
        <v>1</v>
      </c>
      <c r="X104" s="183">
        <v>1</v>
      </c>
    </row>
    <row r="105" spans="1:24">
      <c r="A105" s="21" t="str">
        <f t="shared" si="9"/>
        <v>H-Section Steel200x56.2</v>
      </c>
      <c r="B105" s="19">
        <v>200</v>
      </c>
      <c r="C105" s="19">
        <v>204</v>
      </c>
      <c r="D105" s="20">
        <v>12</v>
      </c>
      <c r="E105" s="20">
        <v>12</v>
      </c>
      <c r="F105" s="21">
        <v>71.53</v>
      </c>
      <c r="G105" s="20">
        <v>56.2</v>
      </c>
      <c r="H105" s="22"/>
      <c r="I105" s="19">
        <v>4980</v>
      </c>
      <c r="J105" s="19">
        <v>1700</v>
      </c>
      <c r="K105" s="22"/>
      <c r="L105" s="22"/>
      <c r="M105" s="21">
        <v>8.4</v>
      </c>
      <c r="N105" s="21">
        <v>4.88</v>
      </c>
      <c r="O105" s="22"/>
      <c r="P105" s="22"/>
      <c r="Q105" s="20">
        <v>498</v>
      </c>
      <c r="R105" s="20">
        <v>167</v>
      </c>
      <c r="S105" s="22"/>
      <c r="T105" s="22"/>
      <c r="U105" s="21">
        <f t="shared" si="10"/>
        <v>547.80000000000007</v>
      </c>
      <c r="V105" s="204">
        <f t="shared" si="6"/>
        <v>183.70000000000002</v>
      </c>
      <c r="W105">
        <v>1</v>
      </c>
      <c r="X105" s="183">
        <v>1</v>
      </c>
    </row>
    <row r="106" spans="1:24">
      <c r="A106" s="21" t="str">
        <f t="shared" si="9"/>
        <v>H-Section Steel208x65.7</v>
      </c>
      <c r="B106" s="19">
        <v>208</v>
      </c>
      <c r="C106" s="19">
        <v>202</v>
      </c>
      <c r="D106" s="20">
        <v>10</v>
      </c>
      <c r="E106" s="20">
        <v>16</v>
      </c>
      <c r="F106" s="21">
        <v>83.69</v>
      </c>
      <c r="G106" s="20">
        <v>65.7</v>
      </c>
      <c r="H106" s="22"/>
      <c r="I106" s="19">
        <v>6530</v>
      </c>
      <c r="J106" s="19">
        <v>2200</v>
      </c>
      <c r="K106" s="22"/>
      <c r="L106" s="22"/>
      <c r="M106" s="21">
        <v>8.8000000000000007</v>
      </c>
      <c r="N106" s="21">
        <v>5.13</v>
      </c>
      <c r="O106" s="22"/>
      <c r="P106" s="22"/>
      <c r="Q106" s="20">
        <v>628</v>
      </c>
      <c r="R106" s="20">
        <v>218</v>
      </c>
      <c r="S106" s="22"/>
      <c r="T106" s="22"/>
      <c r="U106" s="21">
        <f t="shared" si="10"/>
        <v>690.80000000000007</v>
      </c>
      <c r="V106" s="204">
        <f t="shared" si="6"/>
        <v>239.8</v>
      </c>
      <c r="W106">
        <v>1</v>
      </c>
      <c r="X106" s="183">
        <v>1</v>
      </c>
    </row>
    <row r="107" spans="1:24">
      <c r="A107" s="21" t="str">
        <f t="shared" si="9"/>
        <v>H-Section Steel248x25.7</v>
      </c>
      <c r="B107" s="19">
        <v>248</v>
      </c>
      <c r="C107" s="19">
        <v>124</v>
      </c>
      <c r="D107" s="20">
        <v>5</v>
      </c>
      <c r="E107" s="20">
        <v>8</v>
      </c>
      <c r="F107" s="21">
        <v>32.68</v>
      </c>
      <c r="G107" s="20">
        <v>25.7</v>
      </c>
      <c r="H107" s="22"/>
      <c r="I107" s="19">
        <v>3540</v>
      </c>
      <c r="J107" s="19">
        <v>255</v>
      </c>
      <c r="K107" s="22"/>
      <c r="L107" s="22"/>
      <c r="M107" s="21">
        <v>10.4</v>
      </c>
      <c r="N107" s="21">
        <v>2.79</v>
      </c>
      <c r="O107" s="22"/>
      <c r="P107" s="22"/>
      <c r="Q107" s="20">
        <v>285</v>
      </c>
      <c r="R107" s="20">
        <v>41</v>
      </c>
      <c r="S107" s="22"/>
      <c r="T107" s="22"/>
      <c r="U107" s="21">
        <f t="shared" si="10"/>
        <v>313.5</v>
      </c>
      <c r="V107" s="204">
        <f t="shared" si="6"/>
        <v>45.1</v>
      </c>
      <c r="W107">
        <v>1</v>
      </c>
      <c r="X107" s="183">
        <v>1</v>
      </c>
    </row>
    <row r="108" spans="1:24">
      <c r="A108" s="21" t="str">
        <f t="shared" si="9"/>
        <v>H-Section Steel250x29.6</v>
      </c>
      <c r="B108" s="19">
        <v>250</v>
      </c>
      <c r="C108" s="19">
        <v>125</v>
      </c>
      <c r="D108" s="20">
        <v>6</v>
      </c>
      <c r="E108" s="20">
        <v>9</v>
      </c>
      <c r="F108" s="21">
        <v>37.659999999999997</v>
      </c>
      <c r="G108" s="20">
        <v>29.6</v>
      </c>
      <c r="H108" s="22"/>
      <c r="I108" s="19">
        <v>4050</v>
      </c>
      <c r="J108" s="19">
        <v>294</v>
      </c>
      <c r="K108" s="22"/>
      <c r="L108" s="22"/>
      <c r="M108" s="21">
        <v>10.4</v>
      </c>
      <c r="N108" s="21">
        <v>2.79</v>
      </c>
      <c r="O108" s="22"/>
      <c r="P108" s="22"/>
      <c r="Q108" s="20">
        <v>324</v>
      </c>
      <c r="R108" s="20">
        <v>47</v>
      </c>
      <c r="S108" s="22"/>
      <c r="T108" s="22"/>
      <c r="U108" s="21">
        <f t="shared" si="10"/>
        <v>356.40000000000003</v>
      </c>
      <c r="V108" s="204">
        <f t="shared" si="6"/>
        <v>51.7</v>
      </c>
      <c r="W108">
        <v>1</v>
      </c>
      <c r="X108" s="183">
        <v>1</v>
      </c>
    </row>
    <row r="109" spans="1:24">
      <c r="A109" s="21" t="str">
        <f t="shared" si="9"/>
        <v>H-Section Steel244x44.1</v>
      </c>
      <c r="B109" s="19">
        <v>244</v>
      </c>
      <c r="C109" s="19">
        <v>175</v>
      </c>
      <c r="D109" s="20">
        <v>7</v>
      </c>
      <c r="E109" s="20">
        <v>11</v>
      </c>
      <c r="F109" s="21">
        <v>56.24</v>
      </c>
      <c r="G109" s="20">
        <v>44.1</v>
      </c>
      <c r="H109" s="22"/>
      <c r="I109" s="19">
        <v>6120</v>
      </c>
      <c r="J109" s="19">
        <v>984</v>
      </c>
      <c r="K109" s="22"/>
      <c r="L109" s="22"/>
      <c r="M109" s="21">
        <v>10.4</v>
      </c>
      <c r="N109" s="21">
        <v>4.18</v>
      </c>
      <c r="O109" s="22"/>
      <c r="P109" s="22"/>
      <c r="Q109" s="20">
        <v>502</v>
      </c>
      <c r="R109" s="20">
        <v>113</v>
      </c>
      <c r="S109" s="22"/>
      <c r="T109" s="22"/>
      <c r="U109" s="21">
        <f t="shared" si="10"/>
        <v>552.20000000000005</v>
      </c>
      <c r="V109" s="204">
        <f t="shared" si="6"/>
        <v>124.30000000000001</v>
      </c>
      <c r="W109">
        <v>1</v>
      </c>
      <c r="X109" s="183">
        <v>1</v>
      </c>
    </row>
    <row r="110" spans="1:24">
      <c r="A110" s="21" t="str">
        <f t="shared" si="9"/>
        <v>H-Section Steel244x64.4</v>
      </c>
      <c r="B110" s="19">
        <v>244</v>
      </c>
      <c r="C110" s="19">
        <v>252</v>
      </c>
      <c r="D110" s="20">
        <v>11</v>
      </c>
      <c r="E110" s="20">
        <v>11</v>
      </c>
      <c r="F110" s="21">
        <v>82.06</v>
      </c>
      <c r="G110" s="20">
        <v>64.400000000000006</v>
      </c>
      <c r="H110" s="22"/>
      <c r="I110" s="19">
        <v>8790</v>
      </c>
      <c r="J110" s="19">
        <v>2940</v>
      </c>
      <c r="K110" s="22"/>
      <c r="L110" s="22"/>
      <c r="M110" s="21">
        <v>10.3</v>
      </c>
      <c r="N110" s="21">
        <v>5.98</v>
      </c>
      <c r="O110" s="22"/>
      <c r="P110" s="22"/>
      <c r="Q110" s="20">
        <v>720</v>
      </c>
      <c r="R110" s="20">
        <v>233</v>
      </c>
      <c r="S110" s="22"/>
      <c r="T110" s="22"/>
      <c r="U110" s="21">
        <f t="shared" si="10"/>
        <v>792.00000000000011</v>
      </c>
      <c r="V110" s="204">
        <f t="shared" si="6"/>
        <v>256.3</v>
      </c>
      <c r="W110">
        <v>1</v>
      </c>
      <c r="X110" s="183">
        <v>1</v>
      </c>
    </row>
    <row r="111" spans="1:24">
      <c r="A111" s="21" t="str">
        <f t="shared" si="9"/>
        <v>H-Section Steel248x66.5</v>
      </c>
      <c r="B111" s="19">
        <v>248</v>
      </c>
      <c r="C111" s="19">
        <v>249</v>
      </c>
      <c r="D111" s="20">
        <v>8</v>
      </c>
      <c r="E111" s="20">
        <v>13</v>
      </c>
      <c r="F111" s="21">
        <v>84.07</v>
      </c>
      <c r="G111" s="20">
        <v>66.5</v>
      </c>
      <c r="H111" s="22"/>
      <c r="I111" s="19">
        <v>9930</v>
      </c>
      <c r="J111" s="19">
        <v>3350</v>
      </c>
      <c r="K111" s="22"/>
      <c r="L111" s="22"/>
      <c r="M111" s="21">
        <v>10.8</v>
      </c>
      <c r="N111" s="21">
        <v>6.29</v>
      </c>
      <c r="O111" s="22"/>
      <c r="P111" s="22"/>
      <c r="Q111" s="20">
        <v>801</v>
      </c>
      <c r="R111" s="20">
        <v>269</v>
      </c>
      <c r="S111" s="22"/>
      <c r="T111" s="22"/>
      <c r="U111" s="21">
        <f t="shared" si="10"/>
        <v>881.1</v>
      </c>
      <c r="V111" s="204">
        <f t="shared" si="6"/>
        <v>295.90000000000003</v>
      </c>
      <c r="W111">
        <v>1</v>
      </c>
      <c r="X111" s="183">
        <v>1</v>
      </c>
    </row>
    <row r="112" spans="1:24">
      <c r="A112" s="21" t="str">
        <f t="shared" si="9"/>
        <v>H-Section Steel250x72.4</v>
      </c>
      <c r="B112" s="19">
        <v>250</v>
      </c>
      <c r="C112" s="19">
        <v>250</v>
      </c>
      <c r="D112" s="20">
        <v>9</v>
      </c>
      <c r="E112" s="20">
        <v>14</v>
      </c>
      <c r="F112" s="21">
        <v>92.18</v>
      </c>
      <c r="G112" s="20">
        <v>72.400000000000006</v>
      </c>
      <c r="H112" s="22"/>
      <c r="I112" s="19">
        <v>1080</v>
      </c>
      <c r="J112" s="19">
        <v>3650</v>
      </c>
      <c r="K112" s="22"/>
      <c r="L112" s="22"/>
      <c r="M112" s="21">
        <v>10.8</v>
      </c>
      <c r="N112" s="21">
        <v>6.29</v>
      </c>
      <c r="O112" s="22"/>
      <c r="P112" s="22"/>
      <c r="Q112" s="20">
        <v>867</v>
      </c>
      <c r="R112" s="20">
        <v>292</v>
      </c>
      <c r="S112" s="22"/>
      <c r="T112" s="22"/>
      <c r="U112" s="21">
        <f t="shared" si="10"/>
        <v>953.7</v>
      </c>
      <c r="V112" s="204">
        <f t="shared" si="6"/>
        <v>321.20000000000005</v>
      </c>
      <c r="W112">
        <v>1</v>
      </c>
      <c r="X112" s="183">
        <v>1</v>
      </c>
    </row>
    <row r="113" spans="1:24">
      <c r="A113" s="21" t="str">
        <f t="shared" si="9"/>
        <v>H-Section Steel250x82.2</v>
      </c>
      <c r="B113" s="19">
        <v>250</v>
      </c>
      <c r="C113" s="19">
        <v>255</v>
      </c>
      <c r="D113" s="20">
        <v>14</v>
      </c>
      <c r="E113" s="20">
        <v>14</v>
      </c>
      <c r="F113" s="21">
        <v>104.7</v>
      </c>
      <c r="G113" s="20">
        <v>82.2</v>
      </c>
      <c r="H113" s="22"/>
      <c r="I113" s="19">
        <v>11500</v>
      </c>
      <c r="J113" s="19">
        <v>3880</v>
      </c>
      <c r="K113" s="22"/>
      <c r="L113" s="22"/>
      <c r="M113" s="21">
        <v>10.5</v>
      </c>
      <c r="N113" s="21">
        <v>6.09</v>
      </c>
      <c r="O113" s="22"/>
      <c r="P113" s="22"/>
      <c r="Q113" s="20">
        <v>919</v>
      </c>
      <c r="R113" s="20">
        <v>4</v>
      </c>
      <c r="S113" s="22"/>
      <c r="T113" s="22"/>
      <c r="U113" s="21">
        <f t="shared" si="10"/>
        <v>1010.9000000000001</v>
      </c>
      <c r="V113" s="204">
        <f t="shared" si="6"/>
        <v>4.4000000000000004</v>
      </c>
      <c r="W113">
        <v>1</v>
      </c>
      <c r="X113" s="183">
        <v>1</v>
      </c>
    </row>
    <row r="114" spans="1:24">
      <c r="A114" s="21" t="str">
        <f t="shared" si="9"/>
        <v>H-Section Steel298x32</v>
      </c>
      <c r="B114" s="19">
        <v>298</v>
      </c>
      <c r="C114" s="19">
        <v>149</v>
      </c>
      <c r="D114" s="20">
        <v>5.5</v>
      </c>
      <c r="E114" s="20">
        <v>8</v>
      </c>
      <c r="F114" s="21">
        <v>40.799999999999997</v>
      </c>
      <c r="G114" s="20">
        <v>32</v>
      </c>
      <c r="H114" s="22"/>
      <c r="I114" s="19">
        <v>6320</v>
      </c>
      <c r="J114" s="19">
        <v>442</v>
      </c>
      <c r="K114" s="22"/>
      <c r="L114" s="22"/>
      <c r="M114" s="21">
        <v>12.4</v>
      </c>
      <c r="N114" s="21">
        <v>3.29</v>
      </c>
      <c r="O114" s="22"/>
      <c r="P114" s="22"/>
      <c r="Q114" s="20">
        <v>424</v>
      </c>
      <c r="R114" s="20">
        <v>59</v>
      </c>
      <c r="S114" s="22"/>
      <c r="T114" s="22"/>
      <c r="U114" s="21">
        <f t="shared" si="10"/>
        <v>466.40000000000003</v>
      </c>
      <c r="V114" s="204">
        <f t="shared" si="6"/>
        <v>64.900000000000006</v>
      </c>
      <c r="W114">
        <v>1</v>
      </c>
      <c r="X114" s="183">
        <v>1</v>
      </c>
    </row>
    <row r="115" spans="1:24">
      <c r="A115" s="21" t="str">
        <f t="shared" si="9"/>
        <v>H-Section Steel300x36.7</v>
      </c>
      <c r="B115" s="19">
        <v>300</v>
      </c>
      <c r="C115" s="19">
        <v>150</v>
      </c>
      <c r="D115" s="20">
        <v>6.5</v>
      </c>
      <c r="E115" s="20">
        <v>9</v>
      </c>
      <c r="F115" s="21">
        <v>46.78</v>
      </c>
      <c r="G115" s="20">
        <v>36.700000000000003</v>
      </c>
      <c r="H115" s="22"/>
      <c r="I115" s="19">
        <v>7210</v>
      </c>
      <c r="J115" s="19">
        <v>508</v>
      </c>
      <c r="K115" s="22"/>
      <c r="L115" s="22"/>
      <c r="M115" s="21">
        <v>12.4</v>
      </c>
      <c r="N115" s="21">
        <v>3.29</v>
      </c>
      <c r="O115" s="22"/>
      <c r="P115" s="22"/>
      <c r="Q115" s="20">
        <v>481</v>
      </c>
      <c r="R115" s="20">
        <v>68</v>
      </c>
      <c r="S115" s="22"/>
      <c r="T115" s="22"/>
      <c r="U115" s="21">
        <f t="shared" si="10"/>
        <v>529.1</v>
      </c>
      <c r="V115" s="204">
        <f t="shared" si="6"/>
        <v>74.800000000000011</v>
      </c>
      <c r="W115">
        <v>1</v>
      </c>
      <c r="X115" s="183">
        <v>1</v>
      </c>
    </row>
    <row r="116" spans="1:24">
      <c r="A116" s="21" t="str">
        <f t="shared" si="9"/>
        <v>H-Section Steel294x56.8</v>
      </c>
      <c r="B116" s="19">
        <v>294</v>
      </c>
      <c r="C116" s="19">
        <v>200</v>
      </c>
      <c r="D116" s="20">
        <v>8</v>
      </c>
      <c r="E116" s="20">
        <v>12</v>
      </c>
      <c r="F116" s="21">
        <v>72.38</v>
      </c>
      <c r="G116" s="20">
        <v>56.8</v>
      </c>
      <c r="H116" s="22"/>
      <c r="I116" s="19">
        <v>11300</v>
      </c>
      <c r="J116" s="19">
        <v>1600</v>
      </c>
      <c r="K116" s="22"/>
      <c r="L116" s="22"/>
      <c r="M116" s="21">
        <v>12.5</v>
      </c>
      <c r="N116" s="21">
        <v>4.71</v>
      </c>
      <c r="O116" s="22"/>
      <c r="P116" s="22"/>
      <c r="Q116" s="20">
        <v>771</v>
      </c>
      <c r="R116" s="20">
        <v>160</v>
      </c>
      <c r="S116" s="22"/>
      <c r="T116" s="22"/>
      <c r="U116" s="21">
        <f t="shared" si="10"/>
        <v>848.1</v>
      </c>
      <c r="V116" s="204">
        <f t="shared" si="6"/>
        <v>176</v>
      </c>
      <c r="W116">
        <v>1</v>
      </c>
      <c r="X116" s="183">
        <v>1</v>
      </c>
    </row>
    <row r="117" spans="1:24">
      <c r="A117" s="21" t="str">
        <f t="shared" si="9"/>
        <v>H-Section Steel298x65.4</v>
      </c>
      <c r="B117" s="19">
        <v>298</v>
      </c>
      <c r="C117" s="19">
        <v>201</v>
      </c>
      <c r="D117" s="20">
        <v>9</v>
      </c>
      <c r="E117" s="20">
        <v>14</v>
      </c>
      <c r="F117" s="21">
        <v>83.36</v>
      </c>
      <c r="G117" s="20">
        <v>65.400000000000006</v>
      </c>
      <c r="H117" s="22"/>
      <c r="I117" s="19">
        <v>13300</v>
      </c>
      <c r="J117" s="19">
        <v>1900</v>
      </c>
      <c r="K117" s="22"/>
      <c r="L117" s="22"/>
      <c r="M117" s="21">
        <v>12.6</v>
      </c>
      <c r="N117" s="21">
        <v>4.7699999999999996</v>
      </c>
      <c r="O117" s="22"/>
      <c r="P117" s="22"/>
      <c r="Q117" s="20">
        <v>893</v>
      </c>
      <c r="R117" s="20">
        <v>189</v>
      </c>
      <c r="S117" s="22"/>
      <c r="T117" s="22"/>
      <c r="U117" s="21">
        <f t="shared" si="10"/>
        <v>982.30000000000007</v>
      </c>
      <c r="V117" s="204">
        <f t="shared" si="6"/>
        <v>207.9</v>
      </c>
      <c r="W117">
        <v>1</v>
      </c>
      <c r="X117" s="183">
        <v>1</v>
      </c>
    </row>
    <row r="118" spans="1:24">
      <c r="A118" s="21" t="str">
        <f t="shared" si="9"/>
        <v>H-Section Steel294x84.5</v>
      </c>
      <c r="B118" s="19">
        <v>294</v>
      </c>
      <c r="C118" s="19">
        <v>302</v>
      </c>
      <c r="D118" s="20">
        <v>12</v>
      </c>
      <c r="E118" s="20">
        <v>12</v>
      </c>
      <c r="F118" s="21">
        <v>107.7</v>
      </c>
      <c r="G118" s="20">
        <v>84.5</v>
      </c>
      <c r="H118" s="22"/>
      <c r="I118" s="19">
        <v>16900</v>
      </c>
      <c r="J118" s="19">
        <v>5520</v>
      </c>
      <c r="K118" s="22"/>
      <c r="L118" s="22"/>
      <c r="M118" s="21">
        <v>12.5</v>
      </c>
      <c r="N118" s="21">
        <v>7.16</v>
      </c>
      <c r="O118" s="22"/>
      <c r="P118" s="22"/>
      <c r="Q118" s="20">
        <v>1150</v>
      </c>
      <c r="R118" s="20">
        <v>365</v>
      </c>
      <c r="S118" s="22"/>
      <c r="T118" s="22"/>
      <c r="U118" s="21">
        <f t="shared" si="10"/>
        <v>1265</v>
      </c>
      <c r="V118" s="204">
        <f t="shared" si="6"/>
        <v>401.50000000000006</v>
      </c>
      <c r="W118">
        <v>1</v>
      </c>
      <c r="X118" s="183">
        <v>1</v>
      </c>
    </row>
    <row r="119" spans="1:24">
      <c r="A119" s="21" t="str">
        <f t="shared" si="9"/>
        <v>H-Section Steel298x87</v>
      </c>
      <c r="B119" s="19">
        <v>298</v>
      </c>
      <c r="C119" s="19">
        <v>299</v>
      </c>
      <c r="D119" s="20">
        <v>9</v>
      </c>
      <c r="E119" s="20">
        <v>14</v>
      </c>
      <c r="F119" s="21">
        <v>110.8</v>
      </c>
      <c r="G119" s="20">
        <v>87</v>
      </c>
      <c r="H119" s="22"/>
      <c r="I119" s="19">
        <v>1880</v>
      </c>
      <c r="J119" s="19">
        <v>6240</v>
      </c>
      <c r="K119" s="22"/>
      <c r="L119" s="22"/>
      <c r="M119" s="21">
        <v>13</v>
      </c>
      <c r="N119" s="21">
        <v>7.51</v>
      </c>
      <c r="O119" s="22"/>
      <c r="P119" s="22"/>
      <c r="Q119" s="20">
        <v>1270</v>
      </c>
      <c r="R119" s="20">
        <v>417</v>
      </c>
      <c r="S119" s="22"/>
      <c r="T119" s="22"/>
      <c r="U119" s="21">
        <f t="shared" si="10"/>
        <v>1397</v>
      </c>
      <c r="V119" s="204">
        <f t="shared" si="6"/>
        <v>458.70000000000005</v>
      </c>
      <c r="W119">
        <v>1</v>
      </c>
      <c r="X119" s="183">
        <v>1</v>
      </c>
    </row>
    <row r="120" spans="1:24">
      <c r="A120" s="21" t="str">
        <f t="shared" si="9"/>
        <v>H-Section Steel300x94</v>
      </c>
      <c r="B120" s="19">
        <v>300</v>
      </c>
      <c r="C120" s="19">
        <v>300</v>
      </c>
      <c r="D120" s="20">
        <v>10</v>
      </c>
      <c r="E120" s="20">
        <v>15</v>
      </c>
      <c r="F120" s="21">
        <v>119.8</v>
      </c>
      <c r="G120" s="20">
        <v>94</v>
      </c>
      <c r="H120" s="22"/>
      <c r="I120" s="19">
        <v>20400</v>
      </c>
      <c r="J120" s="19">
        <v>6750</v>
      </c>
      <c r="K120" s="22"/>
      <c r="L120" s="22"/>
      <c r="M120" s="21">
        <v>13.1</v>
      </c>
      <c r="N120" s="21">
        <v>7.51</v>
      </c>
      <c r="O120" s="22"/>
      <c r="P120" s="22"/>
      <c r="Q120" s="20">
        <v>1360</v>
      </c>
      <c r="R120" s="20">
        <v>450</v>
      </c>
      <c r="S120" s="22"/>
      <c r="T120" s="22"/>
      <c r="U120" s="21">
        <f t="shared" si="10"/>
        <v>1496.0000000000002</v>
      </c>
      <c r="V120" s="204">
        <f t="shared" si="6"/>
        <v>495.00000000000006</v>
      </c>
      <c r="W120">
        <v>1</v>
      </c>
      <c r="X120" s="183">
        <v>1</v>
      </c>
    </row>
    <row r="121" spans="1:24">
      <c r="A121" s="21" t="str">
        <f t="shared" si="9"/>
        <v>H-Section Steel300x106</v>
      </c>
      <c r="B121" s="19">
        <v>300</v>
      </c>
      <c r="C121" s="19">
        <v>305</v>
      </c>
      <c r="D121" s="20">
        <v>15</v>
      </c>
      <c r="E121" s="20">
        <v>15</v>
      </c>
      <c r="F121" s="21">
        <v>134.80000000000001</v>
      </c>
      <c r="G121" s="20">
        <v>106</v>
      </c>
      <c r="H121" s="22"/>
      <c r="I121" s="19">
        <v>21500</v>
      </c>
      <c r="J121" s="19">
        <v>7100</v>
      </c>
      <c r="K121" s="22"/>
      <c r="L121" s="22"/>
      <c r="M121" s="21">
        <v>12.6</v>
      </c>
      <c r="N121" s="21">
        <v>7.26</v>
      </c>
      <c r="O121" s="22"/>
      <c r="P121" s="22"/>
      <c r="Q121" s="20">
        <v>1440</v>
      </c>
      <c r="R121" s="20">
        <v>466</v>
      </c>
      <c r="S121" s="22"/>
      <c r="T121" s="22"/>
      <c r="U121" s="21">
        <f t="shared" si="10"/>
        <v>1584.0000000000002</v>
      </c>
      <c r="V121" s="204">
        <f t="shared" si="6"/>
        <v>512.6</v>
      </c>
      <c r="W121">
        <v>1</v>
      </c>
      <c r="X121" s="183">
        <v>1</v>
      </c>
    </row>
    <row r="122" spans="1:24">
      <c r="A122" s="21" t="str">
        <f t="shared" si="9"/>
        <v>H-Section Steel304x106</v>
      </c>
      <c r="B122" s="19">
        <v>304</v>
      </c>
      <c r="C122" s="19">
        <v>301</v>
      </c>
      <c r="D122" s="20">
        <v>11</v>
      </c>
      <c r="E122" s="20">
        <v>17</v>
      </c>
      <c r="F122" s="21">
        <v>134.80000000000001</v>
      </c>
      <c r="G122" s="20">
        <v>106</v>
      </c>
      <c r="H122" s="22"/>
      <c r="I122" s="19">
        <v>23400</v>
      </c>
      <c r="J122" s="19">
        <v>7730</v>
      </c>
      <c r="K122" s="22"/>
      <c r="L122" s="22"/>
      <c r="M122" s="21">
        <v>13.2</v>
      </c>
      <c r="N122" s="21">
        <v>7.57</v>
      </c>
      <c r="O122" s="22"/>
      <c r="P122" s="22"/>
      <c r="Q122" s="20">
        <v>1540</v>
      </c>
      <c r="R122" s="20">
        <v>514</v>
      </c>
      <c r="S122" s="22"/>
      <c r="T122" s="22"/>
      <c r="U122" s="21">
        <f t="shared" si="10"/>
        <v>1694.0000000000002</v>
      </c>
      <c r="V122" s="204">
        <f t="shared" si="6"/>
        <v>565.40000000000009</v>
      </c>
      <c r="W122">
        <v>1</v>
      </c>
      <c r="X122" s="183">
        <v>1</v>
      </c>
    </row>
    <row r="123" spans="1:24">
      <c r="A123" s="21" t="str">
        <f t="shared" ref="A123:A154" si="11">"H-Section Steel"&amp;B123&amp;"x"&amp;G123</f>
        <v>H-Section Steel346x41.4</v>
      </c>
      <c r="B123" s="19">
        <v>346</v>
      </c>
      <c r="C123" s="19">
        <v>174</v>
      </c>
      <c r="D123" s="20">
        <v>6</v>
      </c>
      <c r="E123" s="20">
        <v>9</v>
      </c>
      <c r="F123" s="21">
        <v>52.68</v>
      </c>
      <c r="G123" s="20">
        <v>41.4</v>
      </c>
      <c r="H123" s="22"/>
      <c r="I123" s="19">
        <v>11100</v>
      </c>
      <c r="J123" s="19">
        <v>792</v>
      </c>
      <c r="K123" s="22"/>
      <c r="L123" s="22"/>
      <c r="M123" s="21">
        <v>14.5</v>
      </c>
      <c r="N123" s="21">
        <v>3.88</v>
      </c>
      <c r="O123" s="22"/>
      <c r="P123" s="22"/>
      <c r="Q123" s="20">
        <v>641</v>
      </c>
      <c r="R123" s="20">
        <v>91</v>
      </c>
      <c r="S123" s="22"/>
      <c r="T123" s="22"/>
      <c r="U123" s="21">
        <f t="shared" si="10"/>
        <v>705.1</v>
      </c>
      <c r="V123" s="204">
        <f t="shared" si="6"/>
        <v>100.10000000000001</v>
      </c>
      <c r="W123">
        <v>1</v>
      </c>
      <c r="X123" s="183">
        <v>1</v>
      </c>
    </row>
    <row r="124" spans="1:24">
      <c r="A124" s="21" t="str">
        <f t="shared" si="11"/>
        <v>H-Section Steel350x49.6</v>
      </c>
      <c r="B124" s="19">
        <v>350</v>
      </c>
      <c r="C124" s="19">
        <v>175</v>
      </c>
      <c r="D124" s="20">
        <v>7</v>
      </c>
      <c r="E124" s="20">
        <v>11</v>
      </c>
      <c r="F124" s="21">
        <v>53.14</v>
      </c>
      <c r="G124" s="20">
        <v>49.6</v>
      </c>
      <c r="H124" s="22"/>
      <c r="I124" s="19">
        <v>13600</v>
      </c>
      <c r="J124" s="19">
        <v>984</v>
      </c>
      <c r="K124" s="22"/>
      <c r="L124" s="22"/>
      <c r="M124" s="21">
        <v>14.7</v>
      </c>
      <c r="N124" s="21">
        <v>3.95</v>
      </c>
      <c r="O124" s="22"/>
      <c r="P124" s="22"/>
      <c r="Q124" s="20">
        <v>775</v>
      </c>
      <c r="R124" s="20">
        <v>112</v>
      </c>
      <c r="S124" s="22"/>
      <c r="T124" s="22"/>
      <c r="U124" s="21">
        <f t="shared" si="10"/>
        <v>852.50000000000011</v>
      </c>
      <c r="V124" s="204">
        <f t="shared" si="6"/>
        <v>123.20000000000002</v>
      </c>
      <c r="W124">
        <v>1</v>
      </c>
      <c r="X124" s="183">
        <v>1</v>
      </c>
    </row>
    <row r="125" spans="1:24">
      <c r="A125" s="21" t="str">
        <f t="shared" si="11"/>
        <v>H-Section Steel354x57.8</v>
      </c>
      <c r="B125" s="19">
        <v>354</v>
      </c>
      <c r="C125" s="19">
        <v>176</v>
      </c>
      <c r="D125" s="20">
        <v>8</v>
      </c>
      <c r="E125" s="20">
        <v>13</v>
      </c>
      <c r="F125" s="21">
        <v>73.680000000000007</v>
      </c>
      <c r="G125" s="20">
        <v>57.8</v>
      </c>
      <c r="H125" s="22"/>
      <c r="I125" s="19">
        <v>16100</v>
      </c>
      <c r="J125" s="19">
        <v>1180</v>
      </c>
      <c r="K125" s="22"/>
      <c r="L125" s="22"/>
      <c r="M125" s="21">
        <v>14.8</v>
      </c>
      <c r="N125" s="21">
        <v>4.01</v>
      </c>
      <c r="O125" s="22"/>
      <c r="P125" s="22"/>
      <c r="Q125" s="20">
        <v>909</v>
      </c>
      <c r="R125" s="20">
        <v>134</v>
      </c>
      <c r="S125" s="22"/>
      <c r="T125" s="22"/>
      <c r="U125" s="21">
        <f t="shared" si="10"/>
        <v>999.90000000000009</v>
      </c>
      <c r="V125" s="204">
        <f t="shared" si="6"/>
        <v>147.4</v>
      </c>
      <c r="W125">
        <v>1</v>
      </c>
      <c r="X125" s="183">
        <v>1</v>
      </c>
    </row>
    <row r="126" spans="1:24">
      <c r="A126" s="21" t="str">
        <f t="shared" si="11"/>
        <v>H-Section Steel336x69.2</v>
      </c>
      <c r="B126" s="19">
        <v>336</v>
      </c>
      <c r="C126" s="19">
        <v>249</v>
      </c>
      <c r="D126" s="20">
        <v>8</v>
      </c>
      <c r="E126" s="20">
        <v>12</v>
      </c>
      <c r="F126" s="21">
        <v>88.15</v>
      </c>
      <c r="G126" s="20">
        <v>69.2</v>
      </c>
      <c r="H126" s="22"/>
      <c r="I126" s="19">
        <v>18500</v>
      </c>
      <c r="J126" s="19">
        <v>3090</v>
      </c>
      <c r="K126" s="22"/>
      <c r="L126" s="22"/>
      <c r="M126" s="21">
        <v>14.5</v>
      </c>
      <c r="N126" s="21">
        <v>5.92</v>
      </c>
      <c r="O126" s="22"/>
      <c r="P126" s="22"/>
      <c r="Q126" s="20">
        <v>1100</v>
      </c>
      <c r="R126" s="20">
        <v>248</v>
      </c>
      <c r="S126" s="22"/>
      <c r="T126" s="22"/>
      <c r="U126" s="21">
        <f t="shared" si="10"/>
        <v>1210</v>
      </c>
      <c r="V126" s="204">
        <f t="shared" si="6"/>
        <v>272.8</v>
      </c>
      <c r="W126">
        <v>1</v>
      </c>
      <c r="X126" s="183">
        <v>1</v>
      </c>
    </row>
    <row r="127" spans="1:24">
      <c r="A127" s="21" t="str">
        <f t="shared" si="11"/>
        <v>H-Section Steel340x79.7</v>
      </c>
      <c r="B127" s="19">
        <v>340</v>
      </c>
      <c r="C127" s="19">
        <v>250</v>
      </c>
      <c r="D127" s="20">
        <v>9</v>
      </c>
      <c r="E127" s="20">
        <v>14</v>
      </c>
      <c r="F127" s="21">
        <v>101.5</v>
      </c>
      <c r="G127" s="20">
        <v>79.7</v>
      </c>
      <c r="H127" s="22"/>
      <c r="I127" s="19">
        <v>21700</v>
      </c>
      <c r="J127" s="19">
        <v>3650</v>
      </c>
      <c r="K127" s="22"/>
      <c r="L127" s="22"/>
      <c r="M127" s="21">
        <v>14.6</v>
      </c>
      <c r="N127" s="21">
        <v>6</v>
      </c>
      <c r="O127" s="22"/>
      <c r="P127" s="22"/>
      <c r="Q127" s="20">
        <v>1280</v>
      </c>
      <c r="R127" s="20">
        <v>292</v>
      </c>
      <c r="S127" s="22"/>
      <c r="T127" s="22"/>
      <c r="U127" s="21">
        <f t="shared" si="10"/>
        <v>1408</v>
      </c>
      <c r="V127" s="204">
        <f t="shared" si="6"/>
        <v>321.20000000000005</v>
      </c>
      <c r="W127">
        <v>1</v>
      </c>
      <c r="X127" s="183">
        <v>1</v>
      </c>
    </row>
    <row r="128" spans="1:24">
      <c r="A128" s="21" t="str">
        <f t="shared" si="11"/>
        <v>H-Section Steel338x106</v>
      </c>
      <c r="B128" s="19">
        <v>338</v>
      </c>
      <c r="C128" s="19">
        <v>351</v>
      </c>
      <c r="D128" s="20">
        <v>13</v>
      </c>
      <c r="E128" s="20">
        <v>20</v>
      </c>
      <c r="F128" s="21">
        <v>135.30000000000001</v>
      </c>
      <c r="G128" s="20">
        <v>106</v>
      </c>
      <c r="H128" s="22"/>
      <c r="I128" s="19">
        <v>28200</v>
      </c>
      <c r="J128" s="19">
        <v>9380</v>
      </c>
      <c r="K128" s="22"/>
      <c r="L128" s="22"/>
      <c r="M128" s="21">
        <v>14.4</v>
      </c>
      <c r="N128" s="21">
        <v>8.33</v>
      </c>
      <c r="O128" s="22"/>
      <c r="P128" s="22"/>
      <c r="Q128" s="20">
        <v>1670</v>
      </c>
      <c r="R128" s="20">
        <v>534</v>
      </c>
      <c r="S128" s="22"/>
      <c r="T128" s="22"/>
      <c r="U128" s="21">
        <f t="shared" si="10"/>
        <v>1837.0000000000002</v>
      </c>
      <c r="V128" s="204">
        <f t="shared" si="6"/>
        <v>587.40000000000009</v>
      </c>
      <c r="W128">
        <v>1</v>
      </c>
      <c r="X128" s="183">
        <v>1</v>
      </c>
    </row>
    <row r="129" spans="1:24">
      <c r="A129" s="21" t="str">
        <f t="shared" si="11"/>
        <v>H-Section Steel344x115</v>
      </c>
      <c r="B129" s="19">
        <v>344</v>
      </c>
      <c r="C129" s="19">
        <v>348</v>
      </c>
      <c r="D129" s="20">
        <v>16</v>
      </c>
      <c r="E129" s="20">
        <v>20</v>
      </c>
      <c r="F129" s="21">
        <v>146</v>
      </c>
      <c r="G129" s="20">
        <v>115</v>
      </c>
      <c r="H129" s="22"/>
      <c r="I129" s="19">
        <v>33300</v>
      </c>
      <c r="J129" s="19">
        <v>11200</v>
      </c>
      <c r="K129" s="22"/>
      <c r="L129" s="22"/>
      <c r="M129" s="21">
        <v>15.1</v>
      </c>
      <c r="N129" s="21">
        <v>8.7799999999999994</v>
      </c>
      <c r="O129" s="22"/>
      <c r="P129" s="22"/>
      <c r="Q129" s="20">
        <v>1940</v>
      </c>
      <c r="R129" s="20">
        <v>646</v>
      </c>
      <c r="S129" s="22"/>
      <c r="T129" s="22"/>
      <c r="U129" s="21">
        <f t="shared" si="10"/>
        <v>2134</v>
      </c>
      <c r="V129" s="204">
        <f t="shared" si="6"/>
        <v>710.6</v>
      </c>
      <c r="W129">
        <v>1</v>
      </c>
      <c r="X129" s="183">
        <v>1</v>
      </c>
    </row>
    <row r="130" spans="1:24">
      <c r="A130" s="21" t="str">
        <f t="shared" si="11"/>
        <v>H-Section Steel344x131</v>
      </c>
      <c r="B130" s="19">
        <v>344</v>
      </c>
      <c r="C130" s="19">
        <v>354</v>
      </c>
      <c r="D130" s="20">
        <v>16</v>
      </c>
      <c r="E130" s="20">
        <v>20</v>
      </c>
      <c r="F130" s="21">
        <v>166.6</v>
      </c>
      <c r="G130" s="20">
        <v>131</v>
      </c>
      <c r="H130" s="22"/>
      <c r="I130" s="19">
        <v>35300</v>
      </c>
      <c r="J130" s="19">
        <v>11800</v>
      </c>
      <c r="K130" s="22"/>
      <c r="L130" s="22"/>
      <c r="M130" s="21">
        <v>14.6</v>
      </c>
      <c r="N130" s="21">
        <v>8.43</v>
      </c>
      <c r="O130" s="22"/>
      <c r="P130" s="22"/>
      <c r="Q130" s="20">
        <v>2050</v>
      </c>
      <c r="R130" s="20">
        <v>669</v>
      </c>
      <c r="S130" s="22"/>
      <c r="T130" s="22"/>
      <c r="U130" s="21">
        <f t="shared" si="10"/>
        <v>2255</v>
      </c>
      <c r="V130" s="204">
        <f t="shared" si="6"/>
        <v>735.90000000000009</v>
      </c>
      <c r="W130">
        <v>1</v>
      </c>
      <c r="X130" s="183">
        <v>1</v>
      </c>
    </row>
    <row r="131" spans="1:24">
      <c r="A131" s="21" t="str">
        <f t="shared" si="11"/>
        <v>H-Section Steel350x137</v>
      </c>
      <c r="B131" s="19">
        <v>350</v>
      </c>
      <c r="C131" s="19">
        <v>350</v>
      </c>
      <c r="D131" s="20">
        <v>19</v>
      </c>
      <c r="E131" s="20">
        <v>20</v>
      </c>
      <c r="F131" s="21">
        <v>173.9</v>
      </c>
      <c r="G131" s="20">
        <v>137</v>
      </c>
      <c r="H131" s="22"/>
      <c r="I131" s="19">
        <v>40300</v>
      </c>
      <c r="J131" s="19">
        <v>13600</v>
      </c>
      <c r="K131" s="22"/>
      <c r="L131" s="22"/>
      <c r="M131" s="21">
        <v>15.2</v>
      </c>
      <c r="N131" s="21">
        <v>8.84</v>
      </c>
      <c r="O131" s="22"/>
      <c r="P131" s="22"/>
      <c r="Q131" s="20">
        <v>2300</v>
      </c>
      <c r="R131" s="20">
        <v>776</v>
      </c>
      <c r="S131" s="22"/>
      <c r="T131" s="22"/>
      <c r="U131" s="21">
        <f t="shared" si="10"/>
        <v>2530</v>
      </c>
      <c r="V131" s="204">
        <f t="shared" ref="V131:V194" si="12">R131*1.1</f>
        <v>853.6</v>
      </c>
      <c r="W131">
        <v>1</v>
      </c>
      <c r="X131" s="183">
        <v>1</v>
      </c>
    </row>
    <row r="132" spans="1:24">
      <c r="A132" s="21" t="str">
        <f t="shared" si="11"/>
        <v>H-Section Steel350x156</v>
      </c>
      <c r="B132" s="19">
        <v>350</v>
      </c>
      <c r="C132" s="19">
        <v>357</v>
      </c>
      <c r="D132" s="20">
        <v>19</v>
      </c>
      <c r="E132" s="20">
        <v>20</v>
      </c>
      <c r="F132" s="21">
        <v>198.4</v>
      </c>
      <c r="G132" s="20">
        <v>156</v>
      </c>
      <c r="H132" s="22"/>
      <c r="I132" s="19">
        <v>42800</v>
      </c>
      <c r="J132" s="19">
        <v>14400</v>
      </c>
      <c r="K132" s="22"/>
      <c r="L132" s="22"/>
      <c r="M132" s="21">
        <v>14.7</v>
      </c>
      <c r="N132" s="21">
        <v>8.5299999999999994</v>
      </c>
      <c r="O132" s="22"/>
      <c r="P132" s="22"/>
      <c r="Q132" s="20">
        <v>2450</v>
      </c>
      <c r="R132" s="20">
        <v>809</v>
      </c>
      <c r="S132" s="22"/>
      <c r="T132" s="22"/>
      <c r="U132" s="21">
        <f t="shared" si="10"/>
        <v>2695</v>
      </c>
      <c r="V132" s="204">
        <f t="shared" si="12"/>
        <v>889.90000000000009</v>
      </c>
      <c r="W132">
        <v>1</v>
      </c>
      <c r="X132" s="183">
        <v>1</v>
      </c>
    </row>
    <row r="133" spans="1:24">
      <c r="A133" s="21" t="str">
        <f t="shared" si="11"/>
        <v>H-Section Steel396x56.6</v>
      </c>
      <c r="B133" s="19">
        <v>396</v>
      </c>
      <c r="C133" s="19">
        <v>199</v>
      </c>
      <c r="D133" s="20">
        <v>7</v>
      </c>
      <c r="E133" s="20">
        <v>11</v>
      </c>
      <c r="F133" s="21">
        <v>72.16</v>
      </c>
      <c r="G133" s="20">
        <v>56.6</v>
      </c>
      <c r="H133" s="22"/>
      <c r="I133" s="19">
        <v>20000</v>
      </c>
      <c r="J133" s="19">
        <v>1450</v>
      </c>
      <c r="K133" s="22"/>
      <c r="L133" s="22"/>
      <c r="M133" s="21">
        <v>16.7</v>
      </c>
      <c r="N133" s="21">
        <v>4.4800000000000004</v>
      </c>
      <c r="O133" s="22"/>
      <c r="P133" s="22"/>
      <c r="Q133" s="20">
        <v>1010</v>
      </c>
      <c r="R133" s="20">
        <v>145</v>
      </c>
      <c r="S133" s="22"/>
      <c r="T133" s="22"/>
      <c r="U133" s="21">
        <f t="shared" si="10"/>
        <v>1111</v>
      </c>
      <c r="V133" s="204">
        <f t="shared" si="12"/>
        <v>159.5</v>
      </c>
      <c r="W133">
        <v>1</v>
      </c>
      <c r="X133" s="183">
        <v>1</v>
      </c>
    </row>
    <row r="134" spans="1:24">
      <c r="A134" s="21" t="str">
        <f t="shared" si="11"/>
        <v>H-Section Steel400x66</v>
      </c>
      <c r="B134" s="19">
        <v>400</v>
      </c>
      <c r="C134" s="19">
        <v>200</v>
      </c>
      <c r="D134" s="20">
        <v>8</v>
      </c>
      <c r="E134" s="20">
        <v>13</v>
      </c>
      <c r="F134" s="21">
        <v>84.12</v>
      </c>
      <c r="G134" s="20">
        <v>66</v>
      </c>
      <c r="H134" s="22"/>
      <c r="I134" s="19">
        <v>23700</v>
      </c>
      <c r="J134" s="19">
        <v>1740</v>
      </c>
      <c r="K134" s="22"/>
      <c r="L134" s="22"/>
      <c r="M134" s="21">
        <v>16.8</v>
      </c>
      <c r="N134" s="21">
        <v>4.54</v>
      </c>
      <c r="O134" s="22"/>
      <c r="P134" s="22"/>
      <c r="Q134" s="20">
        <v>1190</v>
      </c>
      <c r="R134" s="20">
        <v>174</v>
      </c>
      <c r="S134" s="22"/>
      <c r="T134" s="22"/>
      <c r="U134" s="21">
        <f t="shared" si="10"/>
        <v>1309</v>
      </c>
      <c r="V134" s="204">
        <f t="shared" si="12"/>
        <v>191.4</v>
      </c>
      <c r="W134">
        <v>1</v>
      </c>
      <c r="X134" s="183">
        <v>1</v>
      </c>
    </row>
    <row r="135" spans="1:24">
      <c r="A135" s="21" t="str">
        <f t="shared" si="11"/>
        <v>H-Section Steel404x75.5</v>
      </c>
      <c r="B135" s="19">
        <v>404</v>
      </c>
      <c r="C135" s="19">
        <v>201</v>
      </c>
      <c r="D135" s="20">
        <v>9</v>
      </c>
      <c r="E135" s="20">
        <v>15</v>
      </c>
      <c r="F135" s="21">
        <v>96.16</v>
      </c>
      <c r="G135" s="20">
        <v>75.5</v>
      </c>
      <c r="H135" s="22"/>
      <c r="I135" s="19">
        <v>27500</v>
      </c>
      <c r="J135" s="19">
        <v>2030</v>
      </c>
      <c r="K135" s="22"/>
      <c r="L135" s="22"/>
      <c r="M135" s="21">
        <v>16.899999999999999</v>
      </c>
      <c r="N135" s="21">
        <v>4.5999999999999996</v>
      </c>
      <c r="O135" s="22"/>
      <c r="P135" s="22"/>
      <c r="Q135" s="20">
        <v>1360</v>
      </c>
      <c r="R135" s="20">
        <v>202</v>
      </c>
      <c r="S135" s="22"/>
      <c r="T135" s="22"/>
      <c r="U135" s="21">
        <f t="shared" si="10"/>
        <v>1496.0000000000002</v>
      </c>
      <c r="V135" s="204">
        <f t="shared" si="12"/>
        <v>222.20000000000002</v>
      </c>
      <c r="W135">
        <v>1</v>
      </c>
      <c r="X135" s="183">
        <v>1</v>
      </c>
    </row>
    <row r="136" spans="1:24">
      <c r="A136" s="21" t="str">
        <f t="shared" si="11"/>
        <v>H-Section Steel386x94.3</v>
      </c>
      <c r="B136" s="19">
        <v>386</v>
      </c>
      <c r="C136" s="19">
        <v>299</v>
      </c>
      <c r="D136" s="20">
        <v>9</v>
      </c>
      <c r="E136" s="20">
        <v>14</v>
      </c>
      <c r="F136" s="21">
        <v>120.1</v>
      </c>
      <c r="G136" s="20">
        <v>94.3</v>
      </c>
      <c r="H136" s="22"/>
      <c r="I136" s="19">
        <v>33700</v>
      </c>
      <c r="J136" s="19">
        <v>6240</v>
      </c>
      <c r="K136" s="22"/>
      <c r="L136" s="22"/>
      <c r="M136" s="21">
        <v>16.7</v>
      </c>
      <c r="N136" s="21">
        <v>7.21</v>
      </c>
      <c r="O136" s="22"/>
      <c r="P136" s="22"/>
      <c r="Q136" s="20">
        <v>1740</v>
      </c>
      <c r="R136" s="20">
        <v>418</v>
      </c>
      <c r="S136" s="22"/>
      <c r="T136" s="22"/>
      <c r="U136" s="21">
        <f t="shared" si="10"/>
        <v>1914.0000000000002</v>
      </c>
      <c r="V136" s="204">
        <f t="shared" si="12"/>
        <v>459.8</v>
      </c>
      <c r="W136">
        <v>1</v>
      </c>
      <c r="X136" s="183">
        <v>1</v>
      </c>
    </row>
    <row r="137" spans="1:24">
      <c r="A137" s="21" t="str">
        <f t="shared" si="11"/>
        <v>H-Section Steel390x107</v>
      </c>
      <c r="B137" s="19">
        <v>390</v>
      </c>
      <c r="C137" s="19">
        <v>300</v>
      </c>
      <c r="D137" s="20">
        <v>10</v>
      </c>
      <c r="E137" s="20">
        <v>16</v>
      </c>
      <c r="F137" s="21">
        <v>136</v>
      </c>
      <c r="G137" s="20">
        <v>107</v>
      </c>
      <c r="H137" s="22"/>
      <c r="I137" s="19">
        <v>38700</v>
      </c>
      <c r="J137" s="19">
        <v>7210</v>
      </c>
      <c r="K137" s="22"/>
      <c r="L137" s="22"/>
      <c r="M137" s="21">
        <v>16.899999999999999</v>
      </c>
      <c r="N137" s="21">
        <v>7.28</v>
      </c>
      <c r="O137" s="22"/>
      <c r="P137" s="22"/>
      <c r="Q137" s="20">
        <v>1980</v>
      </c>
      <c r="R137" s="20">
        <v>481</v>
      </c>
      <c r="S137" s="22"/>
      <c r="T137" s="22"/>
      <c r="U137" s="21">
        <f t="shared" si="10"/>
        <v>2178</v>
      </c>
      <c r="V137" s="204">
        <f t="shared" si="12"/>
        <v>529.1</v>
      </c>
      <c r="W137">
        <v>1</v>
      </c>
      <c r="X137" s="183">
        <v>1</v>
      </c>
    </row>
    <row r="138" spans="1:24">
      <c r="A138" s="21" t="str">
        <f t="shared" si="11"/>
        <v>H-Section Steel388x140</v>
      </c>
      <c r="B138" s="19">
        <v>388</v>
      </c>
      <c r="C138" s="19">
        <v>402</v>
      </c>
      <c r="D138" s="20">
        <v>15</v>
      </c>
      <c r="E138" s="20">
        <v>15</v>
      </c>
      <c r="F138" s="21">
        <v>178.5</v>
      </c>
      <c r="G138" s="20">
        <v>140</v>
      </c>
      <c r="H138" s="22"/>
      <c r="I138" s="19">
        <v>49000</v>
      </c>
      <c r="J138" s="19">
        <v>16300</v>
      </c>
      <c r="K138" s="22"/>
      <c r="L138" s="22"/>
      <c r="M138" s="21">
        <v>16.600000000000001</v>
      </c>
      <c r="N138" s="21">
        <v>9.5399999999999991</v>
      </c>
      <c r="O138" s="22"/>
      <c r="P138" s="22"/>
      <c r="Q138" s="20">
        <v>2520</v>
      </c>
      <c r="R138" s="20">
        <v>809</v>
      </c>
      <c r="S138" s="22"/>
      <c r="T138" s="22"/>
      <c r="U138" s="21">
        <f t="shared" si="10"/>
        <v>2772</v>
      </c>
      <c r="V138" s="204">
        <f t="shared" si="12"/>
        <v>889.90000000000009</v>
      </c>
      <c r="W138">
        <v>1</v>
      </c>
      <c r="X138" s="183">
        <v>1</v>
      </c>
    </row>
    <row r="139" spans="1:24">
      <c r="A139" s="21" t="str">
        <f t="shared" si="11"/>
        <v>H-Section Steel394x147</v>
      </c>
      <c r="B139" s="19">
        <v>394</v>
      </c>
      <c r="C139" s="19">
        <v>398</v>
      </c>
      <c r="D139" s="20">
        <v>11</v>
      </c>
      <c r="E139" s="20">
        <v>18</v>
      </c>
      <c r="F139" s="21">
        <v>186.8</v>
      </c>
      <c r="G139" s="20">
        <v>147</v>
      </c>
      <c r="H139" s="22"/>
      <c r="I139" s="19">
        <v>56100</v>
      </c>
      <c r="J139" s="19">
        <v>18900</v>
      </c>
      <c r="K139" s="22"/>
      <c r="L139" s="22"/>
      <c r="M139" s="21">
        <v>17.3</v>
      </c>
      <c r="N139" s="21">
        <v>10.1</v>
      </c>
      <c r="O139" s="22"/>
      <c r="P139" s="22"/>
      <c r="Q139" s="20">
        <v>2850</v>
      </c>
      <c r="R139" s="20">
        <v>951</v>
      </c>
      <c r="S139" s="22"/>
      <c r="T139" s="22"/>
      <c r="U139" s="21">
        <f t="shared" si="10"/>
        <v>3135.0000000000005</v>
      </c>
      <c r="V139" s="204">
        <f t="shared" si="12"/>
        <v>1046.1000000000001</v>
      </c>
      <c r="W139">
        <v>1</v>
      </c>
      <c r="X139" s="183">
        <v>1</v>
      </c>
    </row>
    <row r="140" spans="1:24">
      <c r="A140" s="21" t="str">
        <f t="shared" si="11"/>
        <v>H-Section Steel394x168</v>
      </c>
      <c r="B140" s="19">
        <v>394</v>
      </c>
      <c r="C140" s="19">
        <v>405</v>
      </c>
      <c r="D140" s="20">
        <v>18</v>
      </c>
      <c r="E140" s="20">
        <v>18</v>
      </c>
      <c r="F140" s="21">
        <v>214.4</v>
      </c>
      <c r="G140" s="20">
        <v>168</v>
      </c>
      <c r="H140" s="22"/>
      <c r="I140" s="19">
        <v>59700</v>
      </c>
      <c r="J140" s="19">
        <v>20000</v>
      </c>
      <c r="K140" s="22"/>
      <c r="L140" s="22"/>
      <c r="M140" s="21">
        <v>16.7</v>
      </c>
      <c r="N140" s="21">
        <v>9.65</v>
      </c>
      <c r="O140" s="22"/>
      <c r="P140" s="22"/>
      <c r="Q140" s="20">
        <v>3030</v>
      </c>
      <c r="R140" s="20">
        <v>985</v>
      </c>
      <c r="S140" s="22"/>
      <c r="T140" s="22"/>
      <c r="U140" s="21">
        <f t="shared" si="10"/>
        <v>3333.0000000000005</v>
      </c>
      <c r="V140" s="204">
        <f t="shared" si="12"/>
        <v>1083.5</v>
      </c>
      <c r="W140">
        <v>1</v>
      </c>
      <c r="X140" s="183">
        <v>1</v>
      </c>
    </row>
    <row r="141" spans="1:24">
      <c r="A141" s="21" t="str">
        <f t="shared" si="11"/>
        <v>H-Section Steel400x172</v>
      </c>
      <c r="B141" s="19">
        <v>400</v>
      </c>
      <c r="C141" s="19">
        <v>400</v>
      </c>
      <c r="D141" s="20">
        <v>13</v>
      </c>
      <c r="E141" s="20">
        <v>21</v>
      </c>
      <c r="F141" s="21">
        <v>218.7</v>
      </c>
      <c r="G141" s="20">
        <v>172</v>
      </c>
      <c r="H141" s="22"/>
      <c r="I141" s="19">
        <v>66600</v>
      </c>
      <c r="J141" s="19">
        <v>22400</v>
      </c>
      <c r="K141" s="22"/>
      <c r="L141" s="22"/>
      <c r="M141" s="21">
        <v>17.5</v>
      </c>
      <c r="N141" s="21">
        <v>10.1</v>
      </c>
      <c r="O141" s="22"/>
      <c r="P141" s="22"/>
      <c r="Q141" s="20">
        <v>3330</v>
      </c>
      <c r="R141" s="20">
        <v>1120</v>
      </c>
      <c r="S141" s="22"/>
      <c r="T141" s="22"/>
      <c r="U141" s="21">
        <f t="shared" si="10"/>
        <v>3663.0000000000005</v>
      </c>
      <c r="V141" s="204">
        <f t="shared" si="12"/>
        <v>1232</v>
      </c>
      <c r="W141">
        <v>1</v>
      </c>
      <c r="X141" s="183">
        <v>1</v>
      </c>
    </row>
    <row r="142" spans="1:24">
      <c r="A142" s="21" t="str">
        <f t="shared" si="11"/>
        <v>H-Section Steel400x197</v>
      </c>
      <c r="B142" s="19">
        <v>400</v>
      </c>
      <c r="C142" s="19">
        <v>408</v>
      </c>
      <c r="D142" s="20">
        <v>21</v>
      </c>
      <c r="E142" s="20">
        <v>21</v>
      </c>
      <c r="F142" s="21">
        <v>250.7</v>
      </c>
      <c r="G142" s="20">
        <v>197</v>
      </c>
      <c r="H142" s="22"/>
      <c r="I142" s="19">
        <v>70900</v>
      </c>
      <c r="J142" s="19">
        <v>23800</v>
      </c>
      <c r="K142" s="22"/>
      <c r="L142" s="22"/>
      <c r="M142" s="21">
        <v>16.8</v>
      </c>
      <c r="N142" s="21">
        <v>9.75</v>
      </c>
      <c r="O142" s="22"/>
      <c r="P142" s="22"/>
      <c r="Q142" s="20">
        <v>3540</v>
      </c>
      <c r="R142" s="20">
        <v>1170</v>
      </c>
      <c r="S142" s="22"/>
      <c r="T142" s="22"/>
      <c r="U142" s="21">
        <f t="shared" si="10"/>
        <v>3894.0000000000005</v>
      </c>
      <c r="V142" s="204">
        <f t="shared" si="12"/>
        <v>1287</v>
      </c>
      <c r="W142">
        <v>1</v>
      </c>
      <c r="X142" s="183">
        <v>1</v>
      </c>
    </row>
    <row r="143" spans="1:24">
      <c r="A143" s="21" t="str">
        <f t="shared" si="11"/>
        <v>H-Section Steel414x232</v>
      </c>
      <c r="B143" s="19">
        <v>414</v>
      </c>
      <c r="C143" s="19">
        <v>405</v>
      </c>
      <c r="D143" s="20">
        <v>18</v>
      </c>
      <c r="E143" s="20">
        <v>28</v>
      </c>
      <c r="F143" s="21">
        <v>295.39999999999998</v>
      </c>
      <c r="G143" s="20">
        <v>232</v>
      </c>
      <c r="H143" s="22"/>
      <c r="I143" s="19">
        <v>92800</v>
      </c>
      <c r="J143" s="19">
        <v>31000</v>
      </c>
      <c r="K143" s="22"/>
      <c r="L143" s="22"/>
      <c r="M143" s="21">
        <v>17.7</v>
      </c>
      <c r="N143" s="21">
        <v>10.199999999999999</v>
      </c>
      <c r="O143" s="22"/>
      <c r="P143" s="22"/>
      <c r="Q143" s="20">
        <v>4480</v>
      </c>
      <c r="R143" s="20">
        <v>1530</v>
      </c>
      <c r="S143" s="22"/>
      <c r="T143" s="22"/>
      <c r="U143" s="21">
        <f t="shared" si="10"/>
        <v>4928</v>
      </c>
      <c r="V143" s="204">
        <f t="shared" si="12"/>
        <v>1683.0000000000002</v>
      </c>
      <c r="W143">
        <v>1</v>
      </c>
      <c r="X143" s="183">
        <v>1</v>
      </c>
    </row>
    <row r="144" spans="1:24">
      <c r="A144" s="21" t="str">
        <f t="shared" si="11"/>
        <v>H-Section Steel446x66.2</v>
      </c>
      <c r="B144" s="19">
        <v>446</v>
      </c>
      <c r="C144" s="19">
        <v>199</v>
      </c>
      <c r="D144" s="20">
        <v>8</v>
      </c>
      <c r="E144" s="20">
        <v>12</v>
      </c>
      <c r="F144" s="21">
        <v>84.3</v>
      </c>
      <c r="G144" s="20">
        <v>66.2</v>
      </c>
      <c r="H144" s="22"/>
      <c r="I144" s="19">
        <v>28700</v>
      </c>
      <c r="J144" s="19">
        <v>1580</v>
      </c>
      <c r="K144" s="22"/>
      <c r="L144" s="22"/>
      <c r="M144" s="21">
        <v>18.5</v>
      </c>
      <c r="N144" s="21">
        <v>4.33</v>
      </c>
      <c r="O144" s="22"/>
      <c r="P144" s="22"/>
      <c r="Q144" s="20">
        <v>1290</v>
      </c>
      <c r="R144" s="20">
        <v>159</v>
      </c>
      <c r="S144" s="22"/>
      <c r="T144" s="22"/>
      <c r="U144" s="21">
        <f t="shared" si="10"/>
        <v>1419.0000000000002</v>
      </c>
      <c r="V144" s="204">
        <f t="shared" si="12"/>
        <v>174.9</v>
      </c>
      <c r="W144">
        <v>1</v>
      </c>
      <c r="X144" s="183">
        <v>1</v>
      </c>
    </row>
    <row r="145" spans="1:24">
      <c r="A145" s="21" t="str">
        <f t="shared" si="11"/>
        <v>H-Section Steel450x76</v>
      </c>
      <c r="B145" s="19">
        <v>450</v>
      </c>
      <c r="C145" s="19">
        <v>200</v>
      </c>
      <c r="D145" s="20">
        <v>9</v>
      </c>
      <c r="E145" s="20">
        <v>14</v>
      </c>
      <c r="F145" s="21">
        <v>96.76</v>
      </c>
      <c r="G145" s="20">
        <v>76</v>
      </c>
      <c r="H145" s="22"/>
      <c r="I145" s="19">
        <v>33500</v>
      </c>
      <c r="J145" s="19">
        <v>1870</v>
      </c>
      <c r="K145" s="22"/>
      <c r="L145" s="22"/>
      <c r="M145" s="21">
        <v>18.600000000000001</v>
      </c>
      <c r="N145" s="21">
        <v>4.4000000000000004</v>
      </c>
      <c r="O145" s="22"/>
      <c r="P145" s="22"/>
      <c r="Q145" s="20">
        <v>1490</v>
      </c>
      <c r="R145" s="20">
        <v>187</v>
      </c>
      <c r="S145" s="22"/>
      <c r="T145" s="22"/>
      <c r="U145" s="21">
        <f t="shared" si="10"/>
        <v>1639.0000000000002</v>
      </c>
      <c r="V145" s="204">
        <f t="shared" si="12"/>
        <v>205.70000000000002</v>
      </c>
      <c r="W145">
        <v>1</v>
      </c>
      <c r="X145" s="183">
        <v>1</v>
      </c>
    </row>
    <row r="146" spans="1:24">
      <c r="A146" s="21" t="str">
        <f t="shared" si="11"/>
        <v>H-Section Steel456x88.9</v>
      </c>
      <c r="B146" s="19">
        <v>456</v>
      </c>
      <c r="C146" s="19">
        <v>201</v>
      </c>
      <c r="D146" s="20">
        <v>10</v>
      </c>
      <c r="E146" s="20">
        <v>17</v>
      </c>
      <c r="F146" s="21">
        <v>113.3</v>
      </c>
      <c r="G146" s="20">
        <v>88.9</v>
      </c>
      <c r="H146" s="22"/>
      <c r="I146" s="19">
        <v>40400</v>
      </c>
      <c r="J146" s="19">
        <v>2310</v>
      </c>
      <c r="K146" s="22"/>
      <c r="L146" s="22"/>
      <c r="M146" s="21">
        <v>18.899999999999999</v>
      </c>
      <c r="N146" s="21">
        <v>4.51</v>
      </c>
      <c r="O146" s="22"/>
      <c r="P146" s="22"/>
      <c r="Q146" s="20">
        <v>1770</v>
      </c>
      <c r="R146" s="20">
        <v>230</v>
      </c>
      <c r="S146" s="22"/>
      <c r="T146" s="22"/>
      <c r="U146" s="21">
        <f t="shared" si="10"/>
        <v>1947.0000000000002</v>
      </c>
      <c r="V146" s="204">
        <f t="shared" si="12"/>
        <v>253.00000000000003</v>
      </c>
      <c r="W146">
        <v>1</v>
      </c>
      <c r="X146" s="183">
        <v>1</v>
      </c>
    </row>
    <row r="147" spans="1:24">
      <c r="A147" s="21" t="str">
        <f t="shared" si="11"/>
        <v>H-Section Steel434x106</v>
      </c>
      <c r="B147" s="19">
        <v>434</v>
      </c>
      <c r="C147" s="19">
        <v>299</v>
      </c>
      <c r="D147" s="20">
        <v>10</v>
      </c>
      <c r="E147" s="20">
        <v>15</v>
      </c>
      <c r="F147" s="21">
        <v>135</v>
      </c>
      <c r="G147" s="20">
        <v>106</v>
      </c>
      <c r="H147" s="22"/>
      <c r="I147" s="19">
        <v>46800</v>
      </c>
      <c r="J147" s="19">
        <v>6690</v>
      </c>
      <c r="K147" s="22"/>
      <c r="L147" s="22"/>
      <c r="M147" s="21">
        <v>18.600000000000001</v>
      </c>
      <c r="N147" s="21">
        <v>7.04</v>
      </c>
      <c r="O147" s="22"/>
      <c r="P147" s="22"/>
      <c r="Q147" s="20">
        <v>2160</v>
      </c>
      <c r="R147" s="20">
        <v>448</v>
      </c>
      <c r="S147" s="22"/>
      <c r="T147" s="22"/>
      <c r="U147" s="21">
        <f t="shared" si="10"/>
        <v>2376</v>
      </c>
      <c r="V147" s="204">
        <f t="shared" si="12"/>
        <v>492.80000000000007</v>
      </c>
      <c r="W147">
        <v>1</v>
      </c>
      <c r="X147" s="183">
        <v>1</v>
      </c>
    </row>
    <row r="148" spans="1:24">
      <c r="A148" s="21" t="str">
        <f t="shared" si="11"/>
        <v>H-Section Steel440x124</v>
      </c>
      <c r="B148" s="19">
        <v>440</v>
      </c>
      <c r="C148" s="19">
        <v>300</v>
      </c>
      <c r="D148" s="20">
        <v>11</v>
      </c>
      <c r="E148" s="20">
        <v>18</v>
      </c>
      <c r="F148" s="21">
        <v>157.4</v>
      </c>
      <c r="G148" s="20">
        <v>124</v>
      </c>
      <c r="H148" s="22"/>
      <c r="I148" s="19">
        <v>56100</v>
      </c>
      <c r="J148" s="19">
        <v>8110</v>
      </c>
      <c r="K148" s="22"/>
      <c r="L148" s="22"/>
      <c r="M148" s="21">
        <v>18.899999999999999</v>
      </c>
      <c r="N148" s="21">
        <v>7.18</v>
      </c>
      <c r="O148" s="22"/>
      <c r="P148" s="22"/>
      <c r="Q148" s="20">
        <v>2550</v>
      </c>
      <c r="R148" s="20">
        <v>541</v>
      </c>
      <c r="S148" s="22"/>
      <c r="T148" s="22"/>
      <c r="U148" s="21">
        <f t="shared" si="10"/>
        <v>2805</v>
      </c>
      <c r="V148" s="204">
        <f t="shared" si="12"/>
        <v>595.1</v>
      </c>
      <c r="W148">
        <v>1</v>
      </c>
      <c r="X148" s="183">
        <v>1</v>
      </c>
    </row>
    <row r="149" spans="1:24">
      <c r="A149" s="21" t="str">
        <f t="shared" si="11"/>
        <v>H-Section Steel446x145</v>
      </c>
      <c r="B149" s="19">
        <v>446</v>
      </c>
      <c r="C149" s="19">
        <v>302</v>
      </c>
      <c r="D149" s="20">
        <v>13</v>
      </c>
      <c r="E149" s="20">
        <v>21</v>
      </c>
      <c r="F149" s="21">
        <v>184.3</v>
      </c>
      <c r="G149" s="20">
        <v>145</v>
      </c>
      <c r="H149" s="22"/>
      <c r="I149" s="19">
        <v>66400</v>
      </c>
      <c r="J149" s="19">
        <v>9660</v>
      </c>
      <c r="K149" s="22"/>
      <c r="L149" s="22"/>
      <c r="M149" s="21">
        <v>19</v>
      </c>
      <c r="N149" s="21">
        <v>7.24</v>
      </c>
      <c r="O149" s="22"/>
      <c r="P149" s="22"/>
      <c r="Q149" s="20">
        <v>2980</v>
      </c>
      <c r="R149" s="20">
        <v>639</v>
      </c>
      <c r="S149" s="22"/>
      <c r="T149" s="22"/>
      <c r="U149" s="21">
        <f t="shared" si="10"/>
        <v>3278.0000000000005</v>
      </c>
      <c r="V149" s="204">
        <f t="shared" si="12"/>
        <v>702.90000000000009</v>
      </c>
      <c r="W149">
        <v>1</v>
      </c>
      <c r="X149" s="183">
        <v>1</v>
      </c>
    </row>
    <row r="150" spans="1:24">
      <c r="A150" s="21" t="str">
        <f t="shared" si="11"/>
        <v>H-Section Steel496x79.5</v>
      </c>
      <c r="B150" s="19">
        <v>496</v>
      </c>
      <c r="C150" s="19">
        <v>199</v>
      </c>
      <c r="D150" s="20">
        <v>9</v>
      </c>
      <c r="E150" s="20">
        <v>14</v>
      </c>
      <c r="F150" s="21">
        <v>101.3</v>
      </c>
      <c r="G150" s="20">
        <v>79.5</v>
      </c>
      <c r="H150" s="22"/>
      <c r="I150" s="19">
        <v>41900</v>
      </c>
      <c r="J150" s="19">
        <v>1840</v>
      </c>
      <c r="K150" s="22"/>
      <c r="L150" s="22"/>
      <c r="M150" s="21">
        <v>20.3</v>
      </c>
      <c r="N150" s="21">
        <v>4.2699999999999996</v>
      </c>
      <c r="O150" s="22"/>
      <c r="P150" s="22"/>
      <c r="Q150" s="20">
        <v>1690</v>
      </c>
      <c r="R150" s="20">
        <v>185</v>
      </c>
      <c r="S150" s="22"/>
      <c r="T150" s="22"/>
      <c r="U150" s="21">
        <f t="shared" si="10"/>
        <v>1859.0000000000002</v>
      </c>
      <c r="V150" s="204">
        <f t="shared" si="12"/>
        <v>203.50000000000003</v>
      </c>
      <c r="W150">
        <v>1</v>
      </c>
      <c r="X150" s="183">
        <v>1</v>
      </c>
    </row>
    <row r="151" spans="1:24">
      <c r="A151" s="21" t="str">
        <f t="shared" si="11"/>
        <v>H-Section Steel500x89.6</v>
      </c>
      <c r="B151" s="19">
        <v>500</v>
      </c>
      <c r="C151" s="19">
        <v>200</v>
      </c>
      <c r="D151" s="20">
        <v>10</v>
      </c>
      <c r="E151" s="20">
        <v>16</v>
      </c>
      <c r="F151" s="21">
        <v>114.2</v>
      </c>
      <c r="G151" s="20">
        <v>89.6</v>
      </c>
      <c r="H151" s="22"/>
      <c r="I151" s="19">
        <v>47800</v>
      </c>
      <c r="J151" s="19">
        <v>2140</v>
      </c>
      <c r="K151" s="22"/>
      <c r="L151" s="22"/>
      <c r="M151" s="21">
        <v>20.5</v>
      </c>
      <c r="N151" s="21">
        <v>4.33</v>
      </c>
      <c r="O151" s="22"/>
      <c r="P151" s="22"/>
      <c r="Q151" s="20">
        <v>1910</v>
      </c>
      <c r="R151" s="20">
        <v>214</v>
      </c>
      <c r="S151" s="22"/>
      <c r="T151" s="22"/>
      <c r="U151" s="21">
        <f t="shared" si="10"/>
        <v>2101</v>
      </c>
      <c r="V151" s="204">
        <f t="shared" si="12"/>
        <v>235.4</v>
      </c>
      <c r="W151">
        <v>1</v>
      </c>
      <c r="X151" s="183">
        <v>1</v>
      </c>
    </row>
    <row r="152" spans="1:24">
      <c r="A152" s="21" t="str">
        <f t="shared" si="11"/>
        <v>H-Section Steel506x103</v>
      </c>
      <c r="B152" s="19">
        <v>506</v>
      </c>
      <c r="C152" s="19">
        <v>201</v>
      </c>
      <c r="D152" s="20">
        <v>11</v>
      </c>
      <c r="E152" s="20">
        <v>19</v>
      </c>
      <c r="F152" s="21">
        <v>131.30000000000001</v>
      </c>
      <c r="G152" s="20">
        <v>103</v>
      </c>
      <c r="H152" s="22"/>
      <c r="I152" s="19">
        <v>56500</v>
      </c>
      <c r="J152" s="19">
        <v>2580</v>
      </c>
      <c r="K152" s="22"/>
      <c r="L152" s="22"/>
      <c r="M152" s="21">
        <v>20.7</v>
      </c>
      <c r="N152" s="21">
        <v>4.33</v>
      </c>
      <c r="O152" s="22"/>
      <c r="P152" s="22"/>
      <c r="Q152" s="20">
        <v>2230</v>
      </c>
      <c r="R152" s="20">
        <v>257</v>
      </c>
      <c r="S152" s="22"/>
      <c r="T152" s="22"/>
      <c r="U152" s="21">
        <f t="shared" si="10"/>
        <v>2453</v>
      </c>
      <c r="V152" s="204">
        <f t="shared" si="12"/>
        <v>282.70000000000005</v>
      </c>
      <c r="W152">
        <v>1</v>
      </c>
      <c r="X152" s="183">
        <v>1</v>
      </c>
    </row>
    <row r="153" spans="1:24">
      <c r="A153" s="21" t="str">
        <f t="shared" si="11"/>
        <v>H-Section Steel482x114</v>
      </c>
      <c r="B153" s="19">
        <v>482</v>
      </c>
      <c r="C153" s="19">
        <v>300</v>
      </c>
      <c r="D153" s="20">
        <v>11</v>
      </c>
      <c r="E153" s="20">
        <v>15</v>
      </c>
      <c r="F153" s="21">
        <v>145.5</v>
      </c>
      <c r="G153" s="20">
        <v>114</v>
      </c>
      <c r="H153" s="22"/>
      <c r="I153" s="19">
        <v>60400</v>
      </c>
      <c r="J153" s="19">
        <v>6760</v>
      </c>
      <c r="K153" s="22"/>
      <c r="L153" s="22"/>
      <c r="M153" s="21">
        <v>20.399999999999999</v>
      </c>
      <c r="N153" s="21">
        <v>6.82</v>
      </c>
      <c r="O153" s="22"/>
      <c r="P153" s="22"/>
      <c r="Q153" s="20">
        <v>2500</v>
      </c>
      <c r="R153" s="20">
        <v>451</v>
      </c>
      <c r="S153" s="22"/>
      <c r="T153" s="22"/>
      <c r="U153" s="21">
        <f t="shared" si="10"/>
        <v>2750</v>
      </c>
      <c r="V153" s="204">
        <f t="shared" si="12"/>
        <v>496.1</v>
      </c>
      <c r="W153">
        <v>1</v>
      </c>
      <c r="X153" s="183">
        <v>1</v>
      </c>
    </row>
    <row r="154" spans="1:24">
      <c r="A154" s="21" t="str">
        <f t="shared" si="11"/>
        <v>H-Section Steel488x128</v>
      </c>
      <c r="B154" s="19">
        <v>488</v>
      </c>
      <c r="C154" s="19">
        <v>300</v>
      </c>
      <c r="D154" s="20">
        <v>11</v>
      </c>
      <c r="E154" s="20">
        <v>18</v>
      </c>
      <c r="F154" s="21">
        <v>163.5</v>
      </c>
      <c r="G154" s="20">
        <v>128</v>
      </c>
      <c r="H154" s="22"/>
      <c r="I154" s="19">
        <v>71000</v>
      </c>
      <c r="J154" s="19">
        <v>8110</v>
      </c>
      <c r="K154" s="22"/>
      <c r="L154" s="22"/>
      <c r="M154" s="21">
        <v>20.8</v>
      </c>
      <c r="N154" s="21">
        <v>7.04</v>
      </c>
      <c r="O154" s="22"/>
      <c r="P154" s="22"/>
      <c r="Q154" s="20">
        <v>2910</v>
      </c>
      <c r="R154" s="20">
        <v>541</v>
      </c>
      <c r="S154" s="22"/>
      <c r="T154" s="22"/>
      <c r="U154" s="21">
        <f t="shared" si="10"/>
        <v>3201.0000000000005</v>
      </c>
      <c r="V154" s="204">
        <f t="shared" si="12"/>
        <v>595.1</v>
      </c>
      <c r="W154">
        <v>1</v>
      </c>
      <c r="X154" s="183">
        <v>1</v>
      </c>
    </row>
    <row r="155" spans="1:24">
      <c r="A155" s="21" t="str">
        <f t="shared" ref="A155:A167" si="13">"H-Section Steel"&amp;B155&amp;"x"&amp;G155</f>
        <v>H-Section Steel494x150</v>
      </c>
      <c r="B155" s="19">
        <v>494</v>
      </c>
      <c r="C155" s="19">
        <v>302</v>
      </c>
      <c r="D155" s="20">
        <v>13</v>
      </c>
      <c r="E155" s="20">
        <v>21</v>
      </c>
      <c r="F155" s="21">
        <v>191.4</v>
      </c>
      <c r="G155" s="20">
        <v>150</v>
      </c>
      <c r="H155" s="22"/>
      <c r="I155" s="19">
        <v>83800</v>
      </c>
      <c r="J155" s="19">
        <v>9660</v>
      </c>
      <c r="K155" s="22"/>
      <c r="L155" s="22"/>
      <c r="M155" s="21">
        <v>20.9</v>
      </c>
      <c r="N155" s="21">
        <v>7.1</v>
      </c>
      <c r="O155" s="22"/>
      <c r="P155" s="22"/>
      <c r="Q155" s="20">
        <v>3390</v>
      </c>
      <c r="R155" s="20">
        <v>640</v>
      </c>
      <c r="S155" s="22"/>
      <c r="T155" s="22"/>
      <c r="U155" s="21">
        <f t="shared" ref="U155:U167" si="14">Q155*1.1</f>
        <v>3729.0000000000005</v>
      </c>
      <c r="V155" s="204">
        <f t="shared" si="12"/>
        <v>704</v>
      </c>
      <c r="W155">
        <v>1</v>
      </c>
      <c r="X155" s="183">
        <v>1</v>
      </c>
    </row>
    <row r="156" spans="1:24">
      <c r="A156" s="21" t="str">
        <f t="shared" si="13"/>
        <v>H-Section Steel596x94.6</v>
      </c>
      <c r="B156" s="19">
        <v>596</v>
      </c>
      <c r="C156" s="19">
        <v>199</v>
      </c>
      <c r="D156" s="20">
        <v>10</v>
      </c>
      <c r="E156" s="20">
        <v>15</v>
      </c>
      <c r="F156" s="21">
        <v>120.5</v>
      </c>
      <c r="G156" s="20">
        <v>94.6</v>
      </c>
      <c r="H156" s="22"/>
      <c r="I156" s="19">
        <v>68700</v>
      </c>
      <c r="J156" s="19">
        <v>1980</v>
      </c>
      <c r="K156" s="22"/>
      <c r="L156" s="22"/>
      <c r="M156" s="21">
        <v>23.9</v>
      </c>
      <c r="N156" s="21">
        <v>4.05</v>
      </c>
      <c r="O156" s="22"/>
      <c r="P156" s="22"/>
      <c r="Q156" s="20">
        <v>2310</v>
      </c>
      <c r="R156" s="20">
        <v>199</v>
      </c>
      <c r="S156" s="22"/>
      <c r="T156" s="22"/>
      <c r="U156" s="21">
        <f t="shared" si="14"/>
        <v>2541</v>
      </c>
      <c r="V156" s="204">
        <f t="shared" si="12"/>
        <v>218.9</v>
      </c>
      <c r="W156">
        <v>1</v>
      </c>
      <c r="X156" s="183">
        <v>1</v>
      </c>
    </row>
    <row r="157" spans="1:24">
      <c r="A157" s="21" t="str">
        <f t="shared" si="13"/>
        <v>H-Section Steel600x106</v>
      </c>
      <c r="B157" s="19">
        <v>600</v>
      </c>
      <c r="C157" s="19">
        <v>200</v>
      </c>
      <c r="D157" s="20">
        <v>11</v>
      </c>
      <c r="E157" s="20">
        <v>17</v>
      </c>
      <c r="F157" s="21">
        <v>134.4</v>
      </c>
      <c r="G157" s="20">
        <v>106</v>
      </c>
      <c r="H157" s="22"/>
      <c r="I157" s="19">
        <v>77600</v>
      </c>
      <c r="J157" s="19">
        <v>2280</v>
      </c>
      <c r="K157" s="22"/>
      <c r="L157" s="22"/>
      <c r="M157" s="21">
        <v>24</v>
      </c>
      <c r="N157" s="21">
        <v>4.12</v>
      </c>
      <c r="O157" s="22"/>
      <c r="P157" s="22"/>
      <c r="Q157" s="20">
        <v>2590</v>
      </c>
      <c r="R157" s="20">
        <v>228</v>
      </c>
      <c r="S157" s="22"/>
      <c r="T157" s="22"/>
      <c r="U157" s="21">
        <f t="shared" si="14"/>
        <v>2849.0000000000005</v>
      </c>
      <c r="V157" s="204">
        <f t="shared" si="12"/>
        <v>250.8</v>
      </c>
      <c r="W157">
        <v>1</v>
      </c>
      <c r="X157" s="183">
        <v>1</v>
      </c>
    </row>
    <row r="158" spans="1:24">
      <c r="A158" s="21" t="str">
        <f t="shared" si="13"/>
        <v>H-Section Steel606x120</v>
      </c>
      <c r="B158" s="19">
        <v>606</v>
      </c>
      <c r="C158" s="19">
        <v>201</v>
      </c>
      <c r="D158" s="20">
        <v>12</v>
      </c>
      <c r="E158" s="20">
        <v>20</v>
      </c>
      <c r="F158" s="21">
        <v>152.5</v>
      </c>
      <c r="G158" s="20">
        <v>120</v>
      </c>
      <c r="H158" s="22"/>
      <c r="I158" s="19">
        <v>90400</v>
      </c>
      <c r="J158" s="19">
        <v>2720</v>
      </c>
      <c r="K158" s="22"/>
      <c r="L158" s="22"/>
      <c r="M158" s="21">
        <v>24.3</v>
      </c>
      <c r="N158" s="21">
        <v>4.22</v>
      </c>
      <c r="O158" s="22"/>
      <c r="P158" s="22"/>
      <c r="Q158" s="20">
        <v>2980</v>
      </c>
      <c r="R158" s="20">
        <v>271</v>
      </c>
      <c r="S158" s="22"/>
      <c r="T158" s="22"/>
      <c r="U158" s="21">
        <f t="shared" si="14"/>
        <v>3278.0000000000005</v>
      </c>
      <c r="V158" s="204">
        <f t="shared" si="12"/>
        <v>298.10000000000002</v>
      </c>
      <c r="W158">
        <v>1</v>
      </c>
      <c r="X158" s="183">
        <v>1</v>
      </c>
    </row>
    <row r="159" spans="1:24">
      <c r="A159" s="21" t="str">
        <f t="shared" si="13"/>
        <v>H-Section Steel612x134</v>
      </c>
      <c r="B159" s="19">
        <v>612</v>
      </c>
      <c r="C159" s="19">
        <v>202</v>
      </c>
      <c r="D159" s="20">
        <v>13</v>
      </c>
      <c r="E159" s="20">
        <v>23</v>
      </c>
      <c r="F159" s="21">
        <v>170.7</v>
      </c>
      <c r="G159" s="20">
        <v>134</v>
      </c>
      <c r="H159" s="22"/>
      <c r="I159" s="19">
        <v>103000</v>
      </c>
      <c r="J159" s="19">
        <v>3180</v>
      </c>
      <c r="K159" s="22"/>
      <c r="L159" s="22"/>
      <c r="M159" s="21">
        <v>24.6</v>
      </c>
      <c r="N159" s="21">
        <v>4.3099999999999996</v>
      </c>
      <c r="O159" s="22"/>
      <c r="P159" s="22"/>
      <c r="Q159" s="20">
        <v>3380</v>
      </c>
      <c r="R159" s="20">
        <v>314</v>
      </c>
      <c r="S159" s="22"/>
      <c r="T159" s="22"/>
      <c r="U159" s="21">
        <f t="shared" si="14"/>
        <v>3718.0000000000005</v>
      </c>
      <c r="V159" s="204">
        <f t="shared" si="12"/>
        <v>345.40000000000003</v>
      </c>
      <c r="W159">
        <v>1</v>
      </c>
      <c r="X159" s="183">
        <v>1</v>
      </c>
    </row>
    <row r="160" spans="1:24">
      <c r="A160" s="21" t="str">
        <f t="shared" si="13"/>
        <v>H-Section Steel582x137</v>
      </c>
      <c r="B160" s="19">
        <v>582</v>
      </c>
      <c r="C160" s="19">
        <v>300</v>
      </c>
      <c r="D160" s="20">
        <v>12</v>
      </c>
      <c r="E160" s="20">
        <v>17</v>
      </c>
      <c r="F160" s="21">
        <v>174.5</v>
      </c>
      <c r="G160" s="20">
        <v>137</v>
      </c>
      <c r="H160" s="22"/>
      <c r="I160" s="19">
        <v>103000</v>
      </c>
      <c r="J160" s="19">
        <v>7670</v>
      </c>
      <c r="K160" s="22"/>
      <c r="L160" s="22"/>
      <c r="M160" s="21">
        <v>24.3</v>
      </c>
      <c r="N160" s="21">
        <v>6.63</v>
      </c>
      <c r="O160" s="22"/>
      <c r="P160" s="22"/>
      <c r="Q160" s="20">
        <v>3530</v>
      </c>
      <c r="R160" s="20">
        <v>511</v>
      </c>
      <c r="S160" s="22"/>
      <c r="T160" s="22"/>
      <c r="U160" s="21">
        <f t="shared" si="14"/>
        <v>3883.0000000000005</v>
      </c>
      <c r="V160" s="204">
        <f t="shared" si="12"/>
        <v>562.1</v>
      </c>
      <c r="W160">
        <v>1</v>
      </c>
      <c r="X160" s="183">
        <v>1</v>
      </c>
    </row>
    <row r="161" spans="1:41">
      <c r="A161" s="21" t="str">
        <f t="shared" si="13"/>
        <v>H-Section Steel588x151</v>
      </c>
      <c r="B161" s="19">
        <v>588</v>
      </c>
      <c r="C161" s="19">
        <v>300</v>
      </c>
      <c r="D161" s="20">
        <v>12</v>
      </c>
      <c r="E161" s="20">
        <v>20</v>
      </c>
      <c r="F161" s="21">
        <v>192.5</v>
      </c>
      <c r="G161" s="20">
        <v>151</v>
      </c>
      <c r="H161" s="22"/>
      <c r="I161" s="19">
        <v>118000</v>
      </c>
      <c r="J161" s="19">
        <v>9020</v>
      </c>
      <c r="K161" s="22"/>
      <c r="L161" s="22"/>
      <c r="M161" s="21">
        <v>24.8</v>
      </c>
      <c r="N161" s="21">
        <v>6.85</v>
      </c>
      <c r="O161" s="22"/>
      <c r="P161" s="22"/>
      <c r="Q161" s="20">
        <v>4020</v>
      </c>
      <c r="R161" s="20">
        <v>601</v>
      </c>
      <c r="S161" s="22"/>
      <c r="T161" s="22"/>
      <c r="U161" s="21">
        <f t="shared" si="14"/>
        <v>4422</v>
      </c>
      <c r="V161" s="204">
        <f t="shared" si="12"/>
        <v>661.1</v>
      </c>
      <c r="W161">
        <v>1</v>
      </c>
      <c r="X161" s="183">
        <v>1</v>
      </c>
    </row>
    <row r="162" spans="1:41">
      <c r="A162" s="21" t="str">
        <f t="shared" si="13"/>
        <v>H-Section Steel594x175</v>
      </c>
      <c r="B162" s="19">
        <v>594</v>
      </c>
      <c r="C162" s="19">
        <v>302</v>
      </c>
      <c r="D162" s="20">
        <v>12</v>
      </c>
      <c r="E162" s="20">
        <v>23</v>
      </c>
      <c r="F162" s="21">
        <v>222.4</v>
      </c>
      <c r="G162" s="20">
        <v>175</v>
      </c>
      <c r="H162" s="22"/>
      <c r="I162" s="19">
        <v>137000</v>
      </c>
      <c r="J162" s="19">
        <v>106000</v>
      </c>
      <c r="K162" s="22"/>
      <c r="L162" s="22"/>
      <c r="M162" s="21">
        <v>24.9</v>
      </c>
      <c r="N162" s="21">
        <v>6.9</v>
      </c>
      <c r="O162" s="22"/>
      <c r="P162" s="22"/>
      <c r="Q162" s="20">
        <v>4620</v>
      </c>
      <c r="R162" s="20">
        <v>701</v>
      </c>
      <c r="S162" s="22"/>
      <c r="T162" s="22"/>
      <c r="U162" s="21">
        <f t="shared" si="14"/>
        <v>5082</v>
      </c>
      <c r="V162" s="204">
        <f t="shared" si="12"/>
        <v>771.1</v>
      </c>
      <c r="W162">
        <v>1</v>
      </c>
      <c r="X162" s="183">
        <v>1</v>
      </c>
    </row>
    <row r="163" spans="1:41">
      <c r="A163" s="21" t="str">
        <f t="shared" si="13"/>
        <v>H-Section Steel692x166</v>
      </c>
      <c r="B163" s="19">
        <v>692</v>
      </c>
      <c r="C163" s="19">
        <v>300</v>
      </c>
      <c r="D163" s="20">
        <v>13</v>
      </c>
      <c r="E163" s="20">
        <v>20</v>
      </c>
      <c r="F163" s="21">
        <v>211.5</v>
      </c>
      <c r="G163" s="20">
        <v>166</v>
      </c>
      <c r="H163" s="22"/>
      <c r="I163" s="19">
        <v>172000</v>
      </c>
      <c r="J163" s="19">
        <v>9020</v>
      </c>
      <c r="K163" s="22"/>
      <c r="L163" s="22"/>
      <c r="M163" s="21">
        <v>28.6</v>
      </c>
      <c r="N163" s="21">
        <v>6.53</v>
      </c>
      <c r="O163" s="22"/>
      <c r="P163" s="22"/>
      <c r="Q163" s="20">
        <v>4980</v>
      </c>
      <c r="R163" s="20">
        <v>602</v>
      </c>
      <c r="S163" s="22"/>
      <c r="T163" s="22"/>
      <c r="U163" s="21">
        <f t="shared" si="14"/>
        <v>5478</v>
      </c>
      <c r="V163" s="204">
        <f t="shared" si="12"/>
        <v>662.2</v>
      </c>
      <c r="W163">
        <v>1</v>
      </c>
      <c r="X163" s="183">
        <v>1</v>
      </c>
    </row>
    <row r="164" spans="1:41">
      <c r="A164" s="21" t="str">
        <f t="shared" si="13"/>
        <v>H-Section Steel700x185</v>
      </c>
      <c r="B164" s="19">
        <v>700</v>
      </c>
      <c r="C164" s="19">
        <v>300</v>
      </c>
      <c r="D164" s="20">
        <v>13</v>
      </c>
      <c r="E164" s="20">
        <v>24</v>
      </c>
      <c r="F164" s="21">
        <v>235.5</v>
      </c>
      <c r="G164" s="20">
        <v>185</v>
      </c>
      <c r="H164" s="22"/>
      <c r="I164" s="19">
        <v>201000</v>
      </c>
      <c r="J164" s="19">
        <v>108000</v>
      </c>
      <c r="K164" s="22"/>
      <c r="L164" s="22"/>
      <c r="M164" s="21">
        <v>29.3</v>
      </c>
      <c r="N164" s="21">
        <v>6.78</v>
      </c>
      <c r="O164" s="22"/>
      <c r="P164" s="22"/>
      <c r="Q164" s="20">
        <v>5760</v>
      </c>
      <c r="R164" s="20">
        <v>722</v>
      </c>
      <c r="S164" s="22"/>
      <c r="T164" s="22"/>
      <c r="U164" s="21">
        <f t="shared" si="14"/>
        <v>6336.0000000000009</v>
      </c>
      <c r="V164" s="204">
        <f t="shared" si="12"/>
        <v>794.2</v>
      </c>
      <c r="W164">
        <v>1</v>
      </c>
      <c r="X164" s="183">
        <v>1</v>
      </c>
    </row>
    <row r="165" spans="1:41">
      <c r="A165" s="21" t="str">
        <f t="shared" si="13"/>
        <v>H-Section Steel792x191</v>
      </c>
      <c r="B165" s="19">
        <v>792</v>
      </c>
      <c r="C165" s="19">
        <v>300</v>
      </c>
      <c r="D165" s="20">
        <v>14</v>
      </c>
      <c r="E165" s="20">
        <v>22</v>
      </c>
      <c r="F165" s="21">
        <v>243.4</v>
      </c>
      <c r="G165" s="20">
        <v>191</v>
      </c>
      <c r="H165" s="22"/>
      <c r="I165" s="19">
        <v>254000</v>
      </c>
      <c r="J165" s="19">
        <v>9930</v>
      </c>
      <c r="K165" s="22"/>
      <c r="L165" s="22"/>
      <c r="M165" s="21">
        <v>32.299999999999997</v>
      </c>
      <c r="N165" s="21">
        <v>6.39</v>
      </c>
      <c r="O165" s="22"/>
      <c r="P165" s="22"/>
      <c r="Q165" s="20">
        <v>6410</v>
      </c>
      <c r="R165" s="20">
        <v>662</v>
      </c>
      <c r="S165" s="22"/>
      <c r="T165" s="22"/>
      <c r="U165" s="21">
        <f t="shared" si="14"/>
        <v>7051.0000000000009</v>
      </c>
      <c r="V165" s="204">
        <f t="shared" si="12"/>
        <v>728.2</v>
      </c>
      <c r="W165">
        <v>1</v>
      </c>
      <c r="X165" s="183">
        <v>1</v>
      </c>
    </row>
    <row r="166" spans="1:41">
      <c r="A166" s="21" t="str">
        <f t="shared" si="13"/>
        <v>H-Section Steel800x210</v>
      </c>
      <c r="B166" s="19">
        <v>800</v>
      </c>
      <c r="C166" s="19">
        <v>300</v>
      </c>
      <c r="D166" s="20">
        <v>14</v>
      </c>
      <c r="E166" s="20">
        <v>26</v>
      </c>
      <c r="F166" s="21">
        <v>267.39999999999998</v>
      </c>
      <c r="G166" s="20">
        <v>210</v>
      </c>
      <c r="H166" s="22"/>
      <c r="I166" s="19">
        <v>292000</v>
      </c>
      <c r="J166" s="19">
        <v>11700</v>
      </c>
      <c r="K166" s="22"/>
      <c r="L166" s="22"/>
      <c r="M166" s="21">
        <v>33</v>
      </c>
      <c r="N166" s="21">
        <v>6.62</v>
      </c>
      <c r="O166" s="22"/>
      <c r="P166" s="22"/>
      <c r="Q166" s="20">
        <v>7290</v>
      </c>
      <c r="R166" s="20">
        <v>782</v>
      </c>
      <c r="S166" s="22"/>
      <c r="T166" s="22"/>
      <c r="U166" s="21">
        <f t="shared" si="14"/>
        <v>8019.0000000000009</v>
      </c>
      <c r="V166" s="204">
        <f t="shared" si="12"/>
        <v>860.2</v>
      </c>
      <c r="W166">
        <v>1</v>
      </c>
      <c r="X166" s="183">
        <v>1</v>
      </c>
    </row>
    <row r="167" spans="1:41">
      <c r="A167" s="21" t="str">
        <f t="shared" si="13"/>
        <v>H-Section Steel900x243</v>
      </c>
      <c r="B167" s="19">
        <v>900</v>
      </c>
      <c r="C167" s="19">
        <v>300</v>
      </c>
      <c r="D167" s="20">
        <v>16</v>
      </c>
      <c r="E167" s="20">
        <v>28</v>
      </c>
      <c r="F167" s="21">
        <v>309.8</v>
      </c>
      <c r="G167" s="20">
        <v>243</v>
      </c>
      <c r="H167" s="22"/>
      <c r="I167" s="19">
        <v>411000</v>
      </c>
      <c r="J167" s="19">
        <v>12600</v>
      </c>
      <c r="K167" s="22"/>
      <c r="L167" s="22"/>
      <c r="M167" s="21">
        <v>36.4</v>
      </c>
      <c r="N167" s="21">
        <v>6.39</v>
      </c>
      <c r="O167" s="22"/>
      <c r="P167" s="22"/>
      <c r="Q167" s="20">
        <v>9140</v>
      </c>
      <c r="R167" s="20">
        <v>843</v>
      </c>
      <c r="S167" s="22"/>
      <c r="T167" s="22"/>
      <c r="U167" s="21">
        <f t="shared" si="14"/>
        <v>10054</v>
      </c>
      <c r="V167" s="204">
        <f t="shared" si="12"/>
        <v>927.30000000000007</v>
      </c>
      <c r="W167">
        <v>1</v>
      </c>
      <c r="X167" s="183">
        <v>1</v>
      </c>
    </row>
    <row r="168" spans="1:41">
      <c r="A168" s="21"/>
      <c r="B168" s="19"/>
      <c r="C168" s="19"/>
      <c r="D168" s="20"/>
      <c r="E168" s="20"/>
      <c r="F168" s="21"/>
      <c r="G168" s="20"/>
      <c r="H168" s="22"/>
      <c r="I168" s="19"/>
      <c r="J168" s="19"/>
      <c r="K168" s="22"/>
      <c r="L168" s="22"/>
      <c r="M168" s="21"/>
      <c r="N168" s="21"/>
      <c r="O168" s="22"/>
      <c r="P168" s="22"/>
      <c r="Q168" s="20"/>
      <c r="R168" s="20"/>
      <c r="S168" s="22"/>
      <c r="T168" s="22"/>
      <c r="U168" s="22"/>
      <c r="V168" s="204">
        <f t="shared" si="12"/>
        <v>0</v>
      </c>
      <c r="W168">
        <v>1</v>
      </c>
      <c r="X168"/>
    </row>
    <row r="169" spans="1:41">
      <c r="A169" s="21" t="str">
        <f t="shared" ref="A169:A189" si="15">"I-Section Steel"&amp;B169&amp;"x"&amp;G169</f>
        <v>I-Section Steel100x12.9</v>
      </c>
      <c r="B169" s="19">
        <v>100</v>
      </c>
      <c r="C169" s="19">
        <v>75</v>
      </c>
      <c r="D169" s="20">
        <v>5</v>
      </c>
      <c r="E169" s="20">
        <v>8</v>
      </c>
      <c r="F169" s="21">
        <v>16.43</v>
      </c>
      <c r="G169" s="20">
        <v>12.9</v>
      </c>
      <c r="H169" s="22"/>
      <c r="I169" s="22"/>
      <c r="J169" s="19">
        <v>281</v>
      </c>
      <c r="K169" s="20">
        <v>47.3</v>
      </c>
      <c r="L169" s="22"/>
      <c r="M169" s="21">
        <v>4.1399999999999997</v>
      </c>
      <c r="N169" s="21">
        <v>1.7</v>
      </c>
      <c r="O169" s="22"/>
      <c r="P169" s="22"/>
      <c r="Q169" s="21">
        <v>56.2</v>
      </c>
      <c r="R169" s="21">
        <v>12.6</v>
      </c>
      <c r="S169" s="22"/>
      <c r="T169" s="22"/>
      <c r="U169" s="21">
        <f>Q169*1.1</f>
        <v>61.820000000000007</v>
      </c>
      <c r="V169" s="204">
        <f t="shared" si="12"/>
        <v>13.860000000000001</v>
      </c>
      <c r="W169">
        <v>1</v>
      </c>
      <c r="X169" s="183">
        <v>1</v>
      </c>
      <c r="Y169" s="555" t="s">
        <v>83</v>
      </c>
      <c r="Z169" s="555"/>
      <c r="AA169" s="555"/>
      <c r="AB169" s="555"/>
      <c r="AC169" s="555"/>
      <c r="AD169" s="555"/>
      <c r="AE169" s="555"/>
      <c r="AF169" s="555"/>
      <c r="AG169" s="555"/>
      <c r="AH169" s="555"/>
      <c r="AI169" s="555"/>
      <c r="AJ169" s="555"/>
      <c r="AK169" s="555"/>
      <c r="AL169" s="555"/>
      <c r="AM169" s="555"/>
      <c r="AN169" s="555"/>
      <c r="AO169" s="555"/>
    </row>
    <row r="170" spans="1:41">
      <c r="A170" s="21" t="str">
        <f t="shared" si="15"/>
        <v>I-Section Steel125x16.1</v>
      </c>
      <c r="B170" s="19">
        <v>125</v>
      </c>
      <c r="C170" s="19">
        <v>75</v>
      </c>
      <c r="D170" s="20">
        <v>5.5</v>
      </c>
      <c r="E170" s="20">
        <v>9.5</v>
      </c>
      <c r="F170" s="21">
        <v>20.45</v>
      </c>
      <c r="G170" s="20">
        <v>16.100000000000001</v>
      </c>
      <c r="H170" s="22"/>
      <c r="I170" s="22"/>
      <c r="J170" s="19">
        <v>538</v>
      </c>
      <c r="K170" s="20">
        <v>57.5</v>
      </c>
      <c r="L170" s="22"/>
      <c r="M170" s="15">
        <v>5.13</v>
      </c>
      <c r="N170" s="15">
        <v>1.68</v>
      </c>
      <c r="O170" s="22"/>
      <c r="P170" s="22"/>
      <c r="Q170" s="15">
        <v>86</v>
      </c>
      <c r="R170" s="15">
        <v>15.3</v>
      </c>
      <c r="S170" s="22"/>
      <c r="T170" s="22"/>
      <c r="U170" s="21">
        <v>97.74</v>
      </c>
      <c r="V170" s="204">
        <f t="shared" si="12"/>
        <v>16.830000000000002</v>
      </c>
      <c r="W170">
        <v>1</v>
      </c>
      <c r="X170" s="183">
        <v>1</v>
      </c>
    </row>
    <row r="171" spans="1:41">
      <c r="A171" s="21" t="str">
        <f t="shared" si="15"/>
        <v>I-Section Steel150x17.1</v>
      </c>
      <c r="B171" s="19">
        <v>150</v>
      </c>
      <c r="C171" s="19">
        <v>75</v>
      </c>
      <c r="D171" s="20">
        <v>5.5</v>
      </c>
      <c r="E171" s="20">
        <v>9.5</v>
      </c>
      <c r="F171" s="21">
        <v>21.83</v>
      </c>
      <c r="G171" s="20">
        <v>17.100000000000001</v>
      </c>
      <c r="H171" s="22"/>
      <c r="I171" s="22"/>
      <c r="J171" s="15">
        <v>819</v>
      </c>
      <c r="K171" s="20">
        <v>57.5</v>
      </c>
      <c r="L171" s="22"/>
      <c r="M171" s="15">
        <v>6.12</v>
      </c>
      <c r="N171" s="15">
        <v>1.62</v>
      </c>
      <c r="O171" s="22"/>
      <c r="P171" s="22"/>
      <c r="Q171" s="20">
        <v>109</v>
      </c>
      <c r="R171" s="15">
        <v>15.3</v>
      </c>
      <c r="S171" s="22"/>
      <c r="T171" s="22"/>
      <c r="U171" s="15">
        <v>123.7</v>
      </c>
      <c r="V171" s="204">
        <f t="shared" si="12"/>
        <v>16.830000000000002</v>
      </c>
      <c r="W171">
        <v>1</v>
      </c>
      <c r="X171" s="183">
        <v>1</v>
      </c>
    </row>
    <row r="172" spans="1:41">
      <c r="A172" s="21" t="str">
        <f t="shared" si="15"/>
        <v>I-Section Steel150x23.6</v>
      </c>
      <c r="B172" s="19">
        <v>150</v>
      </c>
      <c r="C172" s="19">
        <v>125</v>
      </c>
      <c r="D172" s="20">
        <v>8.5</v>
      </c>
      <c r="E172" s="20">
        <v>14</v>
      </c>
      <c r="F172" s="21">
        <v>30.06</v>
      </c>
      <c r="G172" s="20">
        <v>23.6</v>
      </c>
      <c r="H172" s="22"/>
      <c r="I172" s="22"/>
      <c r="J172" s="19">
        <v>1670</v>
      </c>
      <c r="K172" s="20">
        <v>138</v>
      </c>
      <c r="L172" s="22"/>
      <c r="M172" s="21">
        <v>7.45</v>
      </c>
      <c r="N172" s="21">
        <v>2.14</v>
      </c>
      <c r="O172" s="22"/>
      <c r="P172" s="22"/>
      <c r="Q172" s="20">
        <v>186</v>
      </c>
      <c r="R172" s="21">
        <v>27.5</v>
      </c>
      <c r="S172" s="22"/>
      <c r="T172" s="22"/>
      <c r="U172" s="21">
        <f t="shared" ref="U172:U175" si="16">Q172*1.1</f>
        <v>204.60000000000002</v>
      </c>
      <c r="V172" s="204">
        <f t="shared" si="12"/>
        <v>30.250000000000004</v>
      </c>
      <c r="W172">
        <v>1</v>
      </c>
      <c r="X172" s="183">
        <v>1</v>
      </c>
    </row>
    <row r="173" spans="1:41">
      <c r="A173" s="21" t="str">
        <f t="shared" si="15"/>
        <v>I-Section Steel180x23.6</v>
      </c>
      <c r="B173" s="19">
        <v>180</v>
      </c>
      <c r="C173" s="19">
        <v>100</v>
      </c>
      <c r="D173" s="20">
        <v>6</v>
      </c>
      <c r="E173" s="20">
        <v>10</v>
      </c>
      <c r="F173" s="21">
        <v>30.06</v>
      </c>
      <c r="G173" s="20">
        <v>23.6</v>
      </c>
      <c r="H173" s="22"/>
      <c r="I173" s="22"/>
      <c r="J173" s="19">
        <v>1670</v>
      </c>
      <c r="K173" s="20">
        <v>138</v>
      </c>
      <c r="L173" s="22"/>
      <c r="M173" s="21">
        <v>7.45</v>
      </c>
      <c r="N173" s="21">
        <v>2.14</v>
      </c>
      <c r="O173" s="22"/>
      <c r="P173" s="22"/>
      <c r="Q173" s="20">
        <v>186</v>
      </c>
      <c r="R173" s="21">
        <v>27.5</v>
      </c>
      <c r="S173" s="22"/>
      <c r="T173" s="22"/>
      <c r="U173" s="21">
        <f t="shared" si="16"/>
        <v>204.60000000000002</v>
      </c>
      <c r="V173" s="204">
        <f t="shared" si="12"/>
        <v>30.250000000000004</v>
      </c>
      <c r="W173">
        <v>1</v>
      </c>
      <c r="X173" s="183">
        <v>1</v>
      </c>
    </row>
    <row r="174" spans="1:41">
      <c r="A174" s="21" t="str">
        <f t="shared" si="15"/>
        <v>I-Section Steel200x26</v>
      </c>
      <c r="B174" s="19">
        <v>200</v>
      </c>
      <c r="C174" s="19">
        <v>100</v>
      </c>
      <c r="D174" s="20">
        <v>7</v>
      </c>
      <c r="E174" s="20">
        <v>10</v>
      </c>
      <c r="F174" s="21">
        <v>33.06</v>
      </c>
      <c r="G174" s="20">
        <v>26</v>
      </c>
      <c r="H174" s="22"/>
      <c r="I174" s="22"/>
      <c r="J174" s="19">
        <v>2170</v>
      </c>
      <c r="K174" s="20">
        <v>138</v>
      </c>
      <c r="L174" s="22"/>
      <c r="M174" s="21">
        <v>8.11</v>
      </c>
      <c r="N174" s="21">
        <v>2.0499999999999998</v>
      </c>
      <c r="O174" s="22"/>
      <c r="P174" s="22"/>
      <c r="Q174" s="20">
        <v>217</v>
      </c>
      <c r="R174" s="21">
        <v>27.7</v>
      </c>
      <c r="S174" s="22"/>
      <c r="T174" s="22"/>
      <c r="U174" s="21">
        <f t="shared" si="16"/>
        <v>238.70000000000002</v>
      </c>
      <c r="V174" s="204">
        <f t="shared" si="12"/>
        <v>30.470000000000002</v>
      </c>
      <c r="W174">
        <v>1</v>
      </c>
      <c r="X174" s="183">
        <v>1</v>
      </c>
    </row>
    <row r="175" spans="1:41">
      <c r="A175" s="21" t="str">
        <f t="shared" si="15"/>
        <v>I-Section Steel200x26</v>
      </c>
      <c r="B175" s="19">
        <v>200</v>
      </c>
      <c r="C175" s="19">
        <v>100</v>
      </c>
      <c r="D175" s="20">
        <v>7.5</v>
      </c>
      <c r="E175" s="20">
        <v>10</v>
      </c>
      <c r="F175" s="21">
        <v>33.06</v>
      </c>
      <c r="G175" s="20">
        <v>26</v>
      </c>
      <c r="H175" s="22"/>
      <c r="I175" s="22"/>
      <c r="J175" s="19">
        <v>2180</v>
      </c>
      <c r="K175" s="20">
        <v>142</v>
      </c>
      <c r="L175" s="22"/>
      <c r="M175" s="21">
        <v>8.11</v>
      </c>
      <c r="N175" s="21">
        <v>2.0699999999999998</v>
      </c>
      <c r="O175" s="22"/>
      <c r="P175" s="22"/>
      <c r="Q175" s="20">
        <v>218</v>
      </c>
      <c r="R175" s="21">
        <v>28.4</v>
      </c>
      <c r="S175" s="22"/>
      <c r="T175" s="22"/>
      <c r="U175" s="21">
        <f t="shared" si="16"/>
        <v>239.8</v>
      </c>
      <c r="V175" s="204">
        <f t="shared" si="12"/>
        <v>31.240000000000002</v>
      </c>
      <c r="W175">
        <v>1</v>
      </c>
      <c r="X175" s="183">
        <v>1</v>
      </c>
    </row>
    <row r="176" spans="1:41">
      <c r="A176" s="21" t="str">
        <f t="shared" si="15"/>
        <v>I-Section Steel200x50.4</v>
      </c>
      <c r="B176" s="19">
        <v>200</v>
      </c>
      <c r="C176" s="19">
        <v>150</v>
      </c>
      <c r="D176" s="20">
        <v>9</v>
      </c>
      <c r="E176" s="20">
        <v>16</v>
      </c>
      <c r="F176" s="15">
        <v>64.16</v>
      </c>
      <c r="G176" s="20">
        <v>50.4</v>
      </c>
      <c r="H176" s="22"/>
      <c r="I176" s="22"/>
      <c r="J176" s="15">
        <v>4460</v>
      </c>
      <c r="K176" s="20">
        <v>753</v>
      </c>
      <c r="L176" s="22"/>
      <c r="M176" s="21">
        <v>8.34</v>
      </c>
      <c r="N176" s="21">
        <v>3.43</v>
      </c>
      <c r="O176" s="22"/>
      <c r="P176" s="22"/>
      <c r="Q176" s="15">
        <v>446</v>
      </c>
      <c r="R176" s="15">
        <v>100</v>
      </c>
      <c r="S176" s="22"/>
      <c r="T176" s="22"/>
      <c r="U176" s="15">
        <v>505.1</v>
      </c>
      <c r="V176" s="204">
        <f t="shared" si="12"/>
        <v>110.00000000000001</v>
      </c>
      <c r="W176">
        <v>1</v>
      </c>
      <c r="X176" s="183">
        <v>1</v>
      </c>
    </row>
    <row r="177" spans="1:41">
      <c r="A177" s="21" t="str">
        <f t="shared" si="15"/>
        <v>I-Section Steel250x38.3</v>
      </c>
      <c r="B177" s="19">
        <v>250</v>
      </c>
      <c r="C177" s="19">
        <v>125</v>
      </c>
      <c r="D177" s="20">
        <v>7.5</v>
      </c>
      <c r="E177" s="20">
        <v>12.5</v>
      </c>
      <c r="F177" s="21">
        <v>48.79</v>
      </c>
      <c r="G177" s="20">
        <v>38.299999999999997</v>
      </c>
      <c r="H177" s="22"/>
      <c r="I177" s="22"/>
      <c r="J177" s="15">
        <v>5180</v>
      </c>
      <c r="K177" s="20">
        <v>337</v>
      </c>
      <c r="L177" s="22"/>
      <c r="M177" s="21">
        <v>10.3</v>
      </c>
      <c r="N177" s="15">
        <v>2.63</v>
      </c>
      <c r="O177" s="22"/>
      <c r="P177" s="22"/>
      <c r="Q177" s="15">
        <v>414</v>
      </c>
      <c r="R177" s="20">
        <v>53.9</v>
      </c>
      <c r="S177" s="22"/>
      <c r="T177" s="22"/>
      <c r="U177" s="15">
        <v>466.02</v>
      </c>
      <c r="V177" s="204">
        <f t="shared" si="12"/>
        <v>59.290000000000006</v>
      </c>
      <c r="W177">
        <v>1</v>
      </c>
      <c r="X177" s="183">
        <v>1</v>
      </c>
    </row>
    <row r="178" spans="1:41">
      <c r="A178" s="21" t="str">
        <f t="shared" si="15"/>
        <v>I-Section Steel250x55.5</v>
      </c>
      <c r="B178" s="19">
        <v>250</v>
      </c>
      <c r="C178" s="19">
        <v>125</v>
      </c>
      <c r="D178" s="20">
        <v>10</v>
      </c>
      <c r="E178" s="20">
        <v>19</v>
      </c>
      <c r="F178" s="21">
        <v>70.73</v>
      </c>
      <c r="G178" s="20">
        <v>55.5</v>
      </c>
      <c r="H178" s="22"/>
      <c r="I178" s="22"/>
      <c r="J178" s="15">
        <v>7310</v>
      </c>
      <c r="K178" s="20">
        <v>538</v>
      </c>
      <c r="L178" s="22"/>
      <c r="M178" s="21">
        <v>10.199999999999999</v>
      </c>
      <c r="N178" s="15">
        <v>10.199999999999999</v>
      </c>
      <c r="O178" s="22"/>
      <c r="P178" s="22"/>
      <c r="Q178" s="20">
        <v>585</v>
      </c>
      <c r="R178" s="15">
        <v>86</v>
      </c>
      <c r="S178" s="22"/>
      <c r="T178" s="22"/>
      <c r="U178" s="15">
        <v>660.99</v>
      </c>
      <c r="V178" s="204">
        <f t="shared" si="12"/>
        <v>94.600000000000009</v>
      </c>
      <c r="W178">
        <v>1</v>
      </c>
      <c r="X178" s="183">
        <v>1</v>
      </c>
    </row>
    <row r="179" spans="1:41">
      <c r="A179" s="21" t="str">
        <f t="shared" si="15"/>
        <v>I-Section Steel300x48.3</v>
      </c>
      <c r="B179" s="19">
        <v>300</v>
      </c>
      <c r="C179" s="19">
        <v>150</v>
      </c>
      <c r="D179" s="20">
        <v>8</v>
      </c>
      <c r="E179" s="20">
        <v>13</v>
      </c>
      <c r="F179" s="21">
        <v>61.58</v>
      </c>
      <c r="G179" s="20">
        <v>48.3</v>
      </c>
      <c r="H179" s="22"/>
      <c r="I179" s="22"/>
      <c r="J179" s="19">
        <v>9480</v>
      </c>
      <c r="K179" s="20">
        <v>588</v>
      </c>
      <c r="L179" s="22"/>
      <c r="M179" s="21">
        <v>12.4</v>
      </c>
      <c r="N179" s="21">
        <v>3.09</v>
      </c>
      <c r="O179" s="22"/>
      <c r="P179" s="22"/>
      <c r="Q179" s="15">
        <v>632</v>
      </c>
      <c r="R179" s="20">
        <v>78.400000000000006</v>
      </c>
      <c r="S179" s="22"/>
      <c r="T179" s="22"/>
      <c r="U179" s="21">
        <v>709.8</v>
      </c>
      <c r="V179" s="204">
        <f t="shared" si="12"/>
        <v>86.240000000000009</v>
      </c>
      <c r="W179">
        <v>1</v>
      </c>
      <c r="X179" s="183">
        <v>1</v>
      </c>
    </row>
    <row r="180" spans="1:41">
      <c r="A180" s="21" t="str">
        <f t="shared" si="15"/>
        <v>I-Section Steel300x65.5</v>
      </c>
      <c r="B180" s="19">
        <v>300</v>
      </c>
      <c r="C180" s="19">
        <v>150</v>
      </c>
      <c r="D180" s="20">
        <v>10</v>
      </c>
      <c r="E180" s="20">
        <v>18.5</v>
      </c>
      <c r="F180" s="21">
        <v>83.47</v>
      </c>
      <c r="G180" s="20">
        <v>65.5</v>
      </c>
      <c r="H180" s="22"/>
      <c r="I180" s="22"/>
      <c r="J180" s="19">
        <v>12700</v>
      </c>
      <c r="K180" s="20">
        <v>886</v>
      </c>
      <c r="L180" s="22"/>
      <c r="M180" s="15">
        <v>12.3</v>
      </c>
      <c r="N180" s="21">
        <v>3.26</v>
      </c>
      <c r="O180" s="22"/>
      <c r="P180" s="22"/>
      <c r="Q180" s="20">
        <v>849</v>
      </c>
      <c r="R180" s="21">
        <v>118</v>
      </c>
      <c r="S180" s="22"/>
      <c r="T180" s="22"/>
      <c r="U180" s="21">
        <v>954.09</v>
      </c>
      <c r="V180" s="204">
        <f t="shared" si="12"/>
        <v>129.80000000000001</v>
      </c>
      <c r="W180">
        <v>1</v>
      </c>
      <c r="X180" s="183">
        <v>1</v>
      </c>
    </row>
    <row r="181" spans="1:41">
      <c r="A181" s="21" t="str">
        <f t="shared" si="15"/>
        <v>I-Section Steel300x76.8</v>
      </c>
      <c r="B181" s="19">
        <v>300</v>
      </c>
      <c r="C181" s="19">
        <v>150</v>
      </c>
      <c r="D181" s="20">
        <v>11.5</v>
      </c>
      <c r="E181" s="20">
        <v>22</v>
      </c>
      <c r="F181" s="21">
        <v>97.88</v>
      </c>
      <c r="G181" s="20">
        <v>76.8</v>
      </c>
      <c r="H181" s="22"/>
      <c r="I181" s="22"/>
      <c r="J181" s="19">
        <v>14700</v>
      </c>
      <c r="K181" s="15">
        <v>1080</v>
      </c>
      <c r="L181" s="22"/>
      <c r="M181" s="15">
        <v>12.2</v>
      </c>
      <c r="N181" s="21">
        <v>3.32</v>
      </c>
      <c r="O181" s="22"/>
      <c r="P181" s="22"/>
      <c r="Q181" s="20">
        <v>978</v>
      </c>
      <c r="R181" s="15">
        <v>143</v>
      </c>
      <c r="S181" s="22"/>
      <c r="T181" s="22"/>
      <c r="U181" s="15">
        <v>1105.82</v>
      </c>
      <c r="V181" s="204">
        <f t="shared" si="12"/>
        <v>157.30000000000001</v>
      </c>
      <c r="W181">
        <v>1</v>
      </c>
      <c r="X181" s="183">
        <v>1</v>
      </c>
    </row>
    <row r="182" spans="1:41">
      <c r="A182" s="21" t="str">
        <f t="shared" si="15"/>
        <v>I-Section Steel350x58.5</v>
      </c>
      <c r="B182" s="19">
        <v>350</v>
      </c>
      <c r="C182" s="19">
        <v>150</v>
      </c>
      <c r="D182" s="20">
        <v>9</v>
      </c>
      <c r="E182" s="20">
        <v>15</v>
      </c>
      <c r="F182" s="21">
        <v>74.58</v>
      </c>
      <c r="G182" s="20">
        <v>58.5</v>
      </c>
      <c r="H182" s="22"/>
      <c r="I182" s="22"/>
      <c r="J182" s="19">
        <v>15200</v>
      </c>
      <c r="K182" s="20">
        <v>720</v>
      </c>
      <c r="L182" s="22"/>
      <c r="M182" s="21">
        <v>14.3</v>
      </c>
      <c r="N182" s="21">
        <v>3.07</v>
      </c>
      <c r="O182" s="22"/>
      <c r="P182" s="22"/>
      <c r="Q182" s="20">
        <v>870</v>
      </c>
      <c r="R182" s="21">
        <v>93.5</v>
      </c>
      <c r="S182" s="22"/>
      <c r="T182" s="22"/>
      <c r="U182" s="15">
        <v>984.15</v>
      </c>
      <c r="V182" s="204">
        <f t="shared" si="12"/>
        <v>102.85000000000001</v>
      </c>
      <c r="W182">
        <v>1</v>
      </c>
      <c r="X182" s="183">
        <v>1</v>
      </c>
    </row>
    <row r="183" spans="1:41">
      <c r="A183" s="21" t="str">
        <f t="shared" si="15"/>
        <v>I-Section Steel350x87.2</v>
      </c>
      <c r="B183" s="19">
        <v>350</v>
      </c>
      <c r="C183" s="19">
        <v>150</v>
      </c>
      <c r="D183" s="20">
        <v>12</v>
      </c>
      <c r="E183" s="20">
        <v>24</v>
      </c>
      <c r="F183" s="21">
        <v>111.1</v>
      </c>
      <c r="G183" s="20">
        <v>87.2</v>
      </c>
      <c r="H183" s="22"/>
      <c r="I183" s="22"/>
      <c r="J183" s="19">
        <v>22400</v>
      </c>
      <c r="K183" s="15">
        <v>1180</v>
      </c>
      <c r="L183" s="22"/>
      <c r="M183" s="21">
        <v>14.2</v>
      </c>
      <c r="N183" s="15">
        <v>3.26</v>
      </c>
      <c r="O183" s="22"/>
      <c r="P183" s="22"/>
      <c r="Q183" s="20">
        <v>1280</v>
      </c>
      <c r="R183" s="15">
        <v>158</v>
      </c>
      <c r="S183" s="22"/>
      <c r="T183" s="22"/>
      <c r="U183" s="15">
        <v>1447.21</v>
      </c>
      <c r="V183" s="204">
        <f t="shared" si="12"/>
        <v>173.8</v>
      </c>
      <c r="W183">
        <v>1</v>
      </c>
      <c r="X183" s="183">
        <v>1</v>
      </c>
    </row>
    <row r="184" spans="1:41">
      <c r="A184" s="21" t="str">
        <f t="shared" si="15"/>
        <v>I-Section Steel400x72</v>
      </c>
      <c r="B184" s="19">
        <v>400</v>
      </c>
      <c r="C184" s="19">
        <v>150</v>
      </c>
      <c r="D184" s="20">
        <v>10</v>
      </c>
      <c r="E184" s="20">
        <v>18</v>
      </c>
      <c r="F184" s="21">
        <v>91.73</v>
      </c>
      <c r="G184" s="20">
        <v>72</v>
      </c>
      <c r="H184" s="22"/>
      <c r="I184" s="22"/>
      <c r="J184" s="15">
        <v>24100</v>
      </c>
      <c r="K184" s="20">
        <v>864</v>
      </c>
      <c r="L184" s="22"/>
      <c r="M184" s="21">
        <v>16.2</v>
      </c>
      <c r="N184" s="21">
        <v>3.07</v>
      </c>
      <c r="O184" s="22"/>
      <c r="P184" s="22"/>
      <c r="Q184" s="20">
        <v>1200</v>
      </c>
      <c r="R184" s="21">
        <v>115</v>
      </c>
      <c r="S184" s="22"/>
      <c r="T184" s="22"/>
      <c r="U184" s="15">
        <v>1362.64</v>
      </c>
      <c r="V184" s="204">
        <f t="shared" si="12"/>
        <v>126.50000000000001</v>
      </c>
      <c r="W184">
        <v>1</v>
      </c>
      <c r="X184" s="183">
        <v>1</v>
      </c>
    </row>
    <row r="185" spans="1:41">
      <c r="A185" s="21" t="str">
        <f t="shared" si="15"/>
        <v>I-Section Steel400x95.8</v>
      </c>
      <c r="B185" s="19">
        <v>400</v>
      </c>
      <c r="C185" s="19">
        <v>150</v>
      </c>
      <c r="D185" s="20">
        <v>12.5</v>
      </c>
      <c r="E185" s="20">
        <v>25</v>
      </c>
      <c r="F185" s="21">
        <v>122.1</v>
      </c>
      <c r="G185" s="20">
        <v>95.8</v>
      </c>
      <c r="H185" s="22"/>
      <c r="I185" s="22"/>
      <c r="J185" s="19">
        <v>31700</v>
      </c>
      <c r="K185" s="20">
        <v>1240</v>
      </c>
      <c r="L185" s="22"/>
      <c r="M185" s="21">
        <v>16.100000000000001</v>
      </c>
      <c r="N185" s="21">
        <v>3.18</v>
      </c>
      <c r="O185" s="22"/>
      <c r="P185" s="22"/>
      <c r="Q185" s="20">
        <v>1530</v>
      </c>
      <c r="R185" s="21">
        <v>165</v>
      </c>
      <c r="S185" s="22"/>
      <c r="T185" s="22"/>
      <c r="U185" s="15">
        <v>1789.06</v>
      </c>
      <c r="V185" s="204">
        <f t="shared" si="12"/>
        <v>181.50000000000003</v>
      </c>
      <c r="W185">
        <v>1</v>
      </c>
      <c r="X185" s="183">
        <v>1</v>
      </c>
    </row>
    <row r="186" spans="1:41">
      <c r="A186" s="21" t="str">
        <f t="shared" si="15"/>
        <v>I-Section Steel450x91.7</v>
      </c>
      <c r="B186" s="19">
        <v>450</v>
      </c>
      <c r="C186" s="19">
        <v>175</v>
      </c>
      <c r="D186" s="20">
        <v>11</v>
      </c>
      <c r="E186" s="20">
        <v>20</v>
      </c>
      <c r="F186" s="21">
        <v>116.8</v>
      </c>
      <c r="G186" s="20">
        <v>91.7</v>
      </c>
      <c r="H186" s="22"/>
      <c r="I186" s="22"/>
      <c r="J186" s="19">
        <v>39200</v>
      </c>
      <c r="K186" s="20">
        <v>1510</v>
      </c>
      <c r="L186" s="22"/>
      <c r="M186" s="21">
        <v>18.3</v>
      </c>
      <c r="N186" s="21">
        <v>3.6</v>
      </c>
      <c r="O186" s="22"/>
      <c r="P186" s="22"/>
      <c r="Q186" s="20">
        <v>1740</v>
      </c>
      <c r="R186" s="21">
        <v>173</v>
      </c>
      <c r="S186" s="22"/>
      <c r="T186" s="22"/>
      <c r="U186" s="21">
        <v>1967.28</v>
      </c>
      <c r="V186" s="204">
        <f t="shared" si="12"/>
        <v>190.3</v>
      </c>
      <c r="W186">
        <v>1</v>
      </c>
      <c r="X186" s="183">
        <v>1</v>
      </c>
    </row>
    <row r="187" spans="1:41">
      <c r="A187" s="21" t="str">
        <f t="shared" si="15"/>
        <v>I-Section Steel450x115</v>
      </c>
      <c r="B187" s="19">
        <v>450</v>
      </c>
      <c r="C187" s="19">
        <v>175</v>
      </c>
      <c r="D187" s="20">
        <v>13</v>
      </c>
      <c r="E187" s="20">
        <v>26</v>
      </c>
      <c r="F187" s="21">
        <v>146.1</v>
      </c>
      <c r="G187" s="20">
        <v>115</v>
      </c>
      <c r="H187" s="22"/>
      <c r="I187" s="22"/>
      <c r="J187" s="19">
        <v>48800</v>
      </c>
      <c r="K187" s="20">
        <v>2020</v>
      </c>
      <c r="L187" s="22"/>
      <c r="M187" s="21">
        <v>18.3</v>
      </c>
      <c r="N187" s="21">
        <v>3.72</v>
      </c>
      <c r="O187" s="22"/>
      <c r="P187" s="22"/>
      <c r="Q187" s="20">
        <v>2170</v>
      </c>
      <c r="R187" s="21">
        <v>231</v>
      </c>
      <c r="S187" s="22"/>
      <c r="T187" s="22"/>
      <c r="U187" s="21">
        <v>2444.0100000000002</v>
      </c>
      <c r="V187" s="204">
        <f t="shared" si="12"/>
        <v>254.10000000000002</v>
      </c>
      <c r="W187">
        <v>1</v>
      </c>
      <c r="X187" s="183">
        <v>1</v>
      </c>
    </row>
    <row r="188" spans="1:41">
      <c r="A188" s="21" t="str">
        <f t="shared" si="15"/>
        <v>I-Section Steel600x133</v>
      </c>
      <c r="B188" s="19">
        <v>600</v>
      </c>
      <c r="C188" s="19">
        <v>190</v>
      </c>
      <c r="D188" s="20">
        <v>13</v>
      </c>
      <c r="E188" s="20">
        <v>25</v>
      </c>
      <c r="F188" s="21">
        <v>169.4</v>
      </c>
      <c r="G188" s="20">
        <v>133</v>
      </c>
      <c r="H188" s="22"/>
      <c r="I188" s="22"/>
      <c r="J188" s="19">
        <v>98400</v>
      </c>
      <c r="K188" s="20">
        <v>2460</v>
      </c>
      <c r="L188" s="22"/>
      <c r="M188" s="21">
        <v>24.1</v>
      </c>
      <c r="N188" s="21">
        <v>3.81</v>
      </c>
      <c r="O188" s="22"/>
      <c r="P188" s="22"/>
      <c r="Q188" s="20">
        <v>3280</v>
      </c>
      <c r="R188" s="21">
        <v>259</v>
      </c>
      <c r="S188" s="22"/>
      <c r="T188" s="22"/>
      <c r="U188" s="21">
        <v>3714.38</v>
      </c>
      <c r="V188" s="204">
        <f t="shared" si="12"/>
        <v>284.90000000000003</v>
      </c>
      <c r="W188">
        <v>1</v>
      </c>
      <c r="X188" s="183">
        <v>1</v>
      </c>
    </row>
    <row r="189" spans="1:41">
      <c r="A189" s="21" t="str">
        <f t="shared" si="15"/>
        <v>I-Section Steel600x176</v>
      </c>
      <c r="B189" s="19">
        <v>600</v>
      </c>
      <c r="C189" s="19">
        <v>190</v>
      </c>
      <c r="D189" s="20">
        <v>16</v>
      </c>
      <c r="E189" s="20">
        <v>35</v>
      </c>
      <c r="F189" s="21">
        <v>224.5</v>
      </c>
      <c r="G189" s="20">
        <v>176</v>
      </c>
      <c r="H189" s="22"/>
      <c r="I189" s="22"/>
      <c r="J189" s="19">
        <v>130000</v>
      </c>
      <c r="K189" s="20">
        <v>3540</v>
      </c>
      <c r="L189" s="22"/>
      <c r="M189" s="21">
        <v>24.1</v>
      </c>
      <c r="N189" s="21">
        <v>3.97</v>
      </c>
      <c r="O189" s="22"/>
      <c r="P189" s="22"/>
      <c r="Q189" s="20">
        <v>4330</v>
      </c>
      <c r="R189" s="20">
        <v>373</v>
      </c>
      <c r="S189" s="22"/>
      <c r="T189" s="22"/>
      <c r="U189" s="21">
        <v>4880.8500000000004</v>
      </c>
      <c r="V189" s="204">
        <f t="shared" si="12"/>
        <v>410.3</v>
      </c>
      <c r="W189">
        <v>1</v>
      </c>
      <c r="X189" s="183">
        <v>1</v>
      </c>
    </row>
    <row r="190" spans="1:41">
      <c r="A190" s="21"/>
      <c r="B190" s="19"/>
      <c r="C190" s="19"/>
      <c r="D190" s="20"/>
      <c r="E190" s="20"/>
      <c r="F190" s="21"/>
      <c r="G190" s="20"/>
      <c r="H190" s="22"/>
      <c r="I190" s="22"/>
      <c r="J190" s="19"/>
      <c r="K190" s="20"/>
      <c r="L190" s="22"/>
      <c r="M190" s="21"/>
      <c r="N190" s="21"/>
      <c r="O190" s="22"/>
      <c r="P190" s="22"/>
      <c r="Q190" s="20"/>
      <c r="R190" s="20"/>
      <c r="S190" s="22"/>
      <c r="T190" s="22"/>
      <c r="U190" s="21"/>
      <c r="V190" s="204">
        <f t="shared" si="12"/>
        <v>0</v>
      </c>
    </row>
    <row r="191" spans="1:41">
      <c r="A191" s="21" t="str">
        <f t="shared" ref="A191:A222" si="17">"T-Section Steel"&amp;B191&amp;"x"&amp;G191</f>
        <v>T-Section Steel50x8.6</v>
      </c>
      <c r="B191" s="19">
        <v>50</v>
      </c>
      <c r="C191" s="19">
        <v>100</v>
      </c>
      <c r="D191" s="20">
        <v>6</v>
      </c>
      <c r="E191" s="20">
        <v>8</v>
      </c>
      <c r="F191" s="21">
        <v>10.95</v>
      </c>
      <c r="G191" s="20">
        <v>8.6</v>
      </c>
      <c r="H191" s="21">
        <v>1</v>
      </c>
      <c r="I191" s="20">
        <v>16.100000000000001</v>
      </c>
      <c r="J191" s="20">
        <v>66.900000000000006</v>
      </c>
      <c r="K191" s="22"/>
      <c r="L191" s="22"/>
      <c r="M191" s="21">
        <v>1.21</v>
      </c>
      <c r="N191" s="21">
        <v>2.4700000000000002</v>
      </c>
      <c r="O191" s="22"/>
      <c r="P191" s="22"/>
      <c r="Q191" s="21">
        <v>4.03</v>
      </c>
      <c r="R191" s="18">
        <v>13.4</v>
      </c>
      <c r="S191" s="22"/>
      <c r="T191" s="22"/>
      <c r="U191" s="21">
        <f t="shared" ref="U191:U254" si="18">Q191*1.1</f>
        <v>4.4330000000000007</v>
      </c>
      <c r="V191" s="204">
        <f t="shared" si="12"/>
        <v>14.740000000000002</v>
      </c>
      <c r="W191">
        <v>2</v>
      </c>
      <c r="X191" s="183">
        <v>4</v>
      </c>
      <c r="Y191" s="554" t="s">
        <v>82</v>
      </c>
      <c r="Z191" s="554"/>
      <c r="AA191" s="554"/>
      <c r="AB191" s="554"/>
      <c r="AC191" s="554"/>
      <c r="AD191" s="554"/>
      <c r="AE191" s="554"/>
      <c r="AF191" s="554"/>
      <c r="AG191" s="554"/>
      <c r="AH191" s="554"/>
      <c r="AI191" s="554"/>
      <c r="AJ191" s="554"/>
      <c r="AK191" s="554"/>
      <c r="AL191" s="554"/>
      <c r="AM191" s="554"/>
      <c r="AN191" s="554"/>
      <c r="AO191" s="554"/>
    </row>
    <row r="192" spans="1:41">
      <c r="A192" s="21" t="str">
        <f t="shared" si="17"/>
        <v>T-Section Steel62.5x11.9</v>
      </c>
      <c r="B192" s="20">
        <v>62.5</v>
      </c>
      <c r="C192" s="19">
        <v>125</v>
      </c>
      <c r="D192" s="20">
        <v>6.5</v>
      </c>
      <c r="E192" s="20">
        <v>9</v>
      </c>
      <c r="F192" s="21">
        <v>15.16</v>
      </c>
      <c r="G192" s="20">
        <v>11.9</v>
      </c>
      <c r="H192" s="21">
        <v>1.19</v>
      </c>
      <c r="I192" s="19">
        <v>35</v>
      </c>
      <c r="J192" s="19">
        <v>147</v>
      </c>
      <c r="K192" s="22"/>
      <c r="L192" s="22"/>
      <c r="M192" s="21">
        <v>1.52</v>
      </c>
      <c r="N192" s="21">
        <v>3.11</v>
      </c>
      <c r="O192" s="22"/>
      <c r="P192" s="22"/>
      <c r="Q192" s="21">
        <v>6.91</v>
      </c>
      <c r="R192" s="21">
        <v>23.5</v>
      </c>
      <c r="S192" s="22"/>
      <c r="T192" s="22"/>
      <c r="U192" s="21">
        <f t="shared" si="18"/>
        <v>7.6010000000000009</v>
      </c>
      <c r="V192" s="204">
        <f t="shared" si="12"/>
        <v>25.85</v>
      </c>
      <c r="W192">
        <v>2</v>
      </c>
      <c r="X192" s="183">
        <v>4</v>
      </c>
    </row>
    <row r="193" spans="1:24">
      <c r="A193" s="21" t="str">
        <f t="shared" si="17"/>
        <v>T-Section Steel74x10.5</v>
      </c>
      <c r="B193" s="19">
        <v>74</v>
      </c>
      <c r="C193" s="19">
        <v>100</v>
      </c>
      <c r="D193" s="20">
        <v>6</v>
      </c>
      <c r="E193" s="20">
        <v>9</v>
      </c>
      <c r="F193" s="21">
        <v>13.42</v>
      </c>
      <c r="G193" s="20">
        <v>10.5</v>
      </c>
      <c r="H193" s="21">
        <v>1.55</v>
      </c>
      <c r="I193" s="20">
        <v>51.7</v>
      </c>
      <c r="J193" s="20">
        <v>75.3</v>
      </c>
      <c r="K193" s="22"/>
      <c r="L193" s="22"/>
      <c r="M193" s="21">
        <v>1.96</v>
      </c>
      <c r="N193" s="21">
        <v>2.37</v>
      </c>
      <c r="O193" s="22"/>
      <c r="P193" s="22"/>
      <c r="Q193" s="21">
        <v>8.84</v>
      </c>
      <c r="R193" s="21">
        <v>15.1</v>
      </c>
      <c r="S193" s="22"/>
      <c r="T193" s="22"/>
      <c r="U193" s="21">
        <f t="shared" si="18"/>
        <v>9.7240000000000002</v>
      </c>
      <c r="V193" s="204">
        <f t="shared" si="12"/>
        <v>16.61</v>
      </c>
      <c r="W193">
        <v>2</v>
      </c>
      <c r="X193" s="183">
        <v>4</v>
      </c>
    </row>
    <row r="194" spans="1:24">
      <c r="A194" s="21" t="str">
        <f t="shared" si="17"/>
        <v>T-Section Steel75x15.8</v>
      </c>
      <c r="B194" s="19">
        <v>75</v>
      </c>
      <c r="C194" s="19">
        <v>150</v>
      </c>
      <c r="D194" s="20">
        <v>7</v>
      </c>
      <c r="E194" s="20">
        <v>10</v>
      </c>
      <c r="F194" s="21">
        <v>20.07</v>
      </c>
      <c r="G194" s="20">
        <v>15.8</v>
      </c>
      <c r="H194" s="21">
        <v>1.37</v>
      </c>
      <c r="I194" s="20">
        <v>66.400000000000006</v>
      </c>
      <c r="J194" s="19">
        <v>282</v>
      </c>
      <c r="K194" s="22"/>
      <c r="L194" s="22"/>
      <c r="M194" s="21">
        <v>1.82</v>
      </c>
      <c r="N194" s="21">
        <v>3.75</v>
      </c>
      <c r="O194" s="22"/>
      <c r="P194" s="22"/>
      <c r="Q194" s="21">
        <v>10.8</v>
      </c>
      <c r="R194" s="21">
        <v>37.6</v>
      </c>
      <c r="S194" s="22"/>
      <c r="T194" s="22"/>
      <c r="U194" s="21">
        <f t="shared" si="18"/>
        <v>11.880000000000003</v>
      </c>
      <c r="V194" s="204">
        <f t="shared" si="12"/>
        <v>41.360000000000007</v>
      </c>
      <c r="W194">
        <v>2</v>
      </c>
      <c r="X194" s="183">
        <v>4</v>
      </c>
    </row>
    <row r="195" spans="1:24">
      <c r="A195" s="21" t="str">
        <f t="shared" si="17"/>
        <v>T-Section Steel87.5x20.1</v>
      </c>
      <c r="B195" s="20">
        <v>87.5</v>
      </c>
      <c r="C195" s="19">
        <v>175</v>
      </c>
      <c r="D195" s="20">
        <v>7.5</v>
      </c>
      <c r="E195" s="20">
        <v>11</v>
      </c>
      <c r="F195" s="21">
        <v>25.61</v>
      </c>
      <c r="G195" s="20">
        <v>20.100000000000001</v>
      </c>
      <c r="H195" s="21">
        <v>1.55</v>
      </c>
      <c r="I195" s="19">
        <v>115</v>
      </c>
      <c r="J195" s="19">
        <v>492</v>
      </c>
      <c r="K195" s="22"/>
      <c r="L195" s="22"/>
      <c r="M195" s="21">
        <v>2.21</v>
      </c>
      <c r="N195" s="21">
        <v>4.38</v>
      </c>
      <c r="O195" s="22"/>
      <c r="P195" s="22"/>
      <c r="Q195" s="21">
        <v>15.9</v>
      </c>
      <c r="R195" s="21">
        <v>56.2</v>
      </c>
      <c r="S195" s="22"/>
      <c r="T195" s="22"/>
      <c r="U195" s="21">
        <f t="shared" si="18"/>
        <v>17.490000000000002</v>
      </c>
      <c r="V195" s="204">
        <f t="shared" ref="V195:V258" si="19">R195*1.1</f>
        <v>61.820000000000007</v>
      </c>
      <c r="W195">
        <v>2</v>
      </c>
      <c r="X195" s="183">
        <v>4</v>
      </c>
    </row>
    <row r="196" spans="1:24">
      <c r="A196" s="21" t="str">
        <f t="shared" si="17"/>
        <v>T-Section Steel99x9.1</v>
      </c>
      <c r="B196" s="19">
        <v>99</v>
      </c>
      <c r="C196" s="19">
        <v>99</v>
      </c>
      <c r="D196" s="20">
        <v>4.5</v>
      </c>
      <c r="E196" s="20">
        <v>7</v>
      </c>
      <c r="F196" s="21">
        <v>11.59</v>
      </c>
      <c r="G196" s="20">
        <v>9.1</v>
      </c>
      <c r="H196" s="21">
        <v>2.14</v>
      </c>
      <c r="I196" s="20">
        <v>93.8</v>
      </c>
      <c r="J196" s="20">
        <v>56.8</v>
      </c>
      <c r="K196" s="22"/>
      <c r="L196" s="22"/>
      <c r="M196" s="21">
        <v>2.84</v>
      </c>
      <c r="N196" s="21">
        <v>2.21</v>
      </c>
      <c r="O196" s="22"/>
      <c r="P196" s="22"/>
      <c r="Q196" s="21">
        <v>12.1</v>
      </c>
      <c r="R196" s="21">
        <v>11.5</v>
      </c>
      <c r="S196" s="22"/>
      <c r="T196" s="22"/>
      <c r="U196" s="21">
        <f t="shared" si="18"/>
        <v>13.31</v>
      </c>
      <c r="V196" s="204">
        <f t="shared" si="19"/>
        <v>12.65</v>
      </c>
      <c r="W196">
        <v>2</v>
      </c>
      <c r="X196" s="183">
        <v>4</v>
      </c>
    </row>
    <row r="197" spans="1:24">
      <c r="A197" s="21" t="str">
        <f t="shared" si="17"/>
        <v>T-Section Steel100x10.7</v>
      </c>
      <c r="B197" s="19">
        <v>100</v>
      </c>
      <c r="C197" s="19">
        <v>100</v>
      </c>
      <c r="D197" s="20">
        <v>5.5</v>
      </c>
      <c r="E197" s="20">
        <v>8</v>
      </c>
      <c r="F197" s="21">
        <v>13.58</v>
      </c>
      <c r="G197" s="20">
        <v>10.7</v>
      </c>
      <c r="H197" s="21">
        <v>2.29</v>
      </c>
      <c r="I197" s="19">
        <v>114</v>
      </c>
      <c r="J197" s="19">
        <v>67</v>
      </c>
      <c r="K197" s="22"/>
      <c r="L197" s="22"/>
      <c r="M197" s="21">
        <v>2.9</v>
      </c>
      <c r="N197" s="21">
        <v>2.2200000000000002</v>
      </c>
      <c r="O197" s="22"/>
      <c r="P197" s="22"/>
      <c r="Q197" s="21">
        <v>4.8</v>
      </c>
      <c r="R197" s="21">
        <v>13.4</v>
      </c>
      <c r="S197" s="22"/>
      <c r="T197" s="22"/>
      <c r="U197" s="21">
        <f t="shared" si="18"/>
        <v>5.28</v>
      </c>
      <c r="V197" s="204">
        <f t="shared" si="19"/>
        <v>14.740000000000002</v>
      </c>
      <c r="W197">
        <v>2</v>
      </c>
      <c r="X197" s="183">
        <v>4</v>
      </c>
    </row>
    <row r="198" spans="1:24">
      <c r="A198" s="21" t="str">
        <f t="shared" si="17"/>
        <v>T-Section Steel97x15.3</v>
      </c>
      <c r="B198" s="19">
        <v>97</v>
      </c>
      <c r="C198" s="19">
        <v>150</v>
      </c>
      <c r="D198" s="20">
        <v>6</v>
      </c>
      <c r="E198" s="20">
        <v>9</v>
      </c>
      <c r="F198" s="21">
        <v>19.510000000000002</v>
      </c>
      <c r="G198" s="20">
        <v>15.3</v>
      </c>
      <c r="H198" s="21">
        <v>1.79</v>
      </c>
      <c r="I198" s="19">
        <v>125</v>
      </c>
      <c r="J198" s="19">
        <v>254</v>
      </c>
      <c r="K198" s="22"/>
      <c r="L198" s="22"/>
      <c r="M198" s="21">
        <v>2.5299999999999998</v>
      </c>
      <c r="N198" s="21">
        <v>3.61</v>
      </c>
      <c r="O198" s="22"/>
      <c r="P198" s="22"/>
      <c r="Q198" s="21">
        <v>15.8</v>
      </c>
      <c r="R198" s="21">
        <v>33.799999999999997</v>
      </c>
      <c r="S198" s="22"/>
      <c r="T198" s="22"/>
      <c r="U198" s="21">
        <f t="shared" si="18"/>
        <v>17.380000000000003</v>
      </c>
      <c r="V198" s="204">
        <f t="shared" si="19"/>
        <v>37.18</v>
      </c>
      <c r="W198">
        <v>2</v>
      </c>
      <c r="X198" s="183">
        <v>4</v>
      </c>
    </row>
    <row r="199" spans="1:24">
      <c r="A199" s="21" t="str">
        <f t="shared" si="17"/>
        <v>T-Section Steel100x24.9</v>
      </c>
      <c r="B199" s="19">
        <v>100</v>
      </c>
      <c r="C199" s="19">
        <v>200</v>
      </c>
      <c r="D199" s="20">
        <v>8</v>
      </c>
      <c r="E199" s="20">
        <v>12</v>
      </c>
      <c r="F199" s="21">
        <v>31.77</v>
      </c>
      <c r="G199" s="20">
        <v>24.9</v>
      </c>
      <c r="H199" s="21">
        <v>1.73</v>
      </c>
      <c r="I199" s="19">
        <v>184</v>
      </c>
      <c r="J199" s="19">
        <v>801</v>
      </c>
      <c r="K199" s="22"/>
      <c r="L199" s="22"/>
      <c r="M199" s="21">
        <v>2.41</v>
      </c>
      <c r="N199" s="21">
        <v>5.0199999999999996</v>
      </c>
      <c r="O199" s="22"/>
      <c r="P199" s="22"/>
      <c r="Q199" s="21">
        <v>22.3</v>
      </c>
      <c r="R199" s="21">
        <v>80.099999999999994</v>
      </c>
      <c r="S199" s="22"/>
      <c r="T199" s="22"/>
      <c r="U199" s="21">
        <f t="shared" si="18"/>
        <v>24.53</v>
      </c>
      <c r="V199" s="204">
        <f t="shared" si="19"/>
        <v>88.11</v>
      </c>
      <c r="W199">
        <v>2</v>
      </c>
      <c r="X199" s="183">
        <v>4</v>
      </c>
    </row>
    <row r="200" spans="1:24">
      <c r="A200" s="21" t="str">
        <f t="shared" si="17"/>
        <v>T-Section Steel100x28.1</v>
      </c>
      <c r="B200" s="19">
        <v>100</v>
      </c>
      <c r="C200" s="19">
        <v>204</v>
      </c>
      <c r="D200" s="20">
        <v>12</v>
      </c>
      <c r="E200" s="20">
        <v>12</v>
      </c>
      <c r="F200" s="21">
        <v>53.77</v>
      </c>
      <c r="G200" s="20">
        <v>28.1</v>
      </c>
      <c r="H200" s="21">
        <v>2.09</v>
      </c>
      <c r="I200" s="19">
        <v>256</v>
      </c>
      <c r="J200" s="19">
        <v>851</v>
      </c>
      <c r="K200" s="22"/>
      <c r="L200" s="22"/>
      <c r="M200" s="21">
        <v>2.67</v>
      </c>
      <c r="N200" s="21">
        <v>4.88</v>
      </c>
      <c r="O200" s="22"/>
      <c r="P200" s="22"/>
      <c r="Q200" s="21">
        <v>32.4</v>
      </c>
      <c r="R200" s="21">
        <v>83.4</v>
      </c>
      <c r="S200" s="22"/>
      <c r="T200" s="22"/>
      <c r="U200" s="21">
        <f t="shared" si="18"/>
        <v>35.64</v>
      </c>
      <c r="V200" s="204">
        <f t="shared" si="19"/>
        <v>91.740000000000009</v>
      </c>
      <c r="W200">
        <v>2</v>
      </c>
      <c r="X200" s="183">
        <v>4</v>
      </c>
    </row>
    <row r="201" spans="1:24">
      <c r="A201" s="21" t="str">
        <f t="shared" si="17"/>
        <v>T-Section Steel104x32.8</v>
      </c>
      <c r="B201" s="19">
        <v>104</v>
      </c>
      <c r="C201" s="19">
        <v>202</v>
      </c>
      <c r="D201" s="20">
        <v>10</v>
      </c>
      <c r="E201" s="20">
        <v>16</v>
      </c>
      <c r="F201" s="21">
        <v>41.85</v>
      </c>
      <c r="G201" s="20">
        <v>32.799999999999997</v>
      </c>
      <c r="H201" s="21">
        <v>1.91</v>
      </c>
      <c r="I201" s="19">
        <v>251</v>
      </c>
      <c r="J201" s="19">
        <v>1100</v>
      </c>
      <c r="K201" s="22"/>
      <c r="L201" s="22"/>
      <c r="M201" s="21">
        <v>2.4500000000000002</v>
      </c>
      <c r="N201" s="21">
        <v>5.13</v>
      </c>
      <c r="O201" s="22"/>
      <c r="P201" s="22"/>
      <c r="Q201" s="21">
        <v>29.5</v>
      </c>
      <c r="R201" s="21">
        <v>109</v>
      </c>
      <c r="S201" s="22"/>
      <c r="T201" s="22"/>
      <c r="U201" s="21">
        <f t="shared" si="18"/>
        <v>32.450000000000003</v>
      </c>
      <c r="V201" s="204">
        <f t="shared" si="19"/>
        <v>119.9</v>
      </c>
      <c r="W201">
        <v>2</v>
      </c>
      <c r="X201" s="183">
        <v>4</v>
      </c>
    </row>
    <row r="202" spans="1:24">
      <c r="A202" s="21" t="str">
        <f t="shared" si="17"/>
        <v>T-Section Steel124x12.8</v>
      </c>
      <c r="B202" s="19">
        <v>124</v>
      </c>
      <c r="C202" s="19">
        <v>124</v>
      </c>
      <c r="D202" s="20">
        <v>5</v>
      </c>
      <c r="E202" s="20">
        <v>8</v>
      </c>
      <c r="F202" s="21">
        <v>16.34</v>
      </c>
      <c r="G202" s="20">
        <v>12.8</v>
      </c>
      <c r="H202" s="21">
        <v>2.68</v>
      </c>
      <c r="I202" s="19">
        <v>208</v>
      </c>
      <c r="J202" s="19">
        <v>127</v>
      </c>
      <c r="K202" s="22"/>
      <c r="L202" s="22"/>
      <c r="M202" s="21">
        <v>3.57</v>
      </c>
      <c r="N202" s="21">
        <v>2.79</v>
      </c>
      <c r="O202" s="22"/>
      <c r="P202" s="22"/>
      <c r="Q202" s="21">
        <v>21.3</v>
      </c>
      <c r="R202" s="21">
        <v>20.5</v>
      </c>
      <c r="S202" s="22"/>
      <c r="T202" s="22"/>
      <c r="U202" s="21">
        <f t="shared" si="18"/>
        <v>23.430000000000003</v>
      </c>
      <c r="V202" s="204">
        <f t="shared" si="19"/>
        <v>22.55</v>
      </c>
      <c r="W202">
        <v>2</v>
      </c>
      <c r="X202" s="183">
        <v>4</v>
      </c>
    </row>
    <row r="203" spans="1:24">
      <c r="A203" s="21" t="str">
        <f t="shared" si="17"/>
        <v>T-Section Steel125x14.8</v>
      </c>
      <c r="B203" s="19">
        <v>125</v>
      </c>
      <c r="C203" s="19">
        <v>125</v>
      </c>
      <c r="D203" s="20">
        <v>6</v>
      </c>
      <c r="E203" s="20">
        <v>9</v>
      </c>
      <c r="F203" s="21">
        <v>18.829999999999998</v>
      </c>
      <c r="G203" s="20">
        <v>14.8</v>
      </c>
      <c r="H203" s="21">
        <v>2.78</v>
      </c>
      <c r="I203" s="19">
        <v>248</v>
      </c>
      <c r="J203" s="19">
        <v>147</v>
      </c>
      <c r="K203" s="22"/>
      <c r="L203" s="22"/>
      <c r="M203" s="21">
        <v>3.36</v>
      </c>
      <c r="N203" s="21">
        <v>2.79</v>
      </c>
      <c r="O203" s="22"/>
      <c r="P203" s="22"/>
      <c r="Q203" s="21">
        <v>25.6</v>
      </c>
      <c r="R203" s="21">
        <v>23.5</v>
      </c>
      <c r="S203" s="22"/>
      <c r="T203" s="22"/>
      <c r="U203" s="21">
        <f t="shared" si="18"/>
        <v>28.160000000000004</v>
      </c>
      <c r="V203" s="204">
        <f t="shared" si="19"/>
        <v>25.85</v>
      </c>
      <c r="W203">
        <v>2</v>
      </c>
      <c r="X203" s="183">
        <v>4</v>
      </c>
    </row>
    <row r="204" spans="1:24">
      <c r="A204" s="21" t="str">
        <f t="shared" si="17"/>
        <v>T-Section Steel122x22.1</v>
      </c>
      <c r="B204" s="19">
        <v>122</v>
      </c>
      <c r="C204" s="19">
        <v>175</v>
      </c>
      <c r="D204" s="20">
        <v>7</v>
      </c>
      <c r="E204" s="20">
        <v>11</v>
      </c>
      <c r="F204" s="21">
        <v>28.12</v>
      </c>
      <c r="G204" s="20">
        <v>22.1</v>
      </c>
      <c r="H204" s="21">
        <v>2.27</v>
      </c>
      <c r="I204" s="19">
        <v>289</v>
      </c>
      <c r="J204" s="19">
        <v>492</v>
      </c>
      <c r="K204" s="22"/>
      <c r="L204" s="22"/>
      <c r="M204" s="21">
        <v>3.2</v>
      </c>
      <c r="N204" s="21">
        <v>4.18</v>
      </c>
      <c r="O204" s="22"/>
      <c r="P204" s="22"/>
      <c r="Q204" s="21">
        <v>29.1</v>
      </c>
      <c r="R204" s="21">
        <v>56.3</v>
      </c>
      <c r="S204" s="22"/>
      <c r="T204" s="22"/>
      <c r="U204" s="21">
        <f t="shared" si="18"/>
        <v>32.010000000000005</v>
      </c>
      <c r="V204" s="204">
        <f t="shared" si="19"/>
        <v>61.93</v>
      </c>
      <c r="W204">
        <v>2</v>
      </c>
      <c r="X204" s="183">
        <v>4</v>
      </c>
    </row>
    <row r="205" spans="1:24">
      <c r="A205" s="21" t="str">
        <f t="shared" si="17"/>
        <v>T-Section Steel122x32.2</v>
      </c>
      <c r="B205" s="19">
        <v>122</v>
      </c>
      <c r="C205" s="19">
        <v>252</v>
      </c>
      <c r="D205" s="20">
        <v>11</v>
      </c>
      <c r="E205" s="20">
        <v>11</v>
      </c>
      <c r="F205" s="21">
        <v>41.03</v>
      </c>
      <c r="G205" s="20">
        <v>32.200000000000003</v>
      </c>
      <c r="H205" s="21">
        <v>2.39</v>
      </c>
      <c r="I205" s="19">
        <v>445</v>
      </c>
      <c r="J205" s="19">
        <v>1470</v>
      </c>
      <c r="K205" s="22"/>
      <c r="L205" s="22"/>
      <c r="M205" s="21">
        <v>3.29</v>
      </c>
      <c r="N205" s="21">
        <v>5.98</v>
      </c>
      <c r="O205" s="22"/>
      <c r="P205" s="22"/>
      <c r="Q205" s="21">
        <v>45.3</v>
      </c>
      <c r="R205" s="21">
        <v>2.39</v>
      </c>
      <c r="S205" s="22"/>
      <c r="T205" s="22"/>
      <c r="U205" s="21">
        <f t="shared" si="18"/>
        <v>49.83</v>
      </c>
      <c r="V205" s="204">
        <f t="shared" si="19"/>
        <v>2.6290000000000004</v>
      </c>
      <c r="W205">
        <v>2</v>
      </c>
      <c r="X205" s="183">
        <v>4</v>
      </c>
    </row>
    <row r="206" spans="1:24">
      <c r="A206" s="21" t="str">
        <f t="shared" si="17"/>
        <v>T-Section Steel124x33.2</v>
      </c>
      <c r="B206" s="19">
        <v>124</v>
      </c>
      <c r="C206" s="19">
        <v>249</v>
      </c>
      <c r="D206" s="20">
        <v>8</v>
      </c>
      <c r="E206" s="20">
        <v>13</v>
      </c>
      <c r="F206" s="21">
        <v>42.35</v>
      </c>
      <c r="G206" s="20">
        <v>33.200000000000003</v>
      </c>
      <c r="H206" s="21">
        <v>1.98</v>
      </c>
      <c r="I206" s="19">
        <v>364</v>
      </c>
      <c r="J206" s="19">
        <v>1670</v>
      </c>
      <c r="K206" s="22"/>
      <c r="L206" s="22"/>
      <c r="M206" s="21">
        <v>2.93</v>
      </c>
      <c r="N206" s="21">
        <v>6.29</v>
      </c>
      <c r="O206" s="22"/>
      <c r="P206" s="22"/>
      <c r="Q206" s="21">
        <v>34.9</v>
      </c>
      <c r="R206" s="21">
        <v>1.98</v>
      </c>
      <c r="S206" s="22"/>
      <c r="T206" s="22"/>
      <c r="U206" s="21">
        <f t="shared" si="18"/>
        <v>38.39</v>
      </c>
      <c r="V206" s="204">
        <f t="shared" si="19"/>
        <v>2.1779999999999999</v>
      </c>
      <c r="W206">
        <v>2</v>
      </c>
      <c r="X206" s="183">
        <v>4</v>
      </c>
    </row>
    <row r="207" spans="1:24">
      <c r="A207" s="21" t="str">
        <f t="shared" si="17"/>
        <v>T-Section Steel125x36.2</v>
      </c>
      <c r="B207" s="19">
        <v>125</v>
      </c>
      <c r="C207" s="19">
        <v>250</v>
      </c>
      <c r="D207" s="20">
        <v>9</v>
      </c>
      <c r="E207" s="20">
        <v>14</v>
      </c>
      <c r="F207" s="21">
        <v>46.09</v>
      </c>
      <c r="G207" s="20">
        <v>36.200000000000003</v>
      </c>
      <c r="H207" s="21">
        <v>2.08</v>
      </c>
      <c r="I207" s="19">
        <v>412</v>
      </c>
      <c r="J207" s="19">
        <v>1820</v>
      </c>
      <c r="K207" s="22"/>
      <c r="L207" s="22"/>
      <c r="M207" s="21">
        <v>2.99</v>
      </c>
      <c r="N207" s="21">
        <v>6.29</v>
      </c>
      <c r="O207" s="22"/>
      <c r="P207" s="22"/>
      <c r="Q207" s="21">
        <v>39.5</v>
      </c>
      <c r="R207" s="21">
        <v>2.08</v>
      </c>
      <c r="S207" s="22"/>
      <c r="T207" s="22"/>
      <c r="U207" s="21">
        <f t="shared" si="18"/>
        <v>43.45</v>
      </c>
      <c r="V207" s="204">
        <f t="shared" si="19"/>
        <v>2.2880000000000003</v>
      </c>
      <c r="W207">
        <v>2</v>
      </c>
      <c r="X207" s="183">
        <v>4</v>
      </c>
    </row>
    <row r="208" spans="1:24">
      <c r="A208" s="21" t="str">
        <f t="shared" si="17"/>
        <v>T-Section Steel125x41.1</v>
      </c>
      <c r="B208" s="19">
        <v>125</v>
      </c>
      <c r="C208" s="19">
        <v>255</v>
      </c>
      <c r="D208" s="20">
        <v>14</v>
      </c>
      <c r="E208" s="20">
        <v>14</v>
      </c>
      <c r="F208" s="21">
        <v>52.34</v>
      </c>
      <c r="G208" s="20">
        <v>41.1</v>
      </c>
      <c r="H208" s="21">
        <v>2.58</v>
      </c>
      <c r="I208" s="19">
        <v>589</v>
      </c>
      <c r="J208" s="19">
        <v>1940</v>
      </c>
      <c r="K208" s="22"/>
      <c r="L208" s="22"/>
      <c r="M208" s="21">
        <v>3.36</v>
      </c>
      <c r="N208" s="21">
        <v>6.09</v>
      </c>
      <c r="O208" s="22"/>
      <c r="P208" s="22"/>
      <c r="Q208" s="21">
        <v>59.4</v>
      </c>
      <c r="R208" s="21">
        <v>2.58</v>
      </c>
      <c r="S208" s="22"/>
      <c r="T208" s="22"/>
      <c r="U208" s="21">
        <f t="shared" si="18"/>
        <v>65.34</v>
      </c>
      <c r="V208" s="204">
        <f t="shared" si="19"/>
        <v>2.8380000000000005</v>
      </c>
      <c r="W208">
        <v>2</v>
      </c>
      <c r="X208" s="183">
        <v>4</v>
      </c>
    </row>
    <row r="209" spans="1:24">
      <c r="A209" s="21" t="str">
        <f t="shared" si="17"/>
        <v>T-Section Steel149x16</v>
      </c>
      <c r="B209" s="19">
        <v>149</v>
      </c>
      <c r="C209" s="19">
        <v>149</v>
      </c>
      <c r="D209" s="20">
        <v>5.5</v>
      </c>
      <c r="E209" s="20">
        <v>8</v>
      </c>
      <c r="F209" s="21">
        <v>20.399999999999999</v>
      </c>
      <c r="G209" s="20">
        <v>16</v>
      </c>
      <c r="H209" s="21">
        <v>3.26</v>
      </c>
      <c r="I209" s="19">
        <v>393</v>
      </c>
      <c r="J209" s="19">
        <v>221</v>
      </c>
      <c r="K209" s="22"/>
      <c r="L209" s="22"/>
      <c r="M209" s="21">
        <v>4.3899999999999997</v>
      </c>
      <c r="N209" s="21">
        <v>3.29</v>
      </c>
      <c r="O209" s="22"/>
      <c r="P209" s="22"/>
      <c r="Q209" s="21">
        <v>33.799999999999997</v>
      </c>
      <c r="R209" s="21">
        <v>3.26</v>
      </c>
      <c r="S209" s="22"/>
      <c r="T209" s="22"/>
      <c r="U209" s="21">
        <f t="shared" si="18"/>
        <v>37.18</v>
      </c>
      <c r="V209" s="204">
        <f t="shared" si="19"/>
        <v>3.5859999999999999</v>
      </c>
      <c r="W209">
        <v>2</v>
      </c>
      <c r="X209" s="183">
        <v>4</v>
      </c>
    </row>
    <row r="210" spans="1:24">
      <c r="A210" s="21" t="str">
        <f t="shared" si="17"/>
        <v>T-Section Steel150x18.4</v>
      </c>
      <c r="B210" s="19">
        <v>150</v>
      </c>
      <c r="C210" s="19">
        <v>150</v>
      </c>
      <c r="D210" s="20">
        <v>6.5</v>
      </c>
      <c r="E210" s="20">
        <v>9</v>
      </c>
      <c r="F210" s="21">
        <v>23.39</v>
      </c>
      <c r="G210" s="20">
        <v>18.399999999999999</v>
      </c>
      <c r="H210" s="21">
        <v>3.41</v>
      </c>
      <c r="I210" s="19">
        <v>464</v>
      </c>
      <c r="J210" s="19">
        <v>254</v>
      </c>
      <c r="K210" s="22"/>
      <c r="L210" s="22"/>
      <c r="M210" s="21">
        <v>4.45</v>
      </c>
      <c r="N210" s="21">
        <v>3.29</v>
      </c>
      <c r="O210" s="22"/>
      <c r="P210" s="22"/>
      <c r="Q210" s="21">
        <v>40</v>
      </c>
      <c r="R210" s="21">
        <v>3.41</v>
      </c>
      <c r="S210" s="22"/>
      <c r="T210" s="22"/>
      <c r="U210" s="21">
        <f t="shared" si="18"/>
        <v>44</v>
      </c>
      <c r="V210" s="204">
        <f t="shared" si="19"/>
        <v>3.7510000000000003</v>
      </c>
      <c r="W210">
        <v>2</v>
      </c>
      <c r="X210" s="183">
        <v>4</v>
      </c>
    </row>
    <row r="211" spans="1:24">
      <c r="A211" s="21" t="str">
        <f t="shared" si="17"/>
        <v>T-Section Steel147x28.4</v>
      </c>
      <c r="B211" s="19">
        <v>147</v>
      </c>
      <c r="C211" s="19">
        <v>200</v>
      </c>
      <c r="D211" s="20">
        <v>8</v>
      </c>
      <c r="E211" s="20">
        <v>12</v>
      </c>
      <c r="F211" s="21">
        <v>36.19</v>
      </c>
      <c r="G211" s="20">
        <v>28.4</v>
      </c>
      <c r="H211" s="21">
        <v>2.83</v>
      </c>
      <c r="I211" s="19">
        <v>572</v>
      </c>
      <c r="J211" s="19">
        <v>802</v>
      </c>
      <c r="K211" s="22"/>
      <c r="L211" s="22"/>
      <c r="M211" s="21">
        <v>3.97</v>
      </c>
      <c r="N211" s="21">
        <v>4.71</v>
      </c>
      <c r="O211" s="22"/>
      <c r="P211" s="22"/>
      <c r="Q211" s="21">
        <v>48.2</v>
      </c>
      <c r="R211" s="21">
        <v>2.83</v>
      </c>
      <c r="S211" s="22"/>
      <c r="T211" s="22"/>
      <c r="U211" s="21">
        <f t="shared" si="18"/>
        <v>53.02000000000001</v>
      </c>
      <c r="V211" s="204">
        <f t="shared" si="19"/>
        <v>3.1130000000000004</v>
      </c>
      <c r="W211">
        <v>2</v>
      </c>
      <c r="X211" s="183">
        <v>4</v>
      </c>
    </row>
    <row r="212" spans="1:24">
      <c r="A212" s="21" t="str">
        <f t="shared" si="17"/>
        <v>T-Section Steel149x32.7</v>
      </c>
      <c r="B212" s="19">
        <v>149</v>
      </c>
      <c r="C212" s="19">
        <v>201</v>
      </c>
      <c r="D212" s="20">
        <v>9</v>
      </c>
      <c r="E212" s="20">
        <v>14</v>
      </c>
      <c r="F212" s="21">
        <v>41.68</v>
      </c>
      <c r="G212" s="20">
        <v>32.700000000000003</v>
      </c>
      <c r="H212" s="21">
        <v>2.91</v>
      </c>
      <c r="I212" s="19">
        <v>662</v>
      </c>
      <c r="J212" s="19">
        <v>949</v>
      </c>
      <c r="K212" s="22"/>
      <c r="L212" s="22"/>
      <c r="M212" s="21">
        <v>3.99</v>
      </c>
      <c r="N212" s="21">
        <v>4.7699999999999996</v>
      </c>
      <c r="O212" s="22"/>
      <c r="P212" s="22"/>
      <c r="Q212" s="21">
        <v>55.2</v>
      </c>
      <c r="R212" s="21">
        <v>2.91</v>
      </c>
      <c r="S212" s="22"/>
      <c r="T212" s="22"/>
      <c r="U212" s="21">
        <f t="shared" si="18"/>
        <v>60.720000000000006</v>
      </c>
      <c r="V212" s="204">
        <f t="shared" si="19"/>
        <v>3.2010000000000005</v>
      </c>
      <c r="W212">
        <v>2</v>
      </c>
      <c r="X212" s="183">
        <v>4</v>
      </c>
    </row>
    <row r="213" spans="1:24">
      <c r="A213" s="21" t="str">
        <f t="shared" si="17"/>
        <v>T-Section Steel147x42.3</v>
      </c>
      <c r="B213" s="19">
        <v>147</v>
      </c>
      <c r="C213" s="19">
        <v>302</v>
      </c>
      <c r="D213" s="20">
        <v>12</v>
      </c>
      <c r="E213" s="20">
        <v>12</v>
      </c>
      <c r="F213" s="21">
        <v>53.83</v>
      </c>
      <c r="G213" s="20">
        <v>42.3</v>
      </c>
      <c r="H213" s="21">
        <v>3.84</v>
      </c>
      <c r="I213" s="19">
        <v>858</v>
      </c>
      <c r="J213" s="19">
        <v>2760</v>
      </c>
      <c r="K213" s="22"/>
      <c r="L213" s="22"/>
      <c r="M213" s="21">
        <v>3.99</v>
      </c>
      <c r="N213" s="21">
        <v>7.16</v>
      </c>
      <c r="O213" s="22"/>
      <c r="P213" s="22"/>
      <c r="Q213" s="21">
        <v>72.3</v>
      </c>
      <c r="R213" s="21">
        <v>3.84</v>
      </c>
      <c r="S213" s="22"/>
      <c r="T213" s="22"/>
      <c r="U213" s="21">
        <f t="shared" si="18"/>
        <v>79.53</v>
      </c>
      <c r="V213" s="204">
        <f t="shared" si="19"/>
        <v>4.2240000000000002</v>
      </c>
      <c r="W213">
        <v>2</v>
      </c>
      <c r="X213" s="183">
        <v>4</v>
      </c>
    </row>
    <row r="214" spans="1:24">
      <c r="A214" s="21" t="str">
        <f t="shared" si="17"/>
        <v>T-Section Steel149x43.5</v>
      </c>
      <c r="B214" s="19">
        <v>149</v>
      </c>
      <c r="C214" s="19">
        <v>299</v>
      </c>
      <c r="D214" s="20">
        <v>9</v>
      </c>
      <c r="E214" s="20">
        <v>14</v>
      </c>
      <c r="F214" s="21">
        <v>55.4</v>
      </c>
      <c r="G214" s="20">
        <v>43.5</v>
      </c>
      <c r="H214" s="21">
        <v>2.36</v>
      </c>
      <c r="I214" s="19">
        <v>715</v>
      </c>
      <c r="J214" s="19">
        <v>3120</v>
      </c>
      <c r="K214" s="22"/>
      <c r="L214" s="22"/>
      <c r="M214" s="21">
        <v>3.59</v>
      </c>
      <c r="N214" s="21">
        <v>7.51</v>
      </c>
      <c r="O214" s="22"/>
      <c r="P214" s="22"/>
      <c r="Q214" s="21">
        <v>57</v>
      </c>
      <c r="R214" s="21">
        <v>2.36</v>
      </c>
      <c r="S214" s="22"/>
      <c r="T214" s="22"/>
      <c r="U214" s="21">
        <f t="shared" si="18"/>
        <v>62.7</v>
      </c>
      <c r="V214" s="204">
        <f t="shared" si="19"/>
        <v>2.5960000000000001</v>
      </c>
      <c r="W214">
        <v>2</v>
      </c>
      <c r="X214" s="183">
        <v>4</v>
      </c>
    </row>
    <row r="215" spans="1:24">
      <c r="A215" s="21" t="str">
        <f t="shared" si="17"/>
        <v>T-Section Steel150x47</v>
      </c>
      <c r="B215" s="19">
        <v>150</v>
      </c>
      <c r="C215" s="19">
        <v>300</v>
      </c>
      <c r="D215" s="20">
        <v>10</v>
      </c>
      <c r="E215" s="20">
        <v>15</v>
      </c>
      <c r="F215" s="21">
        <v>59.89</v>
      </c>
      <c r="G215" s="20">
        <v>47</v>
      </c>
      <c r="H215" s="21">
        <v>2.4700000000000002</v>
      </c>
      <c r="I215" s="19">
        <v>798</v>
      </c>
      <c r="J215" s="19">
        <v>3380</v>
      </c>
      <c r="K215" s="22"/>
      <c r="L215" s="22"/>
      <c r="M215" s="21">
        <v>3.65</v>
      </c>
      <c r="N215" s="21">
        <v>7.51</v>
      </c>
      <c r="O215" s="22"/>
      <c r="P215" s="22"/>
      <c r="Q215" s="21">
        <v>63.7</v>
      </c>
      <c r="R215" s="21">
        <v>2.4700000000000002</v>
      </c>
      <c r="S215" s="22"/>
      <c r="T215" s="22"/>
      <c r="U215" s="21">
        <f t="shared" si="18"/>
        <v>70.070000000000007</v>
      </c>
      <c r="V215" s="204">
        <f t="shared" si="19"/>
        <v>2.7170000000000005</v>
      </c>
      <c r="W215">
        <v>2</v>
      </c>
      <c r="X215" s="183">
        <v>4</v>
      </c>
    </row>
    <row r="216" spans="1:24">
      <c r="A216" s="21" t="str">
        <f t="shared" si="17"/>
        <v>T-Section Steel150x52.9</v>
      </c>
      <c r="B216" s="19">
        <v>150</v>
      </c>
      <c r="C216" s="19">
        <v>305</v>
      </c>
      <c r="D216" s="20">
        <v>15</v>
      </c>
      <c r="E216" s="20">
        <v>15</v>
      </c>
      <c r="F216" s="21">
        <v>67.39</v>
      </c>
      <c r="G216" s="20">
        <v>52.9</v>
      </c>
      <c r="H216" s="21">
        <v>2.0299999999999998</v>
      </c>
      <c r="I216" s="19">
        <v>1110</v>
      </c>
      <c r="J216" s="19">
        <v>3550</v>
      </c>
      <c r="K216" s="22"/>
      <c r="L216" s="22"/>
      <c r="M216" s="21">
        <v>4.05</v>
      </c>
      <c r="N216" s="21">
        <v>7.26</v>
      </c>
      <c r="O216" s="22"/>
      <c r="P216" s="22"/>
      <c r="Q216" s="21">
        <v>92.5</v>
      </c>
      <c r="R216" s="21">
        <v>2.0299999999999998</v>
      </c>
      <c r="S216" s="22"/>
      <c r="T216" s="22"/>
      <c r="U216" s="21">
        <f t="shared" si="18"/>
        <v>101.75000000000001</v>
      </c>
      <c r="V216" s="204">
        <f t="shared" si="19"/>
        <v>2.2330000000000001</v>
      </c>
      <c r="W216">
        <v>2</v>
      </c>
      <c r="X216" s="183">
        <v>4</v>
      </c>
    </row>
    <row r="217" spans="1:24">
      <c r="A217" s="21" t="str">
        <f t="shared" si="17"/>
        <v>T-Section Steel152x52.9</v>
      </c>
      <c r="B217" s="19">
        <v>152</v>
      </c>
      <c r="C217" s="19">
        <v>301</v>
      </c>
      <c r="D217" s="20">
        <v>11</v>
      </c>
      <c r="E217" s="20">
        <v>17</v>
      </c>
      <c r="F217" s="21">
        <v>67.41</v>
      </c>
      <c r="G217" s="20">
        <v>52.9</v>
      </c>
      <c r="H217" s="21">
        <v>2.5499999999999998</v>
      </c>
      <c r="I217" s="19">
        <v>903</v>
      </c>
      <c r="J217" s="19">
        <v>3870</v>
      </c>
      <c r="K217" s="22"/>
      <c r="L217" s="22"/>
      <c r="M217" s="21">
        <v>3.66</v>
      </c>
      <c r="N217" s="21">
        <v>7.57</v>
      </c>
      <c r="O217" s="22"/>
      <c r="P217" s="22"/>
      <c r="Q217" s="21">
        <v>71.400000000000006</v>
      </c>
      <c r="R217" s="21">
        <v>2.5499999999999998</v>
      </c>
      <c r="S217" s="22"/>
      <c r="T217" s="22"/>
      <c r="U217" s="21">
        <f t="shared" si="18"/>
        <v>78.540000000000006</v>
      </c>
      <c r="V217" s="204">
        <f t="shared" si="19"/>
        <v>2.8050000000000002</v>
      </c>
      <c r="W217">
        <v>2</v>
      </c>
      <c r="X217" s="183">
        <v>4</v>
      </c>
    </row>
    <row r="218" spans="1:24">
      <c r="A218" s="21" t="str">
        <f t="shared" si="17"/>
        <v>T-Section Steel173x20.7</v>
      </c>
      <c r="B218" s="19">
        <v>173</v>
      </c>
      <c r="C218" s="19">
        <v>174</v>
      </c>
      <c r="D218" s="20">
        <v>6</v>
      </c>
      <c r="E218" s="20">
        <v>9</v>
      </c>
      <c r="F218" s="21">
        <v>26.34</v>
      </c>
      <c r="G218" s="20">
        <v>20.7</v>
      </c>
      <c r="H218" s="21">
        <v>3.71</v>
      </c>
      <c r="I218" s="19">
        <v>679</v>
      </c>
      <c r="J218" s="19">
        <v>396</v>
      </c>
      <c r="K218" s="22"/>
      <c r="L218" s="22"/>
      <c r="M218" s="21">
        <v>5.08</v>
      </c>
      <c r="N218" s="21">
        <v>3.88</v>
      </c>
      <c r="O218" s="22"/>
      <c r="P218" s="22"/>
      <c r="Q218" s="21">
        <v>50</v>
      </c>
      <c r="R218" s="21">
        <v>3.71</v>
      </c>
      <c r="S218" s="22"/>
      <c r="T218" s="22"/>
      <c r="U218" s="21">
        <f t="shared" si="18"/>
        <v>55.000000000000007</v>
      </c>
      <c r="V218" s="204">
        <f t="shared" si="19"/>
        <v>4.0810000000000004</v>
      </c>
      <c r="W218">
        <v>2</v>
      </c>
      <c r="X218" s="183">
        <v>4</v>
      </c>
    </row>
    <row r="219" spans="1:24">
      <c r="A219" s="21" t="str">
        <f t="shared" si="17"/>
        <v>T-Section Steel175x24.8</v>
      </c>
      <c r="B219" s="19">
        <v>175</v>
      </c>
      <c r="C219" s="19">
        <v>175</v>
      </c>
      <c r="D219" s="20">
        <v>7</v>
      </c>
      <c r="E219" s="20">
        <v>11</v>
      </c>
      <c r="F219" s="21">
        <v>31.57</v>
      </c>
      <c r="G219" s="20">
        <v>24.8</v>
      </c>
      <c r="H219" s="21">
        <v>3.75</v>
      </c>
      <c r="I219" s="19">
        <v>815</v>
      </c>
      <c r="J219" s="19">
        <v>492</v>
      </c>
      <c r="K219" s="22"/>
      <c r="L219" s="22"/>
      <c r="M219" s="21">
        <v>5.08</v>
      </c>
      <c r="N219" s="21">
        <v>3.95</v>
      </c>
      <c r="O219" s="22"/>
      <c r="P219" s="22"/>
      <c r="Q219" s="21">
        <v>59.3</v>
      </c>
      <c r="R219" s="21">
        <v>3.75</v>
      </c>
      <c r="S219" s="22"/>
      <c r="T219" s="22"/>
      <c r="U219" s="21">
        <f t="shared" si="18"/>
        <v>65.23</v>
      </c>
      <c r="V219" s="204">
        <f t="shared" si="19"/>
        <v>4.125</v>
      </c>
      <c r="W219">
        <v>2</v>
      </c>
      <c r="X219" s="183">
        <v>4</v>
      </c>
    </row>
    <row r="220" spans="1:24">
      <c r="A220" s="21" t="str">
        <f t="shared" si="17"/>
        <v>T-Section Steel168x34.6</v>
      </c>
      <c r="B220" s="19">
        <v>168</v>
      </c>
      <c r="C220" s="19">
        <v>249</v>
      </c>
      <c r="D220" s="20">
        <v>8</v>
      </c>
      <c r="E220" s="20">
        <v>12</v>
      </c>
      <c r="F220" s="21">
        <v>44.08</v>
      </c>
      <c r="G220" s="20">
        <v>34.6</v>
      </c>
      <c r="H220" s="21">
        <v>3.02</v>
      </c>
      <c r="I220" s="19">
        <v>881</v>
      </c>
      <c r="J220" s="19">
        <v>1540</v>
      </c>
      <c r="K220" s="22"/>
      <c r="L220" s="22"/>
      <c r="M220" s="21">
        <v>4.47</v>
      </c>
      <c r="N220" s="21">
        <v>5.92</v>
      </c>
      <c r="O220" s="22"/>
      <c r="P220" s="22"/>
      <c r="Q220" s="21">
        <v>64</v>
      </c>
      <c r="R220" s="21">
        <v>3.02</v>
      </c>
      <c r="S220" s="22"/>
      <c r="T220" s="22"/>
      <c r="U220" s="21">
        <f t="shared" si="18"/>
        <v>70.400000000000006</v>
      </c>
      <c r="V220" s="204">
        <f t="shared" si="19"/>
        <v>3.3220000000000005</v>
      </c>
      <c r="W220">
        <v>2</v>
      </c>
      <c r="X220" s="183">
        <v>4</v>
      </c>
    </row>
    <row r="221" spans="1:24">
      <c r="A221" s="21" t="str">
        <f t="shared" si="17"/>
        <v>T-Section Steel170x39.8</v>
      </c>
      <c r="B221" s="19">
        <v>170</v>
      </c>
      <c r="C221" s="19">
        <v>250</v>
      </c>
      <c r="D221" s="20">
        <v>9</v>
      </c>
      <c r="E221" s="20">
        <v>14</v>
      </c>
      <c r="F221" s="21">
        <v>50.76</v>
      </c>
      <c r="G221" s="20">
        <v>39.799999999999997</v>
      </c>
      <c r="H221" s="21">
        <v>3.09</v>
      </c>
      <c r="I221" s="19">
        <v>1020</v>
      </c>
      <c r="J221" s="19">
        <v>1830</v>
      </c>
      <c r="K221" s="22"/>
      <c r="L221" s="22"/>
      <c r="M221" s="21">
        <v>4.4800000000000004</v>
      </c>
      <c r="N221" s="21">
        <v>6</v>
      </c>
      <c r="O221" s="22"/>
      <c r="P221" s="22"/>
      <c r="Q221" s="21">
        <v>73.099999999999994</v>
      </c>
      <c r="R221" s="21">
        <v>3.09</v>
      </c>
      <c r="S221" s="22"/>
      <c r="T221" s="22"/>
      <c r="U221" s="21">
        <f t="shared" si="18"/>
        <v>80.41</v>
      </c>
      <c r="V221" s="204">
        <f t="shared" si="19"/>
        <v>3.399</v>
      </c>
      <c r="W221">
        <v>2</v>
      </c>
      <c r="X221" s="183">
        <v>4</v>
      </c>
    </row>
    <row r="222" spans="1:24">
      <c r="A222" s="21" t="str">
        <f t="shared" si="17"/>
        <v>T-Section Steel169x53.1</v>
      </c>
      <c r="B222" s="19">
        <v>169</v>
      </c>
      <c r="C222" s="19">
        <v>351</v>
      </c>
      <c r="D222" s="20">
        <v>13</v>
      </c>
      <c r="E222" s="20">
        <v>13</v>
      </c>
      <c r="F222" s="21">
        <v>67.63</v>
      </c>
      <c r="G222" s="20">
        <v>53.1</v>
      </c>
      <c r="H222" s="21">
        <v>3.21</v>
      </c>
      <c r="I222" s="19">
        <v>1420</v>
      </c>
      <c r="J222" s="19">
        <v>4690</v>
      </c>
      <c r="K222" s="22"/>
      <c r="L222" s="22"/>
      <c r="M222" s="21">
        <v>4.59</v>
      </c>
      <c r="N222" s="21">
        <v>8.33</v>
      </c>
      <c r="O222" s="22"/>
      <c r="P222" s="22"/>
      <c r="Q222" s="21">
        <v>104</v>
      </c>
      <c r="R222" s="21">
        <v>3.21</v>
      </c>
      <c r="S222" s="22"/>
      <c r="T222" s="22"/>
      <c r="U222" s="21">
        <f t="shared" si="18"/>
        <v>114.4</v>
      </c>
      <c r="V222" s="204">
        <f t="shared" si="19"/>
        <v>3.5310000000000001</v>
      </c>
      <c r="W222">
        <v>2</v>
      </c>
      <c r="X222" s="183">
        <v>4</v>
      </c>
    </row>
    <row r="223" spans="1:24">
      <c r="A223" s="21" t="str">
        <f t="shared" ref="A223:A254" si="20">"T-Section Steel"&amp;B223&amp;"x"&amp;G223</f>
        <v>T-Section Steel172x57.3</v>
      </c>
      <c r="B223" s="19">
        <v>172</v>
      </c>
      <c r="C223" s="19">
        <v>348</v>
      </c>
      <c r="D223" s="20">
        <v>10</v>
      </c>
      <c r="E223" s="20">
        <v>16</v>
      </c>
      <c r="F223" s="21">
        <v>73</v>
      </c>
      <c r="G223" s="20">
        <v>57.3</v>
      </c>
      <c r="H223" s="21">
        <v>2.67</v>
      </c>
      <c r="I223" s="19">
        <v>1230</v>
      </c>
      <c r="J223" s="19">
        <v>5620</v>
      </c>
      <c r="K223" s="22"/>
      <c r="L223" s="22"/>
      <c r="M223" s="21">
        <v>4.1100000000000003</v>
      </c>
      <c r="N223" s="21">
        <v>8.7799999999999994</v>
      </c>
      <c r="O223" s="22"/>
      <c r="P223" s="22"/>
      <c r="Q223" s="21">
        <v>84.7</v>
      </c>
      <c r="R223" s="21">
        <v>2.67</v>
      </c>
      <c r="S223" s="22"/>
      <c r="T223" s="22"/>
      <c r="U223" s="21">
        <f t="shared" si="18"/>
        <v>93.170000000000016</v>
      </c>
      <c r="V223" s="204">
        <f t="shared" si="19"/>
        <v>2.9370000000000003</v>
      </c>
      <c r="W223">
        <v>2</v>
      </c>
      <c r="X223" s="183">
        <v>4</v>
      </c>
    </row>
    <row r="224" spans="1:24">
      <c r="A224" s="21" t="str">
        <f t="shared" si="20"/>
        <v>T-Section Steel172x65.4</v>
      </c>
      <c r="B224" s="19">
        <v>172</v>
      </c>
      <c r="C224" s="19">
        <v>354</v>
      </c>
      <c r="D224" s="20">
        <v>16</v>
      </c>
      <c r="E224" s="20">
        <v>16</v>
      </c>
      <c r="F224" s="21">
        <v>83.32</v>
      </c>
      <c r="G224" s="20">
        <v>65.400000000000006</v>
      </c>
      <c r="H224" s="21">
        <v>3.4</v>
      </c>
      <c r="I224" s="19">
        <v>1800</v>
      </c>
      <c r="J224" s="19">
        <v>5920</v>
      </c>
      <c r="K224" s="22"/>
      <c r="L224" s="22"/>
      <c r="M224" s="21">
        <v>4.6500000000000004</v>
      </c>
      <c r="N224" s="21">
        <v>8.43</v>
      </c>
      <c r="O224" s="22"/>
      <c r="P224" s="22"/>
      <c r="Q224" s="21">
        <v>131</v>
      </c>
      <c r="R224" s="21">
        <v>3.4</v>
      </c>
      <c r="S224" s="22"/>
      <c r="T224" s="22"/>
      <c r="U224" s="21">
        <f t="shared" si="18"/>
        <v>144.10000000000002</v>
      </c>
      <c r="V224" s="204">
        <f t="shared" si="19"/>
        <v>3.74</v>
      </c>
      <c r="W224">
        <v>2</v>
      </c>
      <c r="X224" s="183">
        <v>4</v>
      </c>
    </row>
    <row r="225" spans="1:24">
      <c r="A225" s="21" t="str">
        <f t="shared" si="20"/>
        <v>T-Section Steel175x68.2</v>
      </c>
      <c r="B225" s="19">
        <v>175</v>
      </c>
      <c r="C225" s="19">
        <v>350</v>
      </c>
      <c r="D225" s="20">
        <v>12</v>
      </c>
      <c r="E225" s="20">
        <v>19</v>
      </c>
      <c r="F225" s="21">
        <v>86.94</v>
      </c>
      <c r="G225" s="20">
        <v>68.2</v>
      </c>
      <c r="H225" s="21">
        <v>2.86</v>
      </c>
      <c r="I225" s="19">
        <v>1520</v>
      </c>
      <c r="J225" s="19">
        <v>6790</v>
      </c>
      <c r="K225" s="22"/>
      <c r="L225" s="22"/>
      <c r="M225" s="21">
        <v>4.18</v>
      </c>
      <c r="N225" s="21">
        <v>8.84</v>
      </c>
      <c r="O225" s="22"/>
      <c r="P225" s="22"/>
      <c r="Q225" s="21">
        <v>104</v>
      </c>
      <c r="R225" s="21">
        <v>2.86</v>
      </c>
      <c r="S225" s="22"/>
      <c r="T225" s="22"/>
      <c r="U225" s="21">
        <f t="shared" si="18"/>
        <v>114.4</v>
      </c>
      <c r="V225" s="204">
        <f t="shared" si="19"/>
        <v>3.1459999999999999</v>
      </c>
      <c r="W225">
        <v>2</v>
      </c>
      <c r="X225" s="183">
        <v>4</v>
      </c>
    </row>
    <row r="226" spans="1:24">
      <c r="A226" s="21" t="str">
        <f t="shared" si="20"/>
        <v>T-Section Steel175x77.9</v>
      </c>
      <c r="B226" s="19">
        <v>175</v>
      </c>
      <c r="C226" s="19">
        <v>357</v>
      </c>
      <c r="D226" s="20">
        <v>19</v>
      </c>
      <c r="E226" s="20">
        <v>19</v>
      </c>
      <c r="F226" s="21">
        <v>99.19</v>
      </c>
      <c r="G226" s="20">
        <v>77.900000000000006</v>
      </c>
      <c r="H226" s="21">
        <v>3.59</v>
      </c>
      <c r="I226" s="19">
        <v>2200</v>
      </c>
      <c r="J226" s="19">
        <v>7220</v>
      </c>
      <c r="K226" s="22"/>
      <c r="L226" s="22"/>
      <c r="M226" s="21">
        <v>4.71</v>
      </c>
      <c r="N226" s="21">
        <v>8.5299999999999994</v>
      </c>
      <c r="O226" s="22"/>
      <c r="P226" s="22"/>
      <c r="Q226" s="21">
        <v>158</v>
      </c>
      <c r="R226" s="21">
        <v>3.59</v>
      </c>
      <c r="S226" s="22"/>
      <c r="T226" s="22"/>
      <c r="U226" s="21">
        <f t="shared" si="18"/>
        <v>173.8</v>
      </c>
      <c r="V226" s="204">
        <f t="shared" si="19"/>
        <v>3.9490000000000003</v>
      </c>
      <c r="W226">
        <v>2</v>
      </c>
      <c r="X226" s="183">
        <v>4</v>
      </c>
    </row>
    <row r="227" spans="1:24">
      <c r="A227" s="21" t="str">
        <f t="shared" si="20"/>
        <v>T-Section Steel198x28.3</v>
      </c>
      <c r="B227" s="19">
        <v>198</v>
      </c>
      <c r="C227" s="19">
        <v>199</v>
      </c>
      <c r="D227" s="20">
        <v>7</v>
      </c>
      <c r="E227" s="20">
        <v>11</v>
      </c>
      <c r="F227" s="21">
        <v>36.08</v>
      </c>
      <c r="G227" s="20">
        <v>28.3</v>
      </c>
      <c r="H227" s="21">
        <v>4.17</v>
      </c>
      <c r="I227" s="19">
        <v>1190</v>
      </c>
      <c r="J227" s="19">
        <v>723</v>
      </c>
      <c r="K227" s="22"/>
      <c r="L227" s="22"/>
      <c r="M227" s="21">
        <v>5.76</v>
      </c>
      <c r="N227" s="21">
        <v>4.4800000000000004</v>
      </c>
      <c r="O227" s="22"/>
      <c r="P227" s="22"/>
      <c r="Q227" s="21">
        <v>76.400000000000006</v>
      </c>
      <c r="R227" s="21">
        <v>4.17</v>
      </c>
      <c r="S227" s="22"/>
      <c r="T227" s="22"/>
      <c r="U227" s="21">
        <f t="shared" si="18"/>
        <v>84.04</v>
      </c>
      <c r="V227" s="204">
        <f t="shared" si="19"/>
        <v>4.5870000000000006</v>
      </c>
      <c r="W227">
        <v>2</v>
      </c>
      <c r="X227" s="183">
        <v>4</v>
      </c>
    </row>
    <row r="228" spans="1:24">
      <c r="A228" s="21" t="str">
        <f t="shared" si="20"/>
        <v>T-Section Steel200x33</v>
      </c>
      <c r="B228" s="19">
        <v>200</v>
      </c>
      <c r="C228" s="19">
        <v>200</v>
      </c>
      <c r="D228" s="20">
        <v>8</v>
      </c>
      <c r="E228" s="20">
        <v>13</v>
      </c>
      <c r="F228" s="21">
        <v>42.06</v>
      </c>
      <c r="G228" s="20">
        <v>33</v>
      </c>
      <c r="H228" s="21">
        <v>4.2300000000000004</v>
      </c>
      <c r="I228" s="19">
        <v>1400</v>
      </c>
      <c r="J228" s="19">
        <v>868</v>
      </c>
      <c r="K228" s="22"/>
      <c r="L228" s="22"/>
      <c r="M228" s="21">
        <v>5.76</v>
      </c>
      <c r="N228" s="21">
        <v>4.54</v>
      </c>
      <c r="O228" s="22"/>
      <c r="P228" s="22"/>
      <c r="Q228" s="21">
        <v>88.6</v>
      </c>
      <c r="R228" s="21">
        <v>4.2300000000000004</v>
      </c>
      <c r="S228" s="22"/>
      <c r="T228" s="22"/>
      <c r="U228" s="21">
        <f t="shared" si="18"/>
        <v>97.460000000000008</v>
      </c>
      <c r="V228" s="204">
        <f t="shared" si="19"/>
        <v>4.6530000000000005</v>
      </c>
      <c r="W228">
        <v>2</v>
      </c>
      <c r="X228" s="183">
        <v>4</v>
      </c>
    </row>
    <row r="229" spans="1:24">
      <c r="A229" s="21" t="str">
        <f t="shared" si="20"/>
        <v>T-Section Steel193x47.1</v>
      </c>
      <c r="B229" s="19">
        <v>193</v>
      </c>
      <c r="C229" s="19">
        <v>299</v>
      </c>
      <c r="D229" s="20">
        <v>9</v>
      </c>
      <c r="E229" s="20">
        <v>14</v>
      </c>
      <c r="F229" s="21">
        <v>60.05</v>
      </c>
      <c r="G229" s="20">
        <v>47.1</v>
      </c>
      <c r="H229" s="21">
        <v>3.33</v>
      </c>
      <c r="I229" s="19">
        <v>1530</v>
      </c>
      <c r="J229" s="19">
        <v>3120</v>
      </c>
      <c r="K229" s="22"/>
      <c r="L229" s="22"/>
      <c r="M229" s="21">
        <v>5.04</v>
      </c>
      <c r="N229" s="21">
        <v>7.21</v>
      </c>
      <c r="O229" s="22"/>
      <c r="P229" s="22"/>
      <c r="Q229" s="21">
        <v>95.5</v>
      </c>
      <c r="R229" s="21">
        <v>3.33</v>
      </c>
      <c r="S229" s="22"/>
      <c r="T229" s="22"/>
      <c r="U229" s="21">
        <f t="shared" si="18"/>
        <v>105.05000000000001</v>
      </c>
      <c r="V229" s="204">
        <f t="shared" si="19"/>
        <v>3.6630000000000003</v>
      </c>
      <c r="W229">
        <v>2</v>
      </c>
      <c r="X229" s="183">
        <v>4</v>
      </c>
    </row>
    <row r="230" spans="1:24">
      <c r="A230" s="21" t="str">
        <f t="shared" si="20"/>
        <v>T-Section Steel195x53.4</v>
      </c>
      <c r="B230" s="19">
        <v>195</v>
      </c>
      <c r="C230" s="19">
        <v>300</v>
      </c>
      <c r="D230" s="20">
        <v>10</v>
      </c>
      <c r="E230" s="20">
        <v>16</v>
      </c>
      <c r="F230" s="21">
        <v>67.98</v>
      </c>
      <c r="G230" s="20">
        <v>53.4</v>
      </c>
      <c r="H230" s="21">
        <v>3.41</v>
      </c>
      <c r="I230" s="19">
        <v>1730</v>
      </c>
      <c r="J230" s="19">
        <v>3600</v>
      </c>
      <c r="K230" s="22"/>
      <c r="L230" s="22"/>
      <c r="M230" s="21">
        <v>5.05</v>
      </c>
      <c r="N230" s="21">
        <v>7.28</v>
      </c>
      <c r="O230" s="22"/>
      <c r="P230" s="22"/>
      <c r="Q230" s="21">
        <v>108</v>
      </c>
      <c r="R230" s="21">
        <v>3.41</v>
      </c>
      <c r="S230" s="22"/>
      <c r="T230" s="22"/>
      <c r="U230" s="21">
        <f t="shared" si="18"/>
        <v>118.80000000000001</v>
      </c>
      <c r="V230" s="204">
        <f t="shared" si="19"/>
        <v>3.7510000000000003</v>
      </c>
      <c r="W230">
        <v>2</v>
      </c>
      <c r="X230" s="183">
        <v>4</v>
      </c>
    </row>
    <row r="231" spans="1:24">
      <c r="A231" s="21" t="str">
        <f t="shared" si="20"/>
        <v>T-Section Steel194x70</v>
      </c>
      <c r="B231" s="19">
        <v>194</v>
      </c>
      <c r="C231" s="19">
        <v>402</v>
      </c>
      <c r="D231" s="20">
        <v>15</v>
      </c>
      <c r="E231" s="20">
        <v>15</v>
      </c>
      <c r="F231" s="21">
        <v>89.23</v>
      </c>
      <c r="G231" s="20">
        <v>70</v>
      </c>
      <c r="H231" s="21">
        <v>3.7</v>
      </c>
      <c r="I231" s="19">
        <v>2480</v>
      </c>
      <c r="J231" s="19">
        <v>8130</v>
      </c>
      <c r="K231" s="22"/>
      <c r="L231" s="22"/>
      <c r="M231" s="21">
        <v>5.27</v>
      </c>
      <c r="N231" s="21">
        <v>9.5399999999999991</v>
      </c>
      <c r="O231" s="22"/>
      <c r="P231" s="22"/>
      <c r="Q231" s="21">
        <v>158</v>
      </c>
      <c r="R231" s="21">
        <v>3.7</v>
      </c>
      <c r="S231" s="22"/>
      <c r="T231" s="22"/>
      <c r="U231" s="21">
        <f t="shared" si="18"/>
        <v>173.8</v>
      </c>
      <c r="V231" s="204">
        <f t="shared" si="19"/>
        <v>4.07</v>
      </c>
      <c r="W231">
        <v>2</v>
      </c>
      <c r="X231" s="183">
        <v>4</v>
      </c>
    </row>
    <row r="232" spans="1:24">
      <c r="A232" s="21" t="str">
        <f t="shared" si="20"/>
        <v>T-Section Steel197x73.3</v>
      </c>
      <c r="B232" s="19">
        <v>197</v>
      </c>
      <c r="C232" s="19">
        <v>398</v>
      </c>
      <c r="D232" s="20">
        <v>11</v>
      </c>
      <c r="E232" s="20">
        <v>18</v>
      </c>
      <c r="F232" s="21">
        <v>93.41</v>
      </c>
      <c r="G232" s="20">
        <v>73.3</v>
      </c>
      <c r="H232" s="21">
        <v>3.01</v>
      </c>
      <c r="I232" s="19">
        <v>2050</v>
      </c>
      <c r="J232" s="19">
        <v>9460</v>
      </c>
      <c r="K232" s="22"/>
      <c r="L232" s="22"/>
      <c r="M232" s="21">
        <v>4.68</v>
      </c>
      <c r="N232" s="21">
        <v>10.1</v>
      </c>
      <c r="O232" s="22"/>
      <c r="P232" s="22"/>
      <c r="Q232" s="21">
        <v>123</v>
      </c>
      <c r="R232" s="21">
        <v>3.01</v>
      </c>
      <c r="S232" s="22"/>
      <c r="T232" s="22"/>
      <c r="U232" s="21">
        <f t="shared" si="18"/>
        <v>135.30000000000001</v>
      </c>
      <c r="V232" s="204">
        <f t="shared" si="19"/>
        <v>3.3109999999999999</v>
      </c>
      <c r="W232">
        <v>2</v>
      </c>
      <c r="X232" s="183">
        <v>4</v>
      </c>
    </row>
    <row r="233" spans="1:24">
      <c r="A233" s="21" t="str">
        <f t="shared" si="20"/>
        <v>T-Section Steel197x84.1</v>
      </c>
      <c r="B233" s="19">
        <v>197</v>
      </c>
      <c r="C233" s="19">
        <v>405</v>
      </c>
      <c r="D233" s="20">
        <v>18</v>
      </c>
      <c r="E233" s="20">
        <v>18</v>
      </c>
      <c r="F233" s="21">
        <v>107.2</v>
      </c>
      <c r="G233" s="20">
        <v>84.1</v>
      </c>
      <c r="H233" s="21">
        <v>3.89</v>
      </c>
      <c r="I233" s="19">
        <v>3050</v>
      </c>
      <c r="J233" s="19">
        <v>9980</v>
      </c>
      <c r="K233" s="22"/>
      <c r="L233" s="22"/>
      <c r="M233" s="21">
        <v>5.34</v>
      </c>
      <c r="N233" s="21">
        <v>9.65</v>
      </c>
      <c r="O233" s="22"/>
      <c r="P233" s="22"/>
      <c r="Q233" s="21">
        <v>193</v>
      </c>
      <c r="R233" s="21">
        <v>3.89</v>
      </c>
      <c r="S233" s="22"/>
      <c r="T233" s="22"/>
      <c r="U233" s="21">
        <f t="shared" si="18"/>
        <v>212.3</v>
      </c>
      <c r="V233" s="204">
        <f t="shared" si="19"/>
        <v>4.2790000000000008</v>
      </c>
      <c r="W233">
        <v>2</v>
      </c>
      <c r="X233" s="183">
        <v>4</v>
      </c>
    </row>
    <row r="234" spans="1:24">
      <c r="A234" s="21" t="str">
        <f t="shared" si="20"/>
        <v>T-Section Steel200x85.8</v>
      </c>
      <c r="B234" s="19">
        <v>200</v>
      </c>
      <c r="C234" s="19">
        <v>400</v>
      </c>
      <c r="D234" s="20">
        <v>13</v>
      </c>
      <c r="E234" s="20">
        <v>21</v>
      </c>
      <c r="F234" s="21">
        <v>109.3</v>
      </c>
      <c r="G234" s="20">
        <v>85.8</v>
      </c>
      <c r="H234" s="21">
        <v>3.21</v>
      </c>
      <c r="I234" s="19">
        <v>2480</v>
      </c>
      <c r="J234" s="19">
        <v>1120</v>
      </c>
      <c r="K234" s="22"/>
      <c r="L234" s="22"/>
      <c r="M234" s="21">
        <v>4.76</v>
      </c>
      <c r="N234" s="21">
        <v>10.1</v>
      </c>
      <c r="O234" s="22"/>
      <c r="P234" s="22"/>
      <c r="Q234" s="21">
        <v>147</v>
      </c>
      <c r="R234" s="21">
        <v>3.21</v>
      </c>
      <c r="S234" s="22"/>
      <c r="T234" s="22"/>
      <c r="U234" s="21">
        <f t="shared" si="18"/>
        <v>161.70000000000002</v>
      </c>
      <c r="V234" s="204">
        <f t="shared" si="19"/>
        <v>3.5310000000000001</v>
      </c>
      <c r="W234">
        <v>2</v>
      </c>
      <c r="X234" s="183">
        <v>4</v>
      </c>
    </row>
    <row r="235" spans="1:24">
      <c r="A235" s="21" t="str">
        <f t="shared" si="20"/>
        <v>T-Section Steel200x98.4</v>
      </c>
      <c r="B235" s="19">
        <v>200</v>
      </c>
      <c r="C235" s="19">
        <v>408</v>
      </c>
      <c r="D235" s="20">
        <v>21</v>
      </c>
      <c r="E235" s="20">
        <v>21</v>
      </c>
      <c r="F235" s="21">
        <v>125.3</v>
      </c>
      <c r="G235" s="20">
        <v>98.4</v>
      </c>
      <c r="H235" s="21">
        <v>4.07</v>
      </c>
      <c r="I235" s="19">
        <v>3650</v>
      </c>
      <c r="J235" s="19">
        <v>11900</v>
      </c>
      <c r="K235" s="22"/>
      <c r="L235" s="22"/>
      <c r="M235" s="21">
        <v>5.4</v>
      </c>
      <c r="N235" s="21">
        <v>9.75</v>
      </c>
      <c r="O235" s="22"/>
      <c r="P235" s="22"/>
      <c r="Q235" s="21">
        <v>229</v>
      </c>
      <c r="R235" s="21">
        <v>4.07</v>
      </c>
      <c r="S235" s="22"/>
      <c r="T235" s="22"/>
      <c r="U235" s="21">
        <f t="shared" si="18"/>
        <v>251.90000000000003</v>
      </c>
      <c r="V235" s="204">
        <f t="shared" si="19"/>
        <v>4.4770000000000003</v>
      </c>
      <c r="W235">
        <v>2</v>
      </c>
      <c r="X235" s="183">
        <v>4</v>
      </c>
    </row>
    <row r="236" spans="1:24">
      <c r="A236" s="21" t="str">
        <f t="shared" si="20"/>
        <v>T-Section Steel207x116</v>
      </c>
      <c r="B236" s="19">
        <v>207</v>
      </c>
      <c r="C236" s="19">
        <v>405</v>
      </c>
      <c r="D236" s="20">
        <v>18</v>
      </c>
      <c r="E236" s="20">
        <v>28</v>
      </c>
      <c r="F236" s="21">
        <v>147.69999999999999</v>
      </c>
      <c r="G236" s="20">
        <v>116</v>
      </c>
      <c r="H236" s="21">
        <v>3.68</v>
      </c>
      <c r="I236" s="19">
        <v>3620</v>
      </c>
      <c r="J236" s="19">
        <v>15500</v>
      </c>
      <c r="K236" s="22"/>
      <c r="L236" s="22"/>
      <c r="M236" s="21">
        <v>4.95</v>
      </c>
      <c r="N236" s="21">
        <v>10.199999999999999</v>
      </c>
      <c r="O236" s="22"/>
      <c r="P236" s="22"/>
      <c r="Q236" s="21">
        <v>213</v>
      </c>
      <c r="R236" s="21">
        <v>3.68</v>
      </c>
      <c r="S236" s="22"/>
      <c r="T236" s="22"/>
      <c r="U236" s="21">
        <f t="shared" si="18"/>
        <v>234.3</v>
      </c>
      <c r="V236" s="204">
        <f t="shared" si="19"/>
        <v>4.0480000000000009</v>
      </c>
      <c r="W236">
        <v>2</v>
      </c>
      <c r="X236" s="183">
        <v>4</v>
      </c>
    </row>
    <row r="237" spans="1:24">
      <c r="A237" s="21" t="str">
        <f t="shared" si="20"/>
        <v>T-Section Steel223x33.1</v>
      </c>
      <c r="B237" s="19">
        <v>223</v>
      </c>
      <c r="C237" s="19">
        <v>199</v>
      </c>
      <c r="D237" s="20">
        <v>8</v>
      </c>
      <c r="E237" s="20">
        <v>12</v>
      </c>
      <c r="F237" s="21">
        <v>42.15</v>
      </c>
      <c r="G237" s="20">
        <v>33.1</v>
      </c>
      <c r="H237" s="21">
        <v>5.0999999999999996</v>
      </c>
      <c r="I237" s="19">
        <v>1880</v>
      </c>
      <c r="J237" s="19">
        <v>790</v>
      </c>
      <c r="K237" s="22"/>
      <c r="L237" s="22"/>
      <c r="M237" s="21">
        <v>6.67</v>
      </c>
      <c r="N237" s="21">
        <v>4.33</v>
      </c>
      <c r="O237" s="22"/>
      <c r="P237" s="22"/>
      <c r="Q237" s="21">
        <v>109</v>
      </c>
      <c r="R237" s="21">
        <v>5.0999999999999996</v>
      </c>
      <c r="S237" s="22"/>
      <c r="T237" s="22"/>
      <c r="U237" s="21">
        <f t="shared" si="18"/>
        <v>119.9</v>
      </c>
      <c r="V237" s="204">
        <f t="shared" si="19"/>
        <v>5.61</v>
      </c>
      <c r="W237">
        <v>2</v>
      </c>
      <c r="X237" s="183">
        <v>4</v>
      </c>
    </row>
    <row r="238" spans="1:24">
      <c r="A238" s="21" t="str">
        <f t="shared" si="20"/>
        <v>T-Section Steel225x38</v>
      </c>
      <c r="B238" s="19">
        <v>225</v>
      </c>
      <c r="C238" s="19">
        <v>200</v>
      </c>
      <c r="D238" s="20">
        <v>9</v>
      </c>
      <c r="E238" s="20">
        <v>14</v>
      </c>
      <c r="F238" s="21">
        <v>48.38</v>
      </c>
      <c r="G238" s="20">
        <v>38</v>
      </c>
      <c r="H238" s="21">
        <v>5.15</v>
      </c>
      <c r="I238" s="19">
        <v>2160</v>
      </c>
      <c r="J238" s="19">
        <v>936</v>
      </c>
      <c r="K238" s="22"/>
      <c r="L238" s="22"/>
      <c r="M238" s="21">
        <v>6.68</v>
      </c>
      <c r="N238" s="21">
        <v>4.4000000000000004</v>
      </c>
      <c r="O238" s="22"/>
      <c r="P238" s="22"/>
      <c r="Q238" s="21">
        <v>124</v>
      </c>
      <c r="R238" s="21">
        <v>5.15</v>
      </c>
      <c r="S238" s="22"/>
      <c r="T238" s="22"/>
      <c r="U238" s="21">
        <f t="shared" si="18"/>
        <v>136.4</v>
      </c>
      <c r="V238" s="204">
        <f t="shared" si="19"/>
        <v>5.6650000000000009</v>
      </c>
      <c r="W238">
        <v>2</v>
      </c>
      <c r="X238" s="183">
        <v>4</v>
      </c>
    </row>
    <row r="239" spans="1:24">
      <c r="A239" s="21" t="str">
        <f t="shared" si="20"/>
        <v>T-Section Steel217x53</v>
      </c>
      <c r="B239" s="19">
        <v>217</v>
      </c>
      <c r="C239" s="19">
        <v>299</v>
      </c>
      <c r="D239" s="20">
        <v>10</v>
      </c>
      <c r="E239" s="20">
        <v>15</v>
      </c>
      <c r="F239" s="21">
        <v>67.52</v>
      </c>
      <c r="G239" s="20">
        <v>53</v>
      </c>
      <c r="H239" s="21">
        <v>4.04</v>
      </c>
      <c r="I239" s="19">
        <v>2350</v>
      </c>
      <c r="J239" s="19">
        <v>3350</v>
      </c>
      <c r="K239" s="22"/>
      <c r="L239" s="22"/>
      <c r="M239" s="21">
        <v>5.89</v>
      </c>
      <c r="N239" s="21">
        <v>7.04</v>
      </c>
      <c r="O239" s="22"/>
      <c r="P239" s="22"/>
      <c r="Q239" s="21">
        <v>133</v>
      </c>
      <c r="R239" s="21">
        <v>4.04</v>
      </c>
      <c r="S239" s="22"/>
      <c r="T239" s="22"/>
      <c r="U239" s="21">
        <f t="shared" si="18"/>
        <v>146.30000000000001</v>
      </c>
      <c r="V239" s="204">
        <f t="shared" si="19"/>
        <v>4.4440000000000008</v>
      </c>
      <c r="W239">
        <v>2</v>
      </c>
      <c r="X239" s="183">
        <v>4</v>
      </c>
    </row>
    <row r="240" spans="1:24">
      <c r="A240" s="21" t="str">
        <f t="shared" si="20"/>
        <v>T-Section Steel220x61.8</v>
      </c>
      <c r="B240" s="19">
        <v>220</v>
      </c>
      <c r="C240" s="19">
        <v>300</v>
      </c>
      <c r="D240" s="20">
        <v>11</v>
      </c>
      <c r="E240" s="20">
        <v>18</v>
      </c>
      <c r="F240" s="21">
        <v>78.69</v>
      </c>
      <c r="G240" s="20">
        <v>61.8</v>
      </c>
      <c r="H240" s="21">
        <v>4.05</v>
      </c>
      <c r="I240" s="19">
        <v>2680</v>
      </c>
      <c r="J240" s="19">
        <v>4060</v>
      </c>
      <c r="K240" s="22"/>
      <c r="L240" s="22"/>
      <c r="M240" s="21">
        <v>5.84</v>
      </c>
      <c r="N240" s="21">
        <v>7.68</v>
      </c>
      <c r="O240" s="22"/>
      <c r="P240" s="22"/>
      <c r="Q240" s="21">
        <v>149</v>
      </c>
      <c r="R240" s="21">
        <v>4.05</v>
      </c>
      <c r="S240" s="22"/>
      <c r="T240" s="22"/>
      <c r="U240" s="21">
        <f t="shared" si="18"/>
        <v>163.9</v>
      </c>
      <c r="V240" s="204">
        <f t="shared" si="19"/>
        <v>4.4550000000000001</v>
      </c>
      <c r="W240">
        <v>2</v>
      </c>
      <c r="X240" s="183">
        <v>4</v>
      </c>
    </row>
    <row r="241" spans="1:24">
      <c r="A241" s="21" t="str">
        <f t="shared" si="20"/>
        <v>T-Section Steel248x39.7</v>
      </c>
      <c r="B241" s="19">
        <v>248</v>
      </c>
      <c r="C241" s="19">
        <v>199</v>
      </c>
      <c r="D241" s="20">
        <v>9</v>
      </c>
      <c r="E241" s="20">
        <v>14</v>
      </c>
      <c r="F241" s="21">
        <v>50.64</v>
      </c>
      <c r="G241" s="20">
        <v>39.700000000000003</v>
      </c>
      <c r="H241" s="21">
        <v>5.9</v>
      </c>
      <c r="I241" s="19">
        <v>2840</v>
      </c>
      <c r="J241" s="19">
        <v>922</v>
      </c>
      <c r="K241" s="22"/>
      <c r="L241" s="22"/>
      <c r="M241" s="21">
        <v>7.49</v>
      </c>
      <c r="N241" s="21">
        <v>4.2699999999999996</v>
      </c>
      <c r="O241" s="22"/>
      <c r="P241" s="22"/>
      <c r="Q241" s="21">
        <v>150</v>
      </c>
      <c r="R241" s="21">
        <v>5.9</v>
      </c>
      <c r="S241" s="22"/>
      <c r="T241" s="22"/>
      <c r="U241" s="21">
        <f t="shared" si="18"/>
        <v>165</v>
      </c>
      <c r="V241" s="204">
        <f t="shared" si="19"/>
        <v>6.4900000000000011</v>
      </c>
      <c r="W241">
        <v>2</v>
      </c>
      <c r="X241" s="183">
        <v>4</v>
      </c>
    </row>
    <row r="242" spans="1:24">
      <c r="A242" s="21" t="str">
        <f t="shared" si="20"/>
        <v>T-Section Steel250x44.8</v>
      </c>
      <c r="B242" s="19">
        <v>250</v>
      </c>
      <c r="C242" s="19">
        <v>200</v>
      </c>
      <c r="D242" s="20">
        <v>10</v>
      </c>
      <c r="E242" s="20">
        <v>16</v>
      </c>
      <c r="F242" s="21">
        <v>57.12</v>
      </c>
      <c r="G242" s="20">
        <v>44.8</v>
      </c>
      <c r="H242" s="21">
        <v>5.96</v>
      </c>
      <c r="I242" s="19">
        <v>3210</v>
      </c>
      <c r="J242" s="19">
        <v>1070</v>
      </c>
      <c r="K242" s="22"/>
      <c r="L242" s="22"/>
      <c r="M242" s="21">
        <v>7.5</v>
      </c>
      <c r="N242" s="21">
        <v>4.33</v>
      </c>
      <c r="O242" s="22"/>
      <c r="P242" s="22"/>
      <c r="Q242" s="21">
        <v>169</v>
      </c>
      <c r="R242" s="21">
        <v>5.96</v>
      </c>
      <c r="S242" s="22"/>
      <c r="T242" s="22"/>
      <c r="U242" s="21">
        <f t="shared" si="18"/>
        <v>185.9</v>
      </c>
      <c r="V242" s="204">
        <f t="shared" si="19"/>
        <v>6.556</v>
      </c>
      <c r="W242">
        <v>2</v>
      </c>
      <c r="X242" s="183">
        <v>4</v>
      </c>
    </row>
    <row r="243" spans="1:24">
      <c r="A243" s="21" t="str">
        <f t="shared" si="20"/>
        <v>T-Section Steel253x51.5</v>
      </c>
      <c r="B243" s="19">
        <v>253</v>
      </c>
      <c r="C243" s="19">
        <v>201</v>
      </c>
      <c r="D243" s="20">
        <v>11</v>
      </c>
      <c r="E243" s="20">
        <v>19</v>
      </c>
      <c r="F243" s="21">
        <v>65.650000000000006</v>
      </c>
      <c r="G243" s="20">
        <v>51.5</v>
      </c>
      <c r="H243" s="21">
        <v>5.95</v>
      </c>
      <c r="I243" s="19">
        <v>2670</v>
      </c>
      <c r="J243" s="19">
        <v>1290</v>
      </c>
      <c r="K243" s="22"/>
      <c r="L243" s="22"/>
      <c r="M243" s="21">
        <v>7.48</v>
      </c>
      <c r="N243" s="21">
        <v>4.43</v>
      </c>
      <c r="O243" s="22"/>
      <c r="P243" s="22"/>
      <c r="Q243" s="21">
        <v>190</v>
      </c>
      <c r="R243" s="21">
        <v>5.95</v>
      </c>
      <c r="S243" s="22"/>
      <c r="T243" s="22"/>
      <c r="U243" s="21">
        <f t="shared" si="18"/>
        <v>209.00000000000003</v>
      </c>
      <c r="V243" s="204">
        <f t="shared" si="19"/>
        <v>6.5450000000000008</v>
      </c>
      <c r="W243">
        <v>2</v>
      </c>
      <c r="X243" s="183">
        <v>4</v>
      </c>
    </row>
    <row r="244" spans="1:24">
      <c r="A244" s="21" t="str">
        <f t="shared" si="20"/>
        <v>T-Section Steel241x57.1</v>
      </c>
      <c r="B244" s="19">
        <v>241</v>
      </c>
      <c r="C244" s="19">
        <v>300</v>
      </c>
      <c r="D244" s="20">
        <v>11</v>
      </c>
      <c r="E244" s="20">
        <v>15</v>
      </c>
      <c r="F244" s="21">
        <v>72.760000000000005</v>
      </c>
      <c r="G244" s="20">
        <v>57.1</v>
      </c>
      <c r="H244" s="21">
        <v>4.92</v>
      </c>
      <c r="I244" s="19">
        <v>2420</v>
      </c>
      <c r="J244" s="19">
        <v>3380</v>
      </c>
      <c r="K244" s="22"/>
      <c r="L244" s="22"/>
      <c r="M244" s="21">
        <v>6.85</v>
      </c>
      <c r="N244" s="21">
        <v>6.82</v>
      </c>
      <c r="O244" s="22"/>
      <c r="P244" s="22"/>
      <c r="Q244" s="21">
        <v>178</v>
      </c>
      <c r="R244" s="21">
        <v>4.92</v>
      </c>
      <c r="S244" s="22"/>
      <c r="T244" s="22"/>
      <c r="U244" s="21">
        <f t="shared" si="18"/>
        <v>195.8</v>
      </c>
      <c r="V244" s="204">
        <f t="shared" si="19"/>
        <v>5.4119999999999999</v>
      </c>
      <c r="W244">
        <v>2</v>
      </c>
      <c r="X244" s="183">
        <v>4</v>
      </c>
    </row>
    <row r="245" spans="1:24">
      <c r="A245" s="21" t="str">
        <f t="shared" si="20"/>
        <v>T-Section Steel244x64.2</v>
      </c>
      <c r="B245" s="19">
        <v>244</v>
      </c>
      <c r="C245" s="19">
        <v>300</v>
      </c>
      <c r="D245" s="20">
        <v>11</v>
      </c>
      <c r="E245" s="20">
        <v>18</v>
      </c>
      <c r="F245" s="21">
        <v>81.760000000000005</v>
      </c>
      <c r="G245" s="20">
        <v>64.2</v>
      </c>
      <c r="H245" s="21">
        <v>4.66</v>
      </c>
      <c r="I245" s="19">
        <v>3620</v>
      </c>
      <c r="J245" s="19">
        <v>4060</v>
      </c>
      <c r="K245" s="22"/>
      <c r="L245" s="22"/>
      <c r="M245" s="21">
        <v>6.66</v>
      </c>
      <c r="N245" s="21">
        <v>7.07</v>
      </c>
      <c r="O245" s="22"/>
      <c r="P245" s="22"/>
      <c r="Q245" s="21">
        <v>184</v>
      </c>
      <c r="R245" s="21">
        <v>4.66</v>
      </c>
      <c r="S245" s="22"/>
      <c r="T245" s="22"/>
      <c r="U245" s="21">
        <f t="shared" si="18"/>
        <v>202.4</v>
      </c>
      <c r="V245" s="204">
        <f t="shared" si="19"/>
        <v>5.1260000000000003</v>
      </c>
      <c r="W245">
        <v>2</v>
      </c>
      <c r="X245" s="183">
        <v>4</v>
      </c>
    </row>
    <row r="246" spans="1:24">
      <c r="A246" s="21" t="str">
        <f t="shared" si="20"/>
        <v>T-Section Steel298x47.3</v>
      </c>
      <c r="B246" s="19">
        <v>298</v>
      </c>
      <c r="C246" s="19">
        <v>199</v>
      </c>
      <c r="D246" s="20">
        <v>10</v>
      </c>
      <c r="E246" s="20">
        <v>15</v>
      </c>
      <c r="F246" s="21">
        <v>60.23</v>
      </c>
      <c r="G246" s="20">
        <v>47.3</v>
      </c>
      <c r="H246" s="21">
        <v>7.79</v>
      </c>
      <c r="I246" s="19">
        <v>5190</v>
      </c>
      <c r="J246" s="19">
        <v>989</v>
      </c>
      <c r="K246" s="22"/>
      <c r="L246" s="22"/>
      <c r="M246" s="21">
        <v>9.2899999999999991</v>
      </c>
      <c r="N246" s="21">
        <v>4.05</v>
      </c>
      <c r="O246" s="22"/>
      <c r="P246" s="22"/>
      <c r="Q246" s="21">
        <v>236</v>
      </c>
      <c r="R246" s="21">
        <v>7.79</v>
      </c>
      <c r="S246" s="22"/>
      <c r="T246" s="22"/>
      <c r="U246" s="21">
        <f t="shared" si="18"/>
        <v>259.60000000000002</v>
      </c>
      <c r="V246" s="204">
        <f t="shared" si="19"/>
        <v>8.5690000000000008</v>
      </c>
      <c r="W246">
        <v>2</v>
      </c>
      <c r="X246" s="183">
        <v>4</v>
      </c>
    </row>
    <row r="247" spans="1:24">
      <c r="A247" s="21" t="str">
        <f t="shared" si="20"/>
        <v>T-Section Steel300x52.8</v>
      </c>
      <c r="B247" s="19">
        <v>300</v>
      </c>
      <c r="C247" s="19">
        <v>200</v>
      </c>
      <c r="D247" s="20">
        <v>11</v>
      </c>
      <c r="E247" s="20">
        <v>17</v>
      </c>
      <c r="F247" s="21">
        <v>67.209999999999994</v>
      </c>
      <c r="G247" s="20">
        <v>52.8</v>
      </c>
      <c r="H247" s="21">
        <v>7.84</v>
      </c>
      <c r="I247" s="19">
        <v>5810</v>
      </c>
      <c r="J247" s="19">
        <v>1140</v>
      </c>
      <c r="K247" s="22"/>
      <c r="L247" s="22"/>
      <c r="M247" s="21">
        <v>9.3000000000000007</v>
      </c>
      <c r="N247" s="21">
        <v>4.12</v>
      </c>
      <c r="O247" s="22"/>
      <c r="P247" s="22"/>
      <c r="Q247" s="21">
        <v>262</v>
      </c>
      <c r="R247" s="21">
        <v>7.84</v>
      </c>
      <c r="S247" s="22"/>
      <c r="T247" s="22"/>
      <c r="U247" s="21">
        <f t="shared" si="18"/>
        <v>288.20000000000005</v>
      </c>
      <c r="V247" s="204">
        <f t="shared" si="19"/>
        <v>8.6240000000000006</v>
      </c>
      <c r="W247">
        <v>2</v>
      </c>
      <c r="X247" s="183">
        <v>4</v>
      </c>
    </row>
    <row r="248" spans="1:24">
      <c r="A248" s="21" t="str">
        <f t="shared" si="20"/>
        <v>T-Section Steel303x59.8</v>
      </c>
      <c r="B248" s="19">
        <v>303</v>
      </c>
      <c r="C248" s="19">
        <v>201</v>
      </c>
      <c r="D248" s="20">
        <v>12</v>
      </c>
      <c r="E248" s="20">
        <v>20</v>
      </c>
      <c r="F248" s="21">
        <v>76.239999999999995</v>
      </c>
      <c r="G248" s="20">
        <v>59.8</v>
      </c>
      <c r="H248" s="21">
        <v>7.79</v>
      </c>
      <c r="I248" s="19">
        <v>6570</v>
      </c>
      <c r="J248" s="19">
        <v>1360</v>
      </c>
      <c r="K248" s="22"/>
      <c r="L248" s="22"/>
      <c r="M248" s="21">
        <v>9.2799999999999994</v>
      </c>
      <c r="N248" s="21">
        <v>4.22</v>
      </c>
      <c r="O248" s="22"/>
      <c r="P248" s="22"/>
      <c r="Q248" s="21">
        <v>292</v>
      </c>
      <c r="R248" s="21">
        <v>7.79</v>
      </c>
      <c r="S248" s="22"/>
      <c r="T248" s="22"/>
      <c r="U248" s="21">
        <f t="shared" si="18"/>
        <v>321.20000000000005</v>
      </c>
      <c r="V248" s="204">
        <f t="shared" si="19"/>
        <v>8.5690000000000008</v>
      </c>
      <c r="W248">
        <v>2</v>
      </c>
      <c r="X248" s="183">
        <v>4</v>
      </c>
    </row>
    <row r="249" spans="1:24">
      <c r="A249" s="21" t="str">
        <f t="shared" si="20"/>
        <v>T-Section Steel306x67</v>
      </c>
      <c r="B249" s="19">
        <v>306</v>
      </c>
      <c r="C249" s="19">
        <v>202</v>
      </c>
      <c r="D249" s="20">
        <v>13</v>
      </c>
      <c r="E249" s="20">
        <v>23</v>
      </c>
      <c r="F249" s="21">
        <v>85.33</v>
      </c>
      <c r="G249" s="20">
        <v>67</v>
      </c>
      <c r="H249" s="21">
        <v>7.79</v>
      </c>
      <c r="I249" s="19">
        <v>7340</v>
      </c>
      <c r="J249" s="19">
        <v>1590</v>
      </c>
      <c r="K249" s="22"/>
      <c r="L249" s="22"/>
      <c r="M249" s="21">
        <v>9.27</v>
      </c>
      <c r="N249" s="21">
        <v>4.3099999999999996</v>
      </c>
      <c r="O249" s="22"/>
      <c r="P249" s="22"/>
      <c r="Q249" s="21">
        <v>322</v>
      </c>
      <c r="R249" s="21">
        <v>7.79</v>
      </c>
      <c r="S249" s="22"/>
      <c r="T249" s="22"/>
      <c r="U249" s="21">
        <f t="shared" si="18"/>
        <v>354.20000000000005</v>
      </c>
      <c r="V249" s="204">
        <f t="shared" si="19"/>
        <v>8.5690000000000008</v>
      </c>
      <c r="W249">
        <v>2</v>
      </c>
      <c r="X249" s="183">
        <v>4</v>
      </c>
    </row>
    <row r="250" spans="1:24">
      <c r="A250" s="21" t="str">
        <f t="shared" si="20"/>
        <v>T-Section Steel291x68.5</v>
      </c>
      <c r="B250" s="19">
        <v>291</v>
      </c>
      <c r="C250" s="19">
        <v>300</v>
      </c>
      <c r="D250" s="20">
        <v>12</v>
      </c>
      <c r="E250" s="20">
        <v>17</v>
      </c>
      <c r="F250" s="21">
        <v>87.24</v>
      </c>
      <c r="G250" s="20">
        <v>68.5</v>
      </c>
      <c r="H250" s="21">
        <v>6.39</v>
      </c>
      <c r="I250" s="19">
        <v>6360</v>
      </c>
      <c r="J250" s="19">
        <v>3830</v>
      </c>
      <c r="K250" s="22"/>
      <c r="L250" s="22"/>
      <c r="M250" s="21">
        <v>8.5399999999999991</v>
      </c>
      <c r="N250" s="21">
        <v>6.63</v>
      </c>
      <c r="O250" s="22"/>
      <c r="P250" s="22"/>
      <c r="Q250" s="21">
        <v>280</v>
      </c>
      <c r="R250" s="21">
        <v>6.39</v>
      </c>
      <c r="S250" s="22"/>
      <c r="T250" s="22"/>
      <c r="U250" s="21">
        <f t="shared" si="18"/>
        <v>308</v>
      </c>
      <c r="V250" s="204">
        <f t="shared" si="19"/>
        <v>7.0289999999999999</v>
      </c>
      <c r="W250">
        <v>2</v>
      </c>
      <c r="X250" s="183">
        <v>4</v>
      </c>
    </row>
    <row r="251" spans="1:24">
      <c r="A251" s="21" t="str">
        <f t="shared" si="20"/>
        <v>T-Section Steel294x75.6</v>
      </c>
      <c r="B251" s="19">
        <v>294</v>
      </c>
      <c r="C251" s="19">
        <v>300</v>
      </c>
      <c r="D251" s="20">
        <v>12</v>
      </c>
      <c r="E251" s="20">
        <v>20</v>
      </c>
      <c r="F251" s="21">
        <v>96.24</v>
      </c>
      <c r="G251" s="20">
        <v>75.599999999999994</v>
      </c>
      <c r="H251" s="21">
        <v>6.08</v>
      </c>
      <c r="I251" s="19">
        <v>6710</v>
      </c>
      <c r="J251" s="19">
        <v>4510</v>
      </c>
      <c r="K251" s="22"/>
      <c r="L251" s="22"/>
      <c r="M251" s="21">
        <v>8.35</v>
      </c>
      <c r="N251" s="21">
        <v>6.85</v>
      </c>
      <c r="O251" s="22"/>
      <c r="P251" s="22"/>
      <c r="Q251" s="21">
        <v>288</v>
      </c>
      <c r="R251" s="21">
        <v>6.08</v>
      </c>
      <c r="S251" s="22"/>
      <c r="T251" s="22"/>
      <c r="U251" s="21">
        <f t="shared" si="18"/>
        <v>316.8</v>
      </c>
      <c r="V251" s="204">
        <f t="shared" si="19"/>
        <v>6.6880000000000006</v>
      </c>
      <c r="W251">
        <v>2</v>
      </c>
      <c r="X251" s="183">
        <v>4</v>
      </c>
    </row>
    <row r="252" spans="1:24">
      <c r="A252" s="21" t="str">
        <f t="shared" si="20"/>
        <v>T-Section Steel297x87.3</v>
      </c>
      <c r="B252" s="19">
        <v>297</v>
      </c>
      <c r="C252" s="19">
        <v>302</v>
      </c>
      <c r="D252" s="20">
        <v>14</v>
      </c>
      <c r="E252" s="20">
        <v>23</v>
      </c>
      <c r="F252" s="21">
        <v>111.2</v>
      </c>
      <c r="G252" s="20">
        <v>87.3</v>
      </c>
      <c r="H252" s="21">
        <v>6.33</v>
      </c>
      <c r="I252" s="19">
        <v>7920</v>
      </c>
      <c r="J252" s="19">
        <v>5290</v>
      </c>
      <c r="K252" s="22"/>
      <c r="L252" s="22"/>
      <c r="M252" s="21">
        <v>8.44</v>
      </c>
      <c r="N252" s="21">
        <v>6.9</v>
      </c>
      <c r="O252" s="22"/>
      <c r="P252" s="22"/>
      <c r="Q252" s="21">
        <v>339</v>
      </c>
      <c r="R252" s="21">
        <v>6.33</v>
      </c>
      <c r="S252" s="22"/>
      <c r="T252" s="22"/>
      <c r="U252" s="21">
        <f t="shared" si="18"/>
        <v>372.90000000000003</v>
      </c>
      <c r="V252" s="204">
        <f t="shared" si="19"/>
        <v>6.963000000000001</v>
      </c>
      <c r="W252">
        <v>2</v>
      </c>
      <c r="X252" s="183">
        <v>4</v>
      </c>
    </row>
    <row r="253" spans="1:24">
      <c r="A253" s="21" t="str">
        <f t="shared" si="20"/>
        <v>T-Section Steel346x83</v>
      </c>
      <c r="B253" s="19">
        <v>346</v>
      </c>
      <c r="C253" s="19">
        <v>300</v>
      </c>
      <c r="D253" s="20">
        <v>13</v>
      </c>
      <c r="E253" s="20">
        <v>20</v>
      </c>
      <c r="F253" s="21">
        <v>105.7</v>
      </c>
      <c r="G253" s="20">
        <v>83</v>
      </c>
      <c r="H253" s="21">
        <v>7.99</v>
      </c>
      <c r="I253" s="19">
        <v>11300</v>
      </c>
      <c r="J253" s="19">
        <v>4510</v>
      </c>
      <c r="K253" s="22"/>
      <c r="L253" s="22"/>
      <c r="M253" s="21">
        <v>10.3</v>
      </c>
      <c r="N253" s="21">
        <v>6.53</v>
      </c>
      <c r="O253" s="22"/>
      <c r="P253" s="22"/>
      <c r="Q253" s="21">
        <v>425</v>
      </c>
      <c r="R253" s="21">
        <v>301</v>
      </c>
      <c r="S253" s="22"/>
      <c r="T253" s="22"/>
      <c r="U253" s="21">
        <f t="shared" si="18"/>
        <v>467.50000000000006</v>
      </c>
      <c r="V253" s="204">
        <f t="shared" si="19"/>
        <v>331.1</v>
      </c>
      <c r="W253">
        <v>2</v>
      </c>
      <c r="X253" s="183">
        <v>4</v>
      </c>
    </row>
    <row r="254" spans="1:24">
      <c r="A254" s="21" t="str">
        <f t="shared" si="20"/>
        <v>T-Section Steel350x92.4</v>
      </c>
      <c r="B254" s="19">
        <v>350</v>
      </c>
      <c r="C254" s="19">
        <v>300</v>
      </c>
      <c r="D254" s="20">
        <v>13</v>
      </c>
      <c r="E254" s="20">
        <v>24</v>
      </c>
      <c r="F254" s="21">
        <v>117.7</v>
      </c>
      <c r="G254" s="20">
        <v>92.4</v>
      </c>
      <c r="H254" s="21">
        <v>7.55</v>
      </c>
      <c r="I254" s="19">
        <v>12000</v>
      </c>
      <c r="J254" s="19">
        <v>5410</v>
      </c>
      <c r="K254" s="22"/>
      <c r="L254" s="22"/>
      <c r="M254" s="21">
        <v>10.1</v>
      </c>
      <c r="N254" s="21">
        <v>6.78</v>
      </c>
      <c r="O254" s="22"/>
      <c r="P254" s="22"/>
      <c r="Q254" s="21">
        <v>438</v>
      </c>
      <c r="R254" s="21">
        <v>361</v>
      </c>
      <c r="S254" s="22"/>
      <c r="T254" s="22"/>
      <c r="U254" s="21">
        <f t="shared" si="18"/>
        <v>481.8</v>
      </c>
      <c r="V254" s="204">
        <f t="shared" si="19"/>
        <v>397.1</v>
      </c>
      <c r="W254">
        <v>2</v>
      </c>
      <c r="X254" s="183">
        <v>4</v>
      </c>
    </row>
    <row r="255" spans="1:24">
      <c r="A255" s="21" t="str">
        <f t="shared" ref="A255:A256" si="21">"T-Section Steel"&amp;B255&amp;"x"&amp;G255</f>
        <v>T-Section Steel396x95.6</v>
      </c>
      <c r="B255" s="19">
        <v>396</v>
      </c>
      <c r="C255" s="19">
        <v>300</v>
      </c>
      <c r="D255" s="20">
        <v>14</v>
      </c>
      <c r="E255" s="20">
        <v>22</v>
      </c>
      <c r="F255" s="21">
        <v>121.7</v>
      </c>
      <c r="G255" s="20">
        <v>95.6</v>
      </c>
      <c r="H255" s="21">
        <v>9.66</v>
      </c>
      <c r="I255" s="19">
        <v>17100</v>
      </c>
      <c r="J255" s="19">
        <v>4960</v>
      </c>
      <c r="K255" s="22"/>
      <c r="L255" s="22"/>
      <c r="M255" s="21">
        <v>12.1</v>
      </c>
      <c r="N255" s="21">
        <v>6.38</v>
      </c>
      <c r="O255" s="22"/>
      <c r="P255" s="22"/>
      <c r="Q255" s="21">
        <v>593</v>
      </c>
      <c r="R255" s="21">
        <v>331</v>
      </c>
      <c r="S255" s="22"/>
      <c r="T255" s="22"/>
      <c r="U255" s="21">
        <f t="shared" ref="U255:U318" si="22">Q255*1.1</f>
        <v>652.30000000000007</v>
      </c>
      <c r="V255" s="204">
        <f t="shared" si="19"/>
        <v>364.1</v>
      </c>
      <c r="W255">
        <v>2</v>
      </c>
      <c r="X255" s="183">
        <v>4</v>
      </c>
    </row>
    <row r="256" spans="1:24">
      <c r="A256" s="21" t="str">
        <f t="shared" si="21"/>
        <v>T-Section Steel400x105</v>
      </c>
      <c r="B256" s="19">
        <v>400</v>
      </c>
      <c r="C256" s="19">
        <v>300</v>
      </c>
      <c r="D256" s="20">
        <v>14</v>
      </c>
      <c r="E256" s="20">
        <v>26</v>
      </c>
      <c r="F256" s="21">
        <v>133.69999999999999</v>
      </c>
      <c r="G256" s="20">
        <v>105</v>
      </c>
      <c r="H256" s="21">
        <v>9.18</v>
      </c>
      <c r="I256" s="19">
        <v>18800</v>
      </c>
      <c r="J256" s="19">
        <v>5860</v>
      </c>
      <c r="K256" s="22"/>
      <c r="L256" s="22"/>
      <c r="M256" s="21">
        <v>11.9</v>
      </c>
      <c r="N256" s="21">
        <v>6.62</v>
      </c>
      <c r="O256" s="22"/>
      <c r="P256" s="22"/>
      <c r="Q256" s="21">
        <v>610</v>
      </c>
      <c r="R256" s="21">
        <v>391</v>
      </c>
      <c r="S256" s="22"/>
      <c r="T256" s="22"/>
      <c r="U256" s="21">
        <f t="shared" si="22"/>
        <v>671</v>
      </c>
      <c r="V256" s="204">
        <f t="shared" si="19"/>
        <v>430.1</v>
      </c>
      <c r="W256">
        <v>2</v>
      </c>
      <c r="X256" s="183">
        <v>4</v>
      </c>
    </row>
    <row r="257" spans="1:46">
      <c r="U257" s="21">
        <f t="shared" si="22"/>
        <v>0</v>
      </c>
      <c r="V257" s="204">
        <f t="shared" si="19"/>
        <v>0</v>
      </c>
    </row>
    <row r="258" spans="1:46">
      <c r="A258" s="22" t="str">
        <f t="shared" ref="A258:A289" si="23">"Pipe Steel" &amp;B258&amp;"x"&amp;G258</f>
        <v>Pipe Steel21.3x1.27</v>
      </c>
      <c r="B258" s="25">
        <v>21.3</v>
      </c>
      <c r="C258" s="25">
        <v>21.3</v>
      </c>
      <c r="D258" s="26">
        <v>2.77</v>
      </c>
      <c r="E258" s="26">
        <v>2.77</v>
      </c>
      <c r="F258" s="27">
        <v>1.613</v>
      </c>
      <c r="G258" s="26">
        <v>1.27</v>
      </c>
      <c r="H258" s="22"/>
      <c r="I258" s="27">
        <v>0.70799999999999996</v>
      </c>
      <c r="J258" s="27">
        <v>0.70799999999999996</v>
      </c>
      <c r="K258" s="22"/>
      <c r="L258" s="22"/>
      <c r="M258" s="27">
        <v>0.66200000000000003</v>
      </c>
      <c r="N258" s="27">
        <v>0.66200000000000003</v>
      </c>
      <c r="O258" s="22"/>
      <c r="P258" s="22"/>
      <c r="Q258" s="27">
        <v>0.66400000000000003</v>
      </c>
      <c r="R258" s="27">
        <v>0.66400000000000003</v>
      </c>
      <c r="S258" s="22"/>
      <c r="T258" s="22"/>
      <c r="U258" s="21">
        <f t="shared" si="22"/>
        <v>0.73040000000000005</v>
      </c>
      <c r="V258" s="204">
        <f t="shared" si="19"/>
        <v>0.73040000000000005</v>
      </c>
      <c r="W258">
        <v>2</v>
      </c>
      <c r="X258" s="183">
        <v>6</v>
      </c>
      <c r="Y258" s="551" t="s">
        <v>129</v>
      </c>
      <c r="Z258" s="552"/>
      <c r="AA258" s="552"/>
      <c r="AB258" s="552"/>
      <c r="AC258" s="552"/>
      <c r="AD258" s="552"/>
      <c r="AE258" s="552"/>
      <c r="AF258" s="552"/>
      <c r="AG258" s="552"/>
      <c r="AH258" s="552"/>
      <c r="AI258" s="552"/>
      <c r="AJ258" s="552"/>
      <c r="AK258" s="552"/>
      <c r="AL258" s="552"/>
      <c r="AM258" s="552"/>
      <c r="AN258" s="552"/>
      <c r="AO258" s="552"/>
      <c r="AP258" s="552"/>
      <c r="AQ258" s="552"/>
      <c r="AR258" s="552"/>
      <c r="AS258" s="552"/>
      <c r="AT258" s="24">
        <v>15</v>
      </c>
    </row>
    <row r="259" spans="1:46">
      <c r="A259" s="22" t="str">
        <f t="shared" si="23"/>
        <v>Pipe Steel21.3x1.62</v>
      </c>
      <c r="B259" s="25">
        <v>21.3</v>
      </c>
      <c r="C259" s="25">
        <v>21.3</v>
      </c>
      <c r="D259" s="26">
        <v>3.73</v>
      </c>
      <c r="E259" s="26">
        <v>3.73</v>
      </c>
      <c r="F259" s="27">
        <v>2.0590000000000002</v>
      </c>
      <c r="G259" s="26">
        <v>1.62</v>
      </c>
      <c r="H259" s="22"/>
      <c r="I259" s="27">
        <v>0.83</v>
      </c>
      <c r="J259" s="27">
        <v>0.83</v>
      </c>
      <c r="K259" s="22"/>
      <c r="L259" s="22"/>
      <c r="M259" s="27">
        <v>0.63500000000000001</v>
      </c>
      <c r="N259" s="27">
        <v>0.63500000000000001</v>
      </c>
      <c r="O259" s="22"/>
      <c r="P259" s="22"/>
      <c r="Q259" s="27">
        <v>0.78</v>
      </c>
      <c r="R259" s="27">
        <v>0.78</v>
      </c>
      <c r="S259" s="22"/>
      <c r="T259" s="22"/>
      <c r="U259" s="21">
        <f t="shared" si="22"/>
        <v>0.8580000000000001</v>
      </c>
      <c r="V259" s="204">
        <f t="shared" ref="V259:V322" si="24">R259*1.1</f>
        <v>0.8580000000000001</v>
      </c>
      <c r="W259">
        <v>2</v>
      </c>
      <c r="X259" s="183">
        <v>6</v>
      </c>
      <c r="AS259" s="24">
        <v>15</v>
      </c>
    </row>
    <row r="260" spans="1:46">
      <c r="A260" s="22" t="str">
        <f t="shared" si="23"/>
        <v>Pipe Steel26.7x1.69</v>
      </c>
      <c r="B260" s="29">
        <v>26.7</v>
      </c>
      <c r="C260" s="29">
        <v>26.7</v>
      </c>
      <c r="D260" s="30">
        <v>2.87</v>
      </c>
      <c r="E260" s="30">
        <v>2.87</v>
      </c>
      <c r="F260" s="31">
        <v>2.149</v>
      </c>
      <c r="G260" s="30">
        <v>1.69</v>
      </c>
      <c r="H260" s="22"/>
      <c r="I260" s="30">
        <v>1.55</v>
      </c>
      <c r="J260" s="30">
        <v>1.55</v>
      </c>
      <c r="K260" s="22"/>
      <c r="L260" s="22"/>
      <c r="M260" s="31">
        <v>0.84899999999999998</v>
      </c>
      <c r="N260" s="31">
        <v>0.84899999999999998</v>
      </c>
      <c r="O260" s="22"/>
      <c r="P260" s="22"/>
      <c r="Q260" s="30">
        <v>1.1599999999999999</v>
      </c>
      <c r="R260" s="30">
        <v>1.1599999999999999</v>
      </c>
      <c r="S260" s="22"/>
      <c r="T260" s="22"/>
      <c r="U260" s="21">
        <f t="shared" si="22"/>
        <v>1.276</v>
      </c>
      <c r="V260" s="204">
        <f t="shared" si="24"/>
        <v>1.276</v>
      </c>
      <c r="W260">
        <v>2</v>
      </c>
      <c r="X260" s="183">
        <v>6</v>
      </c>
      <c r="AS260" s="28">
        <v>20</v>
      </c>
    </row>
    <row r="261" spans="1:46">
      <c r="A261" s="22" t="str">
        <f t="shared" si="23"/>
        <v>Pipe Steel26.7x2.2</v>
      </c>
      <c r="B261" s="29">
        <v>26.7</v>
      </c>
      <c r="C261" s="29">
        <v>26.7</v>
      </c>
      <c r="D261" s="30">
        <v>3.91</v>
      </c>
      <c r="E261" s="30">
        <v>3.91</v>
      </c>
      <c r="F261" s="31">
        <v>2.7989999999999999</v>
      </c>
      <c r="G261" s="30">
        <v>2.2000000000000002</v>
      </c>
      <c r="H261" s="22"/>
      <c r="I261" s="30">
        <v>1.87</v>
      </c>
      <c r="J261" s="30">
        <v>1.87</v>
      </c>
      <c r="K261" s="22"/>
      <c r="L261" s="22"/>
      <c r="M261" s="31">
        <v>0.81799999999999995</v>
      </c>
      <c r="N261" s="31">
        <v>0.81799999999999995</v>
      </c>
      <c r="O261" s="22"/>
      <c r="P261" s="22"/>
      <c r="Q261" s="30">
        <v>1.4</v>
      </c>
      <c r="R261" s="30">
        <v>1.4</v>
      </c>
      <c r="S261" s="22"/>
      <c r="T261" s="22"/>
      <c r="U261" s="21">
        <f t="shared" si="22"/>
        <v>1.54</v>
      </c>
      <c r="V261" s="204">
        <f t="shared" si="24"/>
        <v>1.54</v>
      </c>
      <c r="W261">
        <v>2</v>
      </c>
      <c r="X261" s="183">
        <v>6</v>
      </c>
      <c r="AS261" s="28">
        <v>20</v>
      </c>
    </row>
    <row r="262" spans="1:46">
      <c r="A262" s="22" t="str">
        <f t="shared" si="23"/>
        <v>Pipe Steel33.4x2</v>
      </c>
      <c r="B262" s="25">
        <v>33.4</v>
      </c>
      <c r="C262" s="25">
        <v>33.4</v>
      </c>
      <c r="D262" s="26">
        <v>2.64</v>
      </c>
      <c r="E262" s="26">
        <v>2.64</v>
      </c>
      <c r="F262" s="27">
        <v>2.5510000000000002</v>
      </c>
      <c r="G262" s="26">
        <v>2</v>
      </c>
      <c r="H262" s="22"/>
      <c r="I262" s="26">
        <v>3.04</v>
      </c>
      <c r="J262" s="26">
        <v>3.04</v>
      </c>
      <c r="K262" s="22"/>
      <c r="L262" s="22"/>
      <c r="M262" s="26">
        <v>1.0900000000000001</v>
      </c>
      <c r="N262" s="26">
        <v>1.0900000000000001</v>
      </c>
      <c r="O262" s="22"/>
      <c r="P262" s="22"/>
      <c r="Q262" s="26">
        <v>1.82</v>
      </c>
      <c r="R262" s="26">
        <v>1.82</v>
      </c>
      <c r="S262" s="22"/>
      <c r="T262" s="22"/>
      <c r="U262" s="21">
        <f t="shared" si="22"/>
        <v>2.0020000000000002</v>
      </c>
      <c r="V262" s="204">
        <f t="shared" si="24"/>
        <v>2.0020000000000002</v>
      </c>
      <c r="W262">
        <v>2</v>
      </c>
      <c r="X262" s="183">
        <v>6</v>
      </c>
      <c r="AS262" s="24">
        <v>25</v>
      </c>
    </row>
    <row r="263" spans="1:46">
      <c r="A263" s="22" t="str">
        <f t="shared" si="23"/>
        <v>Pipe Steel33.4x2.5</v>
      </c>
      <c r="B263" s="25">
        <v>33.4</v>
      </c>
      <c r="C263" s="25">
        <v>33.4</v>
      </c>
      <c r="D263" s="26">
        <v>3.38</v>
      </c>
      <c r="E263" s="26">
        <v>3.38</v>
      </c>
      <c r="F263" s="27">
        <v>3.1880000000000002</v>
      </c>
      <c r="G263" s="26">
        <v>2.5</v>
      </c>
      <c r="H263" s="22"/>
      <c r="I263" s="26">
        <v>3.64</v>
      </c>
      <c r="J263" s="26">
        <v>3.64</v>
      </c>
      <c r="K263" s="22"/>
      <c r="L263" s="22"/>
      <c r="M263" s="26">
        <v>1.07</v>
      </c>
      <c r="N263" s="26">
        <v>1.07</v>
      </c>
      <c r="O263" s="22"/>
      <c r="P263" s="22"/>
      <c r="Q263" s="26">
        <v>2.1800000000000002</v>
      </c>
      <c r="R263" s="26">
        <v>2.1800000000000002</v>
      </c>
      <c r="S263" s="22"/>
      <c r="T263" s="22"/>
      <c r="U263" s="21">
        <f t="shared" si="22"/>
        <v>2.3980000000000006</v>
      </c>
      <c r="V263" s="204">
        <f t="shared" si="24"/>
        <v>2.3980000000000006</v>
      </c>
      <c r="W263">
        <v>2</v>
      </c>
      <c r="X263" s="183">
        <v>6</v>
      </c>
      <c r="AS263" s="24">
        <v>25</v>
      </c>
    </row>
    <row r="264" spans="1:46">
      <c r="A264" s="22" t="str">
        <f t="shared" si="23"/>
        <v>Pipe Steel33.4x3.24</v>
      </c>
      <c r="B264" s="25">
        <v>33.4</v>
      </c>
      <c r="C264" s="25">
        <v>33.4</v>
      </c>
      <c r="D264" s="26">
        <v>4.55</v>
      </c>
      <c r="E264" s="26">
        <v>4.55</v>
      </c>
      <c r="F264" s="27">
        <v>4.1239999999999997</v>
      </c>
      <c r="G264" s="26">
        <v>3.24</v>
      </c>
      <c r="H264" s="22"/>
      <c r="I264" s="26">
        <v>4.4000000000000004</v>
      </c>
      <c r="J264" s="26">
        <v>4.4000000000000004</v>
      </c>
      <c r="K264" s="22"/>
      <c r="L264" s="22"/>
      <c r="M264" s="26">
        <v>1.03</v>
      </c>
      <c r="N264" s="26">
        <v>1.03</v>
      </c>
      <c r="O264" s="22"/>
      <c r="P264" s="22"/>
      <c r="Q264" s="26">
        <v>2.63</v>
      </c>
      <c r="R264" s="26">
        <v>2.63</v>
      </c>
      <c r="S264" s="22"/>
      <c r="T264" s="22"/>
      <c r="U264" s="21">
        <f t="shared" si="22"/>
        <v>2.8930000000000002</v>
      </c>
      <c r="V264" s="204">
        <f t="shared" si="24"/>
        <v>2.8930000000000002</v>
      </c>
      <c r="W264">
        <v>2</v>
      </c>
      <c r="X264" s="183">
        <v>6</v>
      </c>
      <c r="AS264" s="24">
        <v>25</v>
      </c>
    </row>
    <row r="265" spans="1:46">
      <c r="A265" s="22" t="str">
        <f t="shared" si="23"/>
        <v>Pipe Steel42.2x2.71</v>
      </c>
      <c r="B265" s="29">
        <v>42.2</v>
      </c>
      <c r="C265" s="29">
        <v>42.2</v>
      </c>
      <c r="D265" s="30">
        <v>2.79</v>
      </c>
      <c r="E265" s="30">
        <v>2.79</v>
      </c>
      <c r="F265" s="31">
        <v>3.4540000000000002</v>
      </c>
      <c r="G265" s="30">
        <v>2.71</v>
      </c>
      <c r="H265" s="22"/>
      <c r="I265" s="30">
        <v>6.74</v>
      </c>
      <c r="J265" s="30">
        <v>6.74</v>
      </c>
      <c r="K265" s="22"/>
      <c r="L265" s="22"/>
      <c r="M265" s="30">
        <v>1.4</v>
      </c>
      <c r="N265" s="30">
        <v>1.4</v>
      </c>
      <c r="O265" s="22"/>
      <c r="P265" s="22"/>
      <c r="Q265" s="30">
        <v>3.19</v>
      </c>
      <c r="R265" s="30">
        <v>3.19</v>
      </c>
      <c r="S265" s="22"/>
      <c r="T265" s="22"/>
      <c r="U265" s="21">
        <f t="shared" si="22"/>
        <v>3.5090000000000003</v>
      </c>
      <c r="V265" s="204">
        <f t="shared" si="24"/>
        <v>3.5090000000000003</v>
      </c>
      <c r="W265">
        <v>2</v>
      </c>
      <c r="X265" s="183">
        <v>6</v>
      </c>
      <c r="AS265" s="28">
        <v>32</v>
      </c>
    </row>
    <row r="266" spans="1:46">
      <c r="A266" s="22" t="str">
        <f t="shared" si="23"/>
        <v>Pipe Steel42.2x3.39</v>
      </c>
      <c r="B266" s="29">
        <v>42.2</v>
      </c>
      <c r="C266" s="29">
        <v>42.2</v>
      </c>
      <c r="D266" s="30">
        <v>3.56</v>
      </c>
      <c r="E266" s="30">
        <v>3.56</v>
      </c>
      <c r="F266" s="31">
        <v>4.3220000000000001</v>
      </c>
      <c r="G266" s="30">
        <v>3.39</v>
      </c>
      <c r="H266" s="22"/>
      <c r="I266" s="30">
        <v>8.1300000000000008</v>
      </c>
      <c r="J266" s="30">
        <v>8.1300000000000008</v>
      </c>
      <c r="K266" s="22"/>
      <c r="L266" s="22"/>
      <c r="M266" s="30">
        <v>1.37</v>
      </c>
      <c r="N266" s="30">
        <v>1.37</v>
      </c>
      <c r="O266" s="22"/>
      <c r="P266" s="22"/>
      <c r="Q266" s="30">
        <v>3.85</v>
      </c>
      <c r="R266" s="30">
        <v>3.85</v>
      </c>
      <c r="S266" s="22"/>
      <c r="T266" s="22"/>
      <c r="U266" s="21">
        <f t="shared" si="22"/>
        <v>4.2350000000000003</v>
      </c>
      <c r="V266" s="204">
        <f t="shared" si="24"/>
        <v>4.2350000000000003</v>
      </c>
      <c r="W266">
        <v>2</v>
      </c>
      <c r="X266" s="183">
        <v>6</v>
      </c>
      <c r="AS266" s="28">
        <v>32</v>
      </c>
    </row>
    <row r="267" spans="1:46">
      <c r="A267" s="22" t="str">
        <f t="shared" si="23"/>
        <v>Pipe Steel42.2x4.47</v>
      </c>
      <c r="B267" s="29">
        <v>42.2</v>
      </c>
      <c r="C267" s="29">
        <v>42.2</v>
      </c>
      <c r="D267" s="30">
        <v>4.8499999999999996</v>
      </c>
      <c r="E267" s="30">
        <v>4.8499999999999996</v>
      </c>
      <c r="F267" s="31">
        <v>5.6909999999999998</v>
      </c>
      <c r="G267" s="30">
        <v>4.47</v>
      </c>
      <c r="H267" s="22"/>
      <c r="I267" s="29">
        <v>10.1</v>
      </c>
      <c r="J267" s="29">
        <v>10.1</v>
      </c>
      <c r="K267" s="22"/>
      <c r="L267" s="22"/>
      <c r="M267" s="30">
        <v>1.33</v>
      </c>
      <c r="N267" s="30">
        <v>1.33</v>
      </c>
      <c r="O267" s="22"/>
      <c r="P267" s="22"/>
      <c r="Q267" s="30">
        <v>4.78</v>
      </c>
      <c r="R267" s="30">
        <v>4.78</v>
      </c>
      <c r="S267" s="22"/>
      <c r="T267" s="22"/>
      <c r="U267" s="21">
        <f t="shared" si="22"/>
        <v>5.2580000000000009</v>
      </c>
      <c r="V267" s="204">
        <f t="shared" si="24"/>
        <v>5.2580000000000009</v>
      </c>
      <c r="W267">
        <v>2</v>
      </c>
      <c r="X267" s="183">
        <v>6</v>
      </c>
      <c r="AS267" s="28">
        <v>32</v>
      </c>
    </row>
    <row r="268" spans="1:46">
      <c r="A268" s="22" t="str">
        <f t="shared" si="23"/>
        <v>Pipe Steel48.3x3.25</v>
      </c>
      <c r="B268" s="25">
        <v>48.3</v>
      </c>
      <c r="C268" s="25">
        <v>48.3</v>
      </c>
      <c r="D268" s="26">
        <v>2.9</v>
      </c>
      <c r="E268" s="26">
        <v>2.9</v>
      </c>
      <c r="F268" s="27">
        <v>4.1360000000000001</v>
      </c>
      <c r="G268" s="26">
        <v>3.25</v>
      </c>
      <c r="H268" s="22"/>
      <c r="I268" s="25">
        <v>10.7</v>
      </c>
      <c r="J268" s="25">
        <v>10.7</v>
      </c>
      <c r="K268" s="22"/>
      <c r="L268" s="22"/>
      <c r="M268" s="26">
        <v>1.61</v>
      </c>
      <c r="N268" s="26">
        <v>1.61</v>
      </c>
      <c r="O268" s="22"/>
      <c r="P268" s="22"/>
      <c r="Q268" s="26">
        <v>4.43</v>
      </c>
      <c r="R268" s="26">
        <v>4.43</v>
      </c>
      <c r="S268" s="22"/>
      <c r="T268" s="22"/>
      <c r="U268" s="21">
        <f t="shared" si="22"/>
        <v>4.8730000000000002</v>
      </c>
      <c r="V268" s="204">
        <f t="shared" si="24"/>
        <v>4.8730000000000002</v>
      </c>
      <c r="W268">
        <v>2</v>
      </c>
      <c r="X268" s="183">
        <v>6</v>
      </c>
      <c r="AS268" s="24">
        <v>40</v>
      </c>
    </row>
    <row r="269" spans="1:46">
      <c r="A269" s="22" t="str">
        <f t="shared" si="23"/>
        <v>Pipe Steel48.3x4.05</v>
      </c>
      <c r="B269" s="25">
        <v>48.3</v>
      </c>
      <c r="C269" s="25">
        <v>48.3</v>
      </c>
      <c r="D269" s="26">
        <v>3.68</v>
      </c>
      <c r="E269" s="26">
        <v>3.68</v>
      </c>
      <c r="F269" s="27">
        <v>5.1589999999999998</v>
      </c>
      <c r="G269" s="26">
        <v>4.05</v>
      </c>
      <c r="H269" s="22"/>
      <c r="I269" s="25">
        <v>12.9</v>
      </c>
      <c r="J269" s="25">
        <v>12.9</v>
      </c>
      <c r="K269" s="22"/>
      <c r="L269" s="22"/>
      <c r="M269" s="26">
        <v>1.58</v>
      </c>
      <c r="N269" s="26">
        <v>1.58</v>
      </c>
      <c r="O269" s="22"/>
      <c r="P269" s="22"/>
      <c r="Q269" s="26">
        <v>5.35</v>
      </c>
      <c r="R269" s="26">
        <v>5.35</v>
      </c>
      <c r="S269" s="22"/>
      <c r="T269" s="22"/>
      <c r="U269" s="21">
        <f t="shared" si="22"/>
        <v>5.8849999999999998</v>
      </c>
      <c r="V269" s="204">
        <f t="shared" si="24"/>
        <v>5.8849999999999998</v>
      </c>
      <c r="W269">
        <v>2</v>
      </c>
      <c r="X269" s="183">
        <v>6</v>
      </c>
      <c r="AS269" s="24">
        <v>40</v>
      </c>
    </row>
    <row r="270" spans="1:46">
      <c r="A270" s="22" t="str">
        <f t="shared" si="23"/>
        <v>Pipe Steel48.3x5.41</v>
      </c>
      <c r="B270" s="25">
        <v>48.3</v>
      </c>
      <c r="C270" s="25">
        <v>48.3</v>
      </c>
      <c r="D270" s="26">
        <v>5.08</v>
      </c>
      <c r="E270" s="26">
        <v>5.08</v>
      </c>
      <c r="F270" s="27">
        <v>6.8979999999999997</v>
      </c>
      <c r="G270" s="26">
        <v>5.41</v>
      </c>
      <c r="H270" s="22"/>
      <c r="I270" s="25">
        <v>16.3</v>
      </c>
      <c r="J270" s="25">
        <v>16.3</v>
      </c>
      <c r="K270" s="22"/>
      <c r="L270" s="22"/>
      <c r="M270" s="26">
        <v>1.54</v>
      </c>
      <c r="N270" s="26">
        <v>1.54</v>
      </c>
      <c r="O270" s="22"/>
      <c r="P270" s="22"/>
      <c r="Q270" s="26">
        <v>6.76</v>
      </c>
      <c r="R270" s="26">
        <v>6.76</v>
      </c>
      <c r="S270" s="22"/>
      <c r="T270" s="22"/>
      <c r="U270" s="21">
        <f t="shared" si="22"/>
        <v>7.4359999999999999</v>
      </c>
      <c r="V270" s="204">
        <f t="shared" si="24"/>
        <v>7.4359999999999999</v>
      </c>
      <c r="W270">
        <v>2</v>
      </c>
      <c r="X270" s="183">
        <v>6</v>
      </c>
      <c r="AS270" s="24">
        <v>40</v>
      </c>
    </row>
    <row r="271" spans="1:46">
      <c r="A271" s="22" t="str">
        <f t="shared" si="23"/>
        <v>Pipe Steel60.3x4.33</v>
      </c>
      <c r="B271" s="29">
        <v>60.3</v>
      </c>
      <c r="C271" s="29">
        <v>60.3</v>
      </c>
      <c r="D271" s="30">
        <v>3.07</v>
      </c>
      <c r="E271" s="30">
        <v>3.07</v>
      </c>
      <c r="F271" s="31">
        <v>5.52</v>
      </c>
      <c r="G271" s="30">
        <v>4.33</v>
      </c>
      <c r="H271" s="22"/>
      <c r="I271" s="29">
        <v>22.7</v>
      </c>
      <c r="J271" s="29">
        <v>22.7</v>
      </c>
      <c r="K271" s="22"/>
      <c r="L271" s="22"/>
      <c r="M271" s="30">
        <v>2.0299999999999998</v>
      </c>
      <c r="N271" s="30">
        <v>2.0299999999999998</v>
      </c>
      <c r="O271" s="22"/>
      <c r="P271" s="22"/>
      <c r="Q271" s="30">
        <v>7.52</v>
      </c>
      <c r="R271" s="30">
        <v>7.52</v>
      </c>
      <c r="S271" s="22"/>
      <c r="T271" s="22"/>
      <c r="U271" s="21">
        <f t="shared" si="22"/>
        <v>8.2720000000000002</v>
      </c>
      <c r="V271" s="204">
        <f t="shared" si="24"/>
        <v>8.2720000000000002</v>
      </c>
      <c r="W271">
        <v>2</v>
      </c>
      <c r="X271" s="183">
        <v>6</v>
      </c>
      <c r="AS271" s="28">
        <v>50</v>
      </c>
    </row>
    <row r="272" spans="1:46">
      <c r="A272" s="22" t="str">
        <f t="shared" si="23"/>
        <v>Pipe Steel60.3x5.44</v>
      </c>
      <c r="B272" s="29">
        <v>60.3</v>
      </c>
      <c r="C272" s="29">
        <v>60.3</v>
      </c>
      <c r="D272" s="30">
        <v>3.91</v>
      </c>
      <c r="E272" s="30">
        <v>3.91</v>
      </c>
      <c r="F272" s="31">
        <v>6.9269999999999996</v>
      </c>
      <c r="G272" s="30">
        <v>5.44</v>
      </c>
      <c r="H272" s="22"/>
      <c r="I272" s="29">
        <v>27.7</v>
      </c>
      <c r="J272" s="29">
        <v>27.7</v>
      </c>
      <c r="K272" s="22"/>
      <c r="L272" s="22"/>
      <c r="M272" s="30">
        <v>2</v>
      </c>
      <c r="N272" s="30">
        <v>2</v>
      </c>
      <c r="O272" s="22"/>
      <c r="P272" s="22"/>
      <c r="Q272" s="30">
        <v>9.18</v>
      </c>
      <c r="R272" s="30">
        <v>9.18</v>
      </c>
      <c r="S272" s="22"/>
      <c r="T272" s="22"/>
      <c r="U272" s="21">
        <f t="shared" si="22"/>
        <v>10.098000000000001</v>
      </c>
      <c r="V272" s="204">
        <f t="shared" si="24"/>
        <v>10.098000000000001</v>
      </c>
      <c r="W272">
        <v>2</v>
      </c>
      <c r="X272" s="183">
        <v>6</v>
      </c>
      <c r="AS272" s="28">
        <v>50</v>
      </c>
    </row>
    <row r="273" spans="1:45">
      <c r="A273" s="22" t="str">
        <f t="shared" si="23"/>
        <v>Pipe Steel60.3x7.48</v>
      </c>
      <c r="B273" s="29">
        <v>60.3</v>
      </c>
      <c r="C273" s="29">
        <v>60.3</v>
      </c>
      <c r="D273" s="30">
        <v>5.54</v>
      </c>
      <c r="E273" s="30">
        <v>5.54</v>
      </c>
      <c r="F273" s="31">
        <v>9.5310000000000006</v>
      </c>
      <c r="G273" s="30">
        <v>7.48</v>
      </c>
      <c r="H273" s="22"/>
      <c r="I273" s="29">
        <v>36.1</v>
      </c>
      <c r="J273" s="29">
        <v>36.1</v>
      </c>
      <c r="K273" s="22"/>
      <c r="L273" s="22"/>
      <c r="M273" s="30">
        <v>1.95</v>
      </c>
      <c r="N273" s="30">
        <v>1.95</v>
      </c>
      <c r="O273" s="22"/>
      <c r="P273" s="22"/>
      <c r="Q273" s="29">
        <v>12</v>
      </c>
      <c r="R273" s="29">
        <v>12</v>
      </c>
      <c r="S273" s="22"/>
      <c r="T273" s="22"/>
      <c r="U273" s="21">
        <f t="shared" si="22"/>
        <v>13.200000000000001</v>
      </c>
      <c r="V273" s="204">
        <f t="shared" si="24"/>
        <v>13.200000000000001</v>
      </c>
      <c r="W273">
        <v>2</v>
      </c>
      <c r="X273" s="183">
        <v>6</v>
      </c>
      <c r="AS273" s="28">
        <v>50</v>
      </c>
    </row>
    <row r="274" spans="1:45">
      <c r="A274" s="22" t="str">
        <f t="shared" si="23"/>
        <v>Pipe Steel73x6.74</v>
      </c>
      <c r="B274" s="25">
        <v>73</v>
      </c>
      <c r="C274" s="25">
        <v>73</v>
      </c>
      <c r="D274" s="26">
        <v>3.96</v>
      </c>
      <c r="E274" s="26">
        <v>3.96</v>
      </c>
      <c r="F274" s="27">
        <v>8.5890000000000004</v>
      </c>
      <c r="G274" s="26">
        <v>6.74</v>
      </c>
      <c r="H274" s="22"/>
      <c r="I274" s="25">
        <v>51.3</v>
      </c>
      <c r="J274" s="25">
        <v>51.3</v>
      </c>
      <c r="K274" s="22"/>
      <c r="L274" s="22"/>
      <c r="M274" s="26">
        <v>2.44</v>
      </c>
      <c r="N274" s="26">
        <v>2.44</v>
      </c>
      <c r="O274" s="22"/>
      <c r="P274" s="22"/>
      <c r="Q274" s="25">
        <v>14.1</v>
      </c>
      <c r="R274" s="25">
        <v>14.1</v>
      </c>
      <c r="S274" s="22"/>
      <c r="T274" s="22"/>
      <c r="U274" s="21">
        <f t="shared" si="22"/>
        <v>15.510000000000002</v>
      </c>
      <c r="V274" s="204">
        <f t="shared" si="24"/>
        <v>15.510000000000002</v>
      </c>
      <c r="W274">
        <v>2</v>
      </c>
      <c r="X274" s="183">
        <v>6</v>
      </c>
      <c r="AS274" s="24">
        <v>65</v>
      </c>
    </row>
    <row r="275" spans="1:45">
      <c r="A275" s="22" t="str">
        <f t="shared" si="23"/>
        <v>Pipe Steel73x8.04</v>
      </c>
      <c r="B275" s="25">
        <v>73</v>
      </c>
      <c r="C275" s="25">
        <v>73</v>
      </c>
      <c r="D275" s="26">
        <v>4.78</v>
      </c>
      <c r="E275" s="26">
        <v>4.78</v>
      </c>
      <c r="F275" s="26">
        <v>10.24</v>
      </c>
      <c r="G275" s="26">
        <v>8.0399999999999991</v>
      </c>
      <c r="H275" s="22"/>
      <c r="I275" s="25">
        <v>59.9</v>
      </c>
      <c r="J275" s="25">
        <v>59.9</v>
      </c>
      <c r="K275" s="22"/>
      <c r="L275" s="22"/>
      <c r="M275" s="26">
        <v>2.42</v>
      </c>
      <c r="N275" s="26">
        <v>2.42</v>
      </c>
      <c r="O275" s="22"/>
      <c r="P275" s="22"/>
      <c r="Q275" s="25">
        <v>16.399999999999999</v>
      </c>
      <c r="R275" s="25">
        <v>16.399999999999999</v>
      </c>
      <c r="S275" s="22"/>
      <c r="T275" s="22"/>
      <c r="U275" s="21">
        <f t="shared" si="22"/>
        <v>18.04</v>
      </c>
      <c r="V275" s="204">
        <f t="shared" si="24"/>
        <v>18.04</v>
      </c>
      <c r="W275">
        <v>2</v>
      </c>
      <c r="X275" s="183">
        <v>6</v>
      </c>
      <c r="AS275" s="24">
        <v>65</v>
      </c>
    </row>
    <row r="276" spans="1:45">
      <c r="A276" s="22" t="str">
        <f t="shared" si="23"/>
        <v>Pipe Steel73x8.63</v>
      </c>
      <c r="B276" s="25">
        <v>73</v>
      </c>
      <c r="C276" s="25">
        <v>73</v>
      </c>
      <c r="D276" s="26">
        <v>5.16</v>
      </c>
      <c r="E276" s="26">
        <v>5.16</v>
      </c>
      <c r="F276" s="26">
        <v>11</v>
      </c>
      <c r="G276" s="26">
        <v>8.6300000000000008</v>
      </c>
      <c r="H276" s="22"/>
      <c r="I276" s="25">
        <v>63.6</v>
      </c>
      <c r="J276" s="25">
        <v>63.6</v>
      </c>
      <c r="K276" s="22"/>
      <c r="L276" s="22"/>
      <c r="M276" s="26">
        <v>2.41</v>
      </c>
      <c r="N276" s="26">
        <v>2.41</v>
      </c>
      <c r="O276" s="22"/>
      <c r="P276" s="22"/>
      <c r="Q276" s="25">
        <v>17.399999999999999</v>
      </c>
      <c r="R276" s="25">
        <v>17.399999999999999</v>
      </c>
      <c r="S276" s="22"/>
      <c r="T276" s="22"/>
      <c r="U276" s="21">
        <f t="shared" si="22"/>
        <v>19.14</v>
      </c>
      <c r="V276" s="204">
        <f t="shared" si="24"/>
        <v>19.14</v>
      </c>
      <c r="W276">
        <v>2</v>
      </c>
      <c r="X276" s="183">
        <v>6</v>
      </c>
      <c r="AS276" s="24">
        <v>65</v>
      </c>
    </row>
    <row r="277" spans="1:45">
      <c r="A277" s="22" t="str">
        <f t="shared" si="23"/>
        <v>Pipe Steel73x11.41</v>
      </c>
      <c r="B277" s="25">
        <v>73</v>
      </c>
      <c r="C277" s="25">
        <v>73</v>
      </c>
      <c r="D277" s="26">
        <v>7.01</v>
      </c>
      <c r="E277" s="26">
        <v>7.01</v>
      </c>
      <c r="F277" s="26">
        <v>14.53</v>
      </c>
      <c r="G277" s="26">
        <v>11.41</v>
      </c>
      <c r="H277" s="22"/>
      <c r="I277" s="25">
        <v>80</v>
      </c>
      <c r="J277" s="25">
        <v>80</v>
      </c>
      <c r="K277" s="22"/>
      <c r="L277" s="22"/>
      <c r="M277" s="26">
        <v>2.35</v>
      </c>
      <c r="N277" s="26">
        <v>2.35</v>
      </c>
      <c r="O277" s="22"/>
      <c r="P277" s="22"/>
      <c r="Q277" s="25">
        <v>21.9</v>
      </c>
      <c r="R277" s="25">
        <v>21.9</v>
      </c>
      <c r="S277" s="22"/>
      <c r="T277" s="22"/>
      <c r="U277" s="21">
        <f t="shared" si="22"/>
        <v>24.09</v>
      </c>
      <c r="V277" s="204">
        <f t="shared" si="24"/>
        <v>24.09</v>
      </c>
      <c r="W277">
        <v>2</v>
      </c>
      <c r="X277" s="183">
        <v>6</v>
      </c>
      <c r="AS277" s="24">
        <v>65</v>
      </c>
    </row>
    <row r="278" spans="1:45">
      <c r="A278" s="22" t="str">
        <f t="shared" si="23"/>
        <v>Pipe Steel88.9x8.29</v>
      </c>
      <c r="B278" s="29">
        <v>88.9</v>
      </c>
      <c r="C278" s="29">
        <v>88.9</v>
      </c>
      <c r="D278" s="30">
        <v>3.96</v>
      </c>
      <c r="E278" s="30">
        <v>3.96</v>
      </c>
      <c r="F278" s="30">
        <v>10.57</v>
      </c>
      <c r="G278" s="30">
        <v>8.2899999999999991</v>
      </c>
      <c r="H278" s="22"/>
      <c r="I278" s="29">
        <v>95.5</v>
      </c>
      <c r="J278" s="29">
        <v>95.5</v>
      </c>
      <c r="K278" s="22"/>
      <c r="L278" s="22"/>
      <c r="M278" s="30">
        <v>3.01</v>
      </c>
      <c r="N278" s="30">
        <v>3.01</v>
      </c>
      <c r="O278" s="22"/>
      <c r="P278" s="22"/>
      <c r="Q278" s="29">
        <v>21.5</v>
      </c>
      <c r="R278" s="29">
        <v>21.5</v>
      </c>
      <c r="S278" s="22"/>
      <c r="T278" s="22"/>
      <c r="U278" s="21">
        <f t="shared" si="22"/>
        <v>23.650000000000002</v>
      </c>
      <c r="V278" s="204">
        <f t="shared" si="24"/>
        <v>23.650000000000002</v>
      </c>
      <c r="W278">
        <v>2</v>
      </c>
      <c r="X278" s="183">
        <v>6</v>
      </c>
      <c r="AS278" s="28">
        <v>80</v>
      </c>
    </row>
    <row r="279" spans="1:45">
      <c r="A279" s="22" t="str">
        <f t="shared" si="23"/>
        <v>Pipe Steel88.9x9.92</v>
      </c>
      <c r="B279" s="29">
        <v>88.9</v>
      </c>
      <c r="C279" s="29">
        <v>88.9</v>
      </c>
      <c r="D279" s="30">
        <v>4.78</v>
      </c>
      <c r="E279" s="30">
        <v>4.78</v>
      </c>
      <c r="F279" s="30">
        <v>12.63</v>
      </c>
      <c r="G279" s="30">
        <v>9.92</v>
      </c>
      <c r="H279" s="22"/>
      <c r="I279" s="28">
        <v>112</v>
      </c>
      <c r="J279" s="28">
        <v>112</v>
      </c>
      <c r="K279" s="22"/>
      <c r="L279" s="22"/>
      <c r="M279" s="30">
        <v>2.98</v>
      </c>
      <c r="N279" s="30">
        <v>2.98</v>
      </c>
      <c r="O279" s="22"/>
      <c r="P279" s="22"/>
      <c r="Q279" s="29">
        <v>25.2</v>
      </c>
      <c r="R279" s="29">
        <v>25.2</v>
      </c>
      <c r="S279" s="22"/>
      <c r="T279" s="22"/>
      <c r="U279" s="21">
        <f t="shared" si="22"/>
        <v>27.720000000000002</v>
      </c>
      <c r="V279" s="204">
        <f t="shared" si="24"/>
        <v>27.720000000000002</v>
      </c>
      <c r="W279">
        <v>2</v>
      </c>
      <c r="X279" s="183">
        <v>6</v>
      </c>
      <c r="AS279" s="28">
        <v>80</v>
      </c>
    </row>
    <row r="280" spans="1:45">
      <c r="A280" s="22" t="str">
        <f t="shared" si="23"/>
        <v>Pipe Steel88.9x11.29</v>
      </c>
      <c r="B280" s="29">
        <v>88.9</v>
      </c>
      <c r="C280" s="29">
        <v>88.9</v>
      </c>
      <c r="D280" s="30">
        <v>5.49</v>
      </c>
      <c r="E280" s="30">
        <v>5.49</v>
      </c>
      <c r="F280" s="30">
        <v>14.39</v>
      </c>
      <c r="G280" s="30">
        <v>11.29</v>
      </c>
      <c r="H280" s="22"/>
      <c r="I280" s="28">
        <v>126</v>
      </c>
      <c r="J280" s="28">
        <v>126</v>
      </c>
      <c r="K280" s="22"/>
      <c r="L280" s="22"/>
      <c r="M280" s="30">
        <v>2.96</v>
      </c>
      <c r="N280" s="30">
        <v>2.96</v>
      </c>
      <c r="O280" s="22"/>
      <c r="P280" s="22"/>
      <c r="Q280" s="29">
        <v>28.3</v>
      </c>
      <c r="R280" s="29">
        <v>28.3</v>
      </c>
      <c r="S280" s="22"/>
      <c r="T280" s="22"/>
      <c r="U280" s="21">
        <f t="shared" si="22"/>
        <v>31.130000000000003</v>
      </c>
      <c r="V280" s="204">
        <f t="shared" si="24"/>
        <v>31.130000000000003</v>
      </c>
      <c r="W280">
        <v>2</v>
      </c>
      <c r="X280" s="183">
        <v>6</v>
      </c>
      <c r="AS280" s="28">
        <v>80</v>
      </c>
    </row>
    <row r="281" spans="1:45">
      <c r="A281" s="22" t="str">
        <f t="shared" si="23"/>
        <v>Pipe Steel88.9x15.27</v>
      </c>
      <c r="B281" s="29">
        <v>88.9</v>
      </c>
      <c r="C281" s="29">
        <v>88.9</v>
      </c>
      <c r="D281" s="30">
        <v>7.62</v>
      </c>
      <c r="E281" s="30">
        <v>7.62</v>
      </c>
      <c r="F281" s="30">
        <v>19.46</v>
      </c>
      <c r="G281" s="30">
        <v>15.27</v>
      </c>
      <c r="H281" s="22"/>
      <c r="I281" s="28">
        <v>162</v>
      </c>
      <c r="J281" s="28">
        <v>162</v>
      </c>
      <c r="K281" s="22"/>
      <c r="L281" s="22"/>
      <c r="M281" s="30">
        <v>2.89</v>
      </c>
      <c r="N281" s="30">
        <v>2.89</v>
      </c>
      <c r="O281" s="22"/>
      <c r="P281" s="22"/>
      <c r="Q281" s="29">
        <v>36.5</v>
      </c>
      <c r="R281" s="29">
        <v>36.5</v>
      </c>
      <c r="S281" s="22"/>
      <c r="T281" s="22"/>
      <c r="U281" s="21">
        <f t="shared" si="22"/>
        <v>40.150000000000006</v>
      </c>
      <c r="V281" s="204">
        <f t="shared" si="24"/>
        <v>40.150000000000006</v>
      </c>
      <c r="W281">
        <v>2</v>
      </c>
      <c r="X281" s="183">
        <v>6</v>
      </c>
      <c r="AS281" s="28">
        <v>80</v>
      </c>
    </row>
    <row r="282" spans="1:45">
      <c r="A282" s="22" t="str">
        <f t="shared" si="23"/>
        <v>Pipe Steel101.6x9.53</v>
      </c>
      <c r="B282" s="25">
        <v>101.6</v>
      </c>
      <c r="C282" s="25">
        <v>101.6</v>
      </c>
      <c r="D282" s="26">
        <v>3.96</v>
      </c>
      <c r="E282" s="26">
        <v>3.96</v>
      </c>
      <c r="F282" s="26">
        <v>12.15</v>
      </c>
      <c r="G282" s="26">
        <v>9.5299999999999994</v>
      </c>
      <c r="H282" s="22"/>
      <c r="I282" s="24">
        <v>145</v>
      </c>
      <c r="J282" s="24">
        <v>145</v>
      </c>
      <c r="K282" s="22"/>
      <c r="L282" s="22"/>
      <c r="M282" s="26">
        <v>3.45</v>
      </c>
      <c r="N282" s="26">
        <v>3.45</v>
      </c>
      <c r="O282" s="22"/>
      <c r="P282" s="22"/>
      <c r="Q282" s="25">
        <v>28.5</v>
      </c>
      <c r="R282" s="25">
        <v>28.5</v>
      </c>
      <c r="S282" s="22"/>
      <c r="T282" s="22"/>
      <c r="U282" s="21">
        <f t="shared" si="22"/>
        <v>31.35</v>
      </c>
      <c r="V282" s="204">
        <f t="shared" si="24"/>
        <v>31.35</v>
      </c>
      <c r="W282">
        <v>2</v>
      </c>
      <c r="X282" s="183">
        <v>6</v>
      </c>
      <c r="AS282" s="24">
        <v>90</v>
      </c>
    </row>
    <row r="283" spans="1:45">
      <c r="A283" s="22" t="str">
        <f t="shared" si="23"/>
        <v>Pipe Steel101.6x11.41</v>
      </c>
      <c r="B283" s="25">
        <v>101.6</v>
      </c>
      <c r="C283" s="25">
        <v>101.6</v>
      </c>
      <c r="D283" s="26">
        <v>4.78</v>
      </c>
      <c r="E283" s="26">
        <v>4.78</v>
      </c>
      <c r="F283" s="26">
        <v>14.54</v>
      </c>
      <c r="G283" s="26">
        <v>11.41</v>
      </c>
      <c r="H283" s="22"/>
      <c r="I283" s="24">
        <v>171</v>
      </c>
      <c r="J283" s="24">
        <v>171</v>
      </c>
      <c r="K283" s="22"/>
      <c r="L283" s="22"/>
      <c r="M283" s="26">
        <v>3.43</v>
      </c>
      <c r="N283" s="26">
        <v>3.43</v>
      </c>
      <c r="O283" s="22"/>
      <c r="P283" s="22"/>
      <c r="Q283" s="25">
        <v>33.6</v>
      </c>
      <c r="R283" s="25">
        <v>33.6</v>
      </c>
      <c r="S283" s="22"/>
      <c r="T283" s="22"/>
      <c r="U283" s="21">
        <f t="shared" si="22"/>
        <v>36.960000000000008</v>
      </c>
      <c r="V283" s="204">
        <f t="shared" si="24"/>
        <v>36.960000000000008</v>
      </c>
      <c r="W283">
        <v>2</v>
      </c>
      <c r="X283" s="183">
        <v>6</v>
      </c>
      <c r="AS283" s="24">
        <v>90</v>
      </c>
    </row>
    <row r="284" spans="1:45">
      <c r="A284" s="22" t="str">
        <f t="shared" si="23"/>
        <v>Pipe Steel101.6x13.57</v>
      </c>
      <c r="B284" s="25">
        <v>101.6</v>
      </c>
      <c r="C284" s="25">
        <v>101.6</v>
      </c>
      <c r="D284" s="26">
        <v>5.49</v>
      </c>
      <c r="E284" s="26">
        <v>5.49</v>
      </c>
      <c r="F284" s="26">
        <v>17.29</v>
      </c>
      <c r="G284" s="26">
        <v>13.57</v>
      </c>
      <c r="H284" s="22"/>
      <c r="I284" s="24">
        <v>199</v>
      </c>
      <c r="J284" s="24">
        <v>199</v>
      </c>
      <c r="K284" s="22"/>
      <c r="L284" s="22"/>
      <c r="M284" s="26">
        <v>3.4</v>
      </c>
      <c r="N284" s="26">
        <v>3.4</v>
      </c>
      <c r="O284" s="22"/>
      <c r="P284" s="22"/>
      <c r="Q284" s="25">
        <v>39.200000000000003</v>
      </c>
      <c r="R284" s="25">
        <v>39.200000000000003</v>
      </c>
      <c r="S284" s="22"/>
      <c r="T284" s="22"/>
      <c r="U284" s="21">
        <f t="shared" si="22"/>
        <v>43.120000000000005</v>
      </c>
      <c r="V284" s="204">
        <f t="shared" si="24"/>
        <v>43.120000000000005</v>
      </c>
      <c r="W284">
        <v>2</v>
      </c>
      <c r="X284" s="183">
        <v>6</v>
      </c>
      <c r="AS284" s="24">
        <v>90</v>
      </c>
    </row>
    <row r="285" spans="1:45">
      <c r="A285" s="22" t="str">
        <f t="shared" si="23"/>
        <v>Pipe Steel101.6x18.63</v>
      </c>
      <c r="B285" s="25">
        <v>101.6</v>
      </c>
      <c r="C285" s="25">
        <v>101.6</v>
      </c>
      <c r="D285" s="26">
        <v>8.08</v>
      </c>
      <c r="E285" s="26">
        <v>8.08</v>
      </c>
      <c r="F285" s="26">
        <v>23.74</v>
      </c>
      <c r="G285" s="26">
        <v>18.63</v>
      </c>
      <c r="H285" s="22"/>
      <c r="I285" s="24">
        <v>261</v>
      </c>
      <c r="J285" s="24">
        <v>261</v>
      </c>
      <c r="K285" s="22"/>
      <c r="L285" s="22"/>
      <c r="M285" s="26">
        <v>3.32</v>
      </c>
      <c r="N285" s="26">
        <v>3.32</v>
      </c>
      <c r="O285" s="22"/>
      <c r="P285" s="22"/>
      <c r="Q285" s="25">
        <v>51.5</v>
      </c>
      <c r="R285" s="25">
        <v>51.5</v>
      </c>
      <c r="S285" s="22"/>
      <c r="T285" s="22"/>
      <c r="U285" s="21">
        <f t="shared" si="22"/>
        <v>56.650000000000006</v>
      </c>
      <c r="V285" s="204">
        <f t="shared" si="24"/>
        <v>56.650000000000006</v>
      </c>
      <c r="W285">
        <v>2</v>
      </c>
      <c r="X285" s="183">
        <v>6</v>
      </c>
      <c r="AS285" s="24">
        <v>90</v>
      </c>
    </row>
    <row r="286" spans="1:45">
      <c r="A286" s="22" t="str">
        <f t="shared" si="23"/>
        <v>Pipe Steel114.3x10.78</v>
      </c>
      <c r="B286" s="29">
        <v>114.3</v>
      </c>
      <c r="C286" s="29">
        <v>114.3</v>
      </c>
      <c r="D286" s="30">
        <v>3.96</v>
      </c>
      <c r="E286" s="30">
        <v>3.96</v>
      </c>
      <c r="F286" s="30">
        <v>13.73</v>
      </c>
      <c r="G286" s="30">
        <v>10.78</v>
      </c>
      <c r="H286" s="22"/>
      <c r="I286" s="28">
        <v>209</v>
      </c>
      <c r="J286" s="28">
        <v>209</v>
      </c>
      <c r="K286" s="22"/>
      <c r="L286" s="22"/>
      <c r="M286" s="30">
        <v>3.9</v>
      </c>
      <c r="N286" s="30">
        <v>3.9</v>
      </c>
      <c r="O286" s="22"/>
      <c r="P286" s="22"/>
      <c r="Q286" s="29">
        <v>36.6</v>
      </c>
      <c r="R286" s="29">
        <v>36.6</v>
      </c>
      <c r="S286" s="22"/>
      <c r="T286" s="22"/>
      <c r="U286" s="21">
        <f t="shared" si="22"/>
        <v>40.260000000000005</v>
      </c>
      <c r="V286" s="204">
        <f t="shared" si="24"/>
        <v>40.260000000000005</v>
      </c>
      <c r="W286">
        <v>2</v>
      </c>
      <c r="X286" s="183">
        <v>6</v>
      </c>
      <c r="AS286" s="28">
        <v>100</v>
      </c>
    </row>
    <row r="287" spans="1:45">
      <c r="A287" s="22" t="str">
        <f t="shared" si="23"/>
        <v>Pipe Steel114.3x12.91</v>
      </c>
      <c r="B287" s="29">
        <v>114.3</v>
      </c>
      <c r="C287" s="29">
        <v>114.3</v>
      </c>
      <c r="D287" s="30">
        <v>4.78</v>
      </c>
      <c r="E287" s="30">
        <v>4.78</v>
      </c>
      <c r="F287" s="30">
        <v>16.45</v>
      </c>
      <c r="G287" s="30">
        <v>12.91</v>
      </c>
      <c r="H287" s="22"/>
      <c r="I287" s="28">
        <v>247</v>
      </c>
      <c r="J287" s="28">
        <v>247</v>
      </c>
      <c r="K287" s="22"/>
      <c r="L287" s="22"/>
      <c r="M287" s="30">
        <v>3.88</v>
      </c>
      <c r="N287" s="30">
        <v>3.88</v>
      </c>
      <c r="O287" s="22"/>
      <c r="P287" s="22"/>
      <c r="Q287" s="29">
        <v>43.2</v>
      </c>
      <c r="R287" s="29">
        <v>43.2</v>
      </c>
      <c r="S287" s="22"/>
      <c r="T287" s="22"/>
      <c r="U287" s="21">
        <f t="shared" si="22"/>
        <v>47.52000000000001</v>
      </c>
      <c r="V287" s="204">
        <f t="shared" si="24"/>
        <v>47.52000000000001</v>
      </c>
      <c r="W287">
        <v>2</v>
      </c>
      <c r="X287" s="183">
        <v>6</v>
      </c>
      <c r="AS287" s="28">
        <v>100</v>
      </c>
    </row>
    <row r="288" spans="1:45">
      <c r="A288" s="22" t="str">
        <f t="shared" si="23"/>
        <v>Pipe Steel114.3x14.91</v>
      </c>
      <c r="B288" s="29">
        <v>114.3</v>
      </c>
      <c r="C288" s="29">
        <v>114.3</v>
      </c>
      <c r="D288" s="30">
        <v>5.56</v>
      </c>
      <c r="E288" s="30">
        <v>5.56</v>
      </c>
      <c r="F288" s="30">
        <v>18.989999999999998</v>
      </c>
      <c r="G288" s="30">
        <v>14.91</v>
      </c>
      <c r="H288" s="22"/>
      <c r="I288" s="28">
        <v>281</v>
      </c>
      <c r="J288" s="28">
        <v>281</v>
      </c>
      <c r="K288" s="22"/>
      <c r="L288" s="22"/>
      <c r="M288" s="30">
        <v>3.85</v>
      </c>
      <c r="N288" s="30">
        <v>3.85</v>
      </c>
      <c r="O288" s="22"/>
      <c r="P288" s="22"/>
      <c r="Q288" s="29">
        <v>49.3</v>
      </c>
      <c r="R288" s="29">
        <v>49.3</v>
      </c>
      <c r="S288" s="22"/>
      <c r="T288" s="22"/>
      <c r="U288" s="21">
        <f t="shared" si="22"/>
        <v>54.230000000000004</v>
      </c>
      <c r="V288" s="204">
        <f t="shared" si="24"/>
        <v>54.230000000000004</v>
      </c>
      <c r="W288">
        <v>2</v>
      </c>
      <c r="X288" s="183">
        <v>6</v>
      </c>
      <c r="AS288" s="28">
        <v>100</v>
      </c>
    </row>
    <row r="289" spans="1:45">
      <c r="A289" s="22" t="str">
        <f t="shared" si="23"/>
        <v>Pipe Steel114.3x16.07</v>
      </c>
      <c r="B289" s="29">
        <v>114.3</v>
      </c>
      <c r="C289" s="29">
        <v>114.3</v>
      </c>
      <c r="D289" s="30">
        <v>6.02</v>
      </c>
      <c r="E289" s="30">
        <v>6.02</v>
      </c>
      <c r="F289" s="30">
        <v>20.48</v>
      </c>
      <c r="G289" s="30">
        <v>16.07</v>
      </c>
      <c r="H289" s="22"/>
      <c r="I289" s="28">
        <v>301</v>
      </c>
      <c r="J289" s="28">
        <v>301</v>
      </c>
      <c r="K289" s="22"/>
      <c r="L289" s="22"/>
      <c r="M289" s="30">
        <v>3.83</v>
      </c>
      <c r="N289" s="30">
        <v>3.83</v>
      </c>
      <c r="O289" s="22"/>
      <c r="P289" s="22"/>
      <c r="Q289" s="29">
        <v>52.7</v>
      </c>
      <c r="R289" s="29">
        <v>52.7</v>
      </c>
      <c r="S289" s="22"/>
      <c r="T289" s="22"/>
      <c r="U289" s="21">
        <f t="shared" si="22"/>
        <v>57.970000000000006</v>
      </c>
      <c r="V289" s="204">
        <f t="shared" si="24"/>
        <v>57.970000000000006</v>
      </c>
      <c r="W289">
        <v>2</v>
      </c>
      <c r="X289" s="183">
        <v>6</v>
      </c>
      <c r="AS289" s="28">
        <v>100</v>
      </c>
    </row>
    <row r="290" spans="1:45">
      <c r="A290" s="22" t="str">
        <f t="shared" ref="A290:A315" si="25">"Pipe Steel" &amp;B290&amp;"x"&amp;G290</f>
        <v>Pipe Steel114.3x22.32</v>
      </c>
      <c r="B290" s="29">
        <v>114.3</v>
      </c>
      <c r="C290" s="29">
        <v>114.3</v>
      </c>
      <c r="D290" s="30">
        <v>8.56</v>
      </c>
      <c r="E290" s="30">
        <v>8.56</v>
      </c>
      <c r="F290" s="30">
        <v>28.44</v>
      </c>
      <c r="G290" s="30">
        <v>22.32</v>
      </c>
      <c r="H290" s="22"/>
      <c r="I290" s="28">
        <v>400</v>
      </c>
      <c r="J290" s="28">
        <v>400</v>
      </c>
      <c r="K290" s="22"/>
      <c r="L290" s="22"/>
      <c r="M290" s="30">
        <v>3.75</v>
      </c>
      <c r="N290" s="30">
        <v>3.75</v>
      </c>
      <c r="O290" s="22"/>
      <c r="P290" s="22"/>
      <c r="Q290" s="29">
        <v>70</v>
      </c>
      <c r="R290" s="29">
        <v>70</v>
      </c>
      <c r="S290" s="22"/>
      <c r="T290" s="22"/>
      <c r="U290" s="21">
        <f t="shared" si="22"/>
        <v>77</v>
      </c>
      <c r="V290" s="204">
        <f t="shared" si="24"/>
        <v>77</v>
      </c>
      <c r="W290">
        <v>2</v>
      </c>
      <c r="X290" s="183">
        <v>6</v>
      </c>
      <c r="AS290" s="28">
        <v>100</v>
      </c>
    </row>
    <row r="291" spans="1:45">
      <c r="A291" s="22" t="str">
        <f t="shared" si="25"/>
        <v>Pipe Steel141.3x21.77</v>
      </c>
      <c r="B291" s="25">
        <v>141.30000000000001</v>
      </c>
      <c r="C291" s="25">
        <v>141.30000000000001</v>
      </c>
      <c r="D291" s="26">
        <v>6.55</v>
      </c>
      <c r="E291" s="26">
        <v>6.55</v>
      </c>
      <c r="F291" s="26">
        <v>27.73</v>
      </c>
      <c r="G291" s="26">
        <v>21.77</v>
      </c>
      <c r="H291" s="22"/>
      <c r="I291" s="24">
        <v>631</v>
      </c>
      <c r="J291" s="24">
        <v>631</v>
      </c>
      <c r="K291" s="22"/>
      <c r="L291" s="22"/>
      <c r="M291" s="26">
        <v>4.7699999999999996</v>
      </c>
      <c r="N291" s="26">
        <v>4.7699999999999996</v>
      </c>
      <c r="O291" s="22"/>
      <c r="P291" s="22"/>
      <c r="Q291" s="25">
        <v>89.3</v>
      </c>
      <c r="R291" s="25">
        <v>89.3</v>
      </c>
      <c r="S291" s="22"/>
      <c r="T291" s="22"/>
      <c r="U291" s="21">
        <f t="shared" si="22"/>
        <v>98.23</v>
      </c>
      <c r="V291" s="204">
        <f t="shared" si="24"/>
        <v>98.23</v>
      </c>
      <c r="W291">
        <v>2</v>
      </c>
      <c r="X291" s="183">
        <v>6</v>
      </c>
      <c r="AS291" s="24">
        <v>125</v>
      </c>
    </row>
    <row r="292" spans="1:45">
      <c r="A292" s="22" t="str">
        <f t="shared" si="25"/>
        <v>Pipe Steel141.3x30.97</v>
      </c>
      <c r="B292" s="25">
        <v>141.30000000000001</v>
      </c>
      <c r="C292" s="25">
        <v>141.30000000000001</v>
      </c>
      <c r="D292" s="26">
        <v>9.5299999999999994</v>
      </c>
      <c r="E292" s="26">
        <v>9.5299999999999994</v>
      </c>
      <c r="F292" s="26">
        <v>39.450000000000003</v>
      </c>
      <c r="G292" s="26">
        <v>30.97</v>
      </c>
      <c r="H292" s="22"/>
      <c r="I292" s="24">
        <v>861</v>
      </c>
      <c r="J292" s="24">
        <v>861</v>
      </c>
      <c r="K292" s="22"/>
      <c r="L292" s="22"/>
      <c r="M292" s="26">
        <v>4.67</v>
      </c>
      <c r="N292" s="26">
        <v>4.67</v>
      </c>
      <c r="O292" s="22"/>
      <c r="P292" s="22"/>
      <c r="Q292" s="24">
        <v>122</v>
      </c>
      <c r="R292" s="24">
        <v>122</v>
      </c>
      <c r="S292" s="22"/>
      <c r="T292" s="22"/>
      <c r="U292" s="21">
        <f t="shared" si="22"/>
        <v>134.20000000000002</v>
      </c>
      <c r="V292" s="204">
        <f t="shared" si="24"/>
        <v>134.20000000000002</v>
      </c>
      <c r="W292">
        <v>2</v>
      </c>
      <c r="X292" s="183">
        <v>6</v>
      </c>
      <c r="AS292" s="24">
        <v>125</v>
      </c>
    </row>
    <row r="293" spans="1:45">
      <c r="A293" s="22" t="str">
        <f t="shared" si="25"/>
        <v>Pipe Steel141.3x57.43</v>
      </c>
      <c r="B293" s="25">
        <v>141.30000000000001</v>
      </c>
      <c r="C293" s="25">
        <v>141.30000000000001</v>
      </c>
      <c r="D293" s="26">
        <v>19.05</v>
      </c>
      <c r="E293" s="26">
        <v>19.05</v>
      </c>
      <c r="F293" s="26">
        <v>73.16</v>
      </c>
      <c r="G293" s="26">
        <v>57.43</v>
      </c>
      <c r="H293" s="22"/>
      <c r="I293" s="24">
        <v>1400</v>
      </c>
      <c r="J293" s="24">
        <v>1400</v>
      </c>
      <c r="K293" s="22"/>
      <c r="L293" s="22"/>
      <c r="M293" s="26">
        <v>4.37</v>
      </c>
      <c r="N293" s="26">
        <v>4.37</v>
      </c>
      <c r="O293" s="22"/>
      <c r="P293" s="22"/>
      <c r="Q293" s="24">
        <v>198</v>
      </c>
      <c r="R293" s="24">
        <v>198</v>
      </c>
      <c r="S293" s="22"/>
      <c r="T293" s="22"/>
      <c r="U293" s="21">
        <f t="shared" si="22"/>
        <v>217.8</v>
      </c>
      <c r="V293" s="204">
        <f t="shared" si="24"/>
        <v>217.8</v>
      </c>
      <c r="W293">
        <v>2</v>
      </c>
      <c r="X293" s="183">
        <v>6</v>
      </c>
      <c r="AS293" s="24">
        <v>125</v>
      </c>
    </row>
    <row r="294" spans="1:45">
      <c r="A294" s="22" t="str">
        <f t="shared" si="25"/>
        <v>Pipe Steel168.3x28.26</v>
      </c>
      <c r="B294" s="29">
        <v>168.3</v>
      </c>
      <c r="C294" s="29">
        <v>168.3</v>
      </c>
      <c r="D294" s="30">
        <v>7.11</v>
      </c>
      <c r="E294" s="30">
        <v>7.11</v>
      </c>
      <c r="F294" s="30">
        <v>36</v>
      </c>
      <c r="G294" s="30">
        <v>28.26</v>
      </c>
      <c r="H294" s="22"/>
      <c r="I294" s="28">
        <v>1170</v>
      </c>
      <c r="J294" s="28">
        <v>1170</v>
      </c>
      <c r="K294" s="22"/>
      <c r="L294" s="22"/>
      <c r="M294" s="30">
        <v>5.7</v>
      </c>
      <c r="N294" s="30">
        <v>5.7</v>
      </c>
      <c r="O294" s="22"/>
      <c r="P294" s="22"/>
      <c r="Q294" s="28">
        <v>139</v>
      </c>
      <c r="R294" s="28">
        <v>139</v>
      </c>
      <c r="S294" s="22"/>
      <c r="T294" s="22"/>
      <c r="U294" s="21">
        <f t="shared" si="22"/>
        <v>152.9</v>
      </c>
      <c r="V294" s="204">
        <f t="shared" si="24"/>
        <v>152.9</v>
      </c>
      <c r="W294">
        <v>2</v>
      </c>
      <c r="X294" s="183">
        <v>6</v>
      </c>
      <c r="AS294" s="28">
        <v>150</v>
      </c>
    </row>
    <row r="295" spans="1:45">
      <c r="A295" s="22" t="str">
        <f t="shared" si="25"/>
        <v>Pipe Steel168.3x42.56</v>
      </c>
      <c r="B295" s="29">
        <v>168.3</v>
      </c>
      <c r="C295" s="29">
        <v>168.3</v>
      </c>
      <c r="D295" s="30">
        <v>10.97</v>
      </c>
      <c r="E295" s="30">
        <v>10.97</v>
      </c>
      <c r="F295" s="30">
        <v>54.22</v>
      </c>
      <c r="G295" s="30">
        <v>42.56</v>
      </c>
      <c r="H295" s="22"/>
      <c r="I295" s="28">
        <v>1690</v>
      </c>
      <c r="J295" s="28">
        <v>1690</v>
      </c>
      <c r="K295" s="22"/>
      <c r="L295" s="22"/>
      <c r="M295" s="30">
        <v>5.58</v>
      </c>
      <c r="N295" s="30">
        <v>5.58</v>
      </c>
      <c r="O295" s="22"/>
      <c r="P295" s="22"/>
      <c r="Q295" s="28">
        <v>200</v>
      </c>
      <c r="R295" s="28">
        <v>200</v>
      </c>
      <c r="S295" s="22"/>
      <c r="T295" s="22"/>
      <c r="U295" s="21">
        <f t="shared" si="22"/>
        <v>220.00000000000003</v>
      </c>
      <c r="V295" s="204">
        <f t="shared" si="24"/>
        <v>220.00000000000003</v>
      </c>
      <c r="W295">
        <v>2</v>
      </c>
      <c r="X295" s="183">
        <v>6</v>
      </c>
      <c r="AS295" s="28">
        <v>150</v>
      </c>
    </row>
    <row r="296" spans="1:45">
      <c r="A296" s="22" t="str">
        <f t="shared" si="25"/>
        <v>Pipe Steel168.3x79.22</v>
      </c>
      <c r="B296" s="29">
        <v>168.3</v>
      </c>
      <c r="C296" s="29">
        <v>168.3</v>
      </c>
      <c r="D296" s="30">
        <v>21.95</v>
      </c>
      <c r="E296" s="30">
        <v>21.95</v>
      </c>
      <c r="F296" s="29">
        <v>100.9</v>
      </c>
      <c r="G296" s="30">
        <v>79.22</v>
      </c>
      <c r="H296" s="22"/>
      <c r="I296" s="28">
        <v>2760</v>
      </c>
      <c r="J296" s="28">
        <v>2760</v>
      </c>
      <c r="K296" s="22"/>
      <c r="L296" s="22"/>
      <c r="M296" s="30">
        <v>5.23</v>
      </c>
      <c r="N296" s="30">
        <v>5.23</v>
      </c>
      <c r="O296" s="22"/>
      <c r="P296" s="22"/>
      <c r="Q296" s="28">
        <v>328</v>
      </c>
      <c r="R296" s="28">
        <v>328</v>
      </c>
      <c r="S296" s="22"/>
      <c r="T296" s="22"/>
      <c r="U296" s="21">
        <f t="shared" si="22"/>
        <v>360.8</v>
      </c>
      <c r="V296" s="204">
        <f t="shared" si="24"/>
        <v>360.8</v>
      </c>
      <c r="W296">
        <v>2</v>
      </c>
      <c r="X296" s="183">
        <v>6</v>
      </c>
      <c r="AS296" s="28">
        <v>150</v>
      </c>
    </row>
    <row r="297" spans="1:45">
      <c r="A297" s="22" t="str">
        <f t="shared" si="25"/>
        <v>Pipe Steel219.1x42.55</v>
      </c>
      <c r="B297" s="25">
        <v>219.1</v>
      </c>
      <c r="C297" s="25">
        <v>219.1</v>
      </c>
      <c r="D297" s="26">
        <v>8.18</v>
      </c>
      <c r="E297" s="26">
        <v>8.18</v>
      </c>
      <c r="F297" s="25">
        <v>54.2</v>
      </c>
      <c r="G297" s="26">
        <v>42.55</v>
      </c>
      <c r="H297" s="22"/>
      <c r="I297" s="24">
        <v>3020</v>
      </c>
      <c r="J297" s="24">
        <v>3020</v>
      </c>
      <c r="K297" s="22"/>
      <c r="L297" s="22"/>
      <c r="M297" s="26">
        <v>7.46</v>
      </c>
      <c r="N297" s="26">
        <v>7.46</v>
      </c>
      <c r="O297" s="22"/>
      <c r="P297" s="22"/>
      <c r="Q297" s="24">
        <v>276</v>
      </c>
      <c r="R297" s="24">
        <v>276</v>
      </c>
      <c r="S297" s="22"/>
      <c r="T297" s="22"/>
      <c r="U297" s="21">
        <f t="shared" si="22"/>
        <v>303.60000000000002</v>
      </c>
      <c r="V297" s="204">
        <f t="shared" si="24"/>
        <v>303.60000000000002</v>
      </c>
      <c r="W297">
        <v>2</v>
      </c>
      <c r="X297" s="183">
        <v>6</v>
      </c>
      <c r="AS297" s="24">
        <v>200</v>
      </c>
    </row>
    <row r="298" spans="1:45">
      <c r="A298" s="22" t="str">
        <f t="shared" si="25"/>
        <v>Pipe Steel219.1x64.64</v>
      </c>
      <c r="B298" s="25">
        <v>219.1</v>
      </c>
      <c r="C298" s="25">
        <v>219.1</v>
      </c>
      <c r="D298" s="26">
        <v>12.7</v>
      </c>
      <c r="E298" s="26">
        <v>12.7</v>
      </c>
      <c r="F298" s="25">
        <v>82.35</v>
      </c>
      <c r="G298" s="26">
        <v>64.64</v>
      </c>
      <c r="H298" s="22"/>
      <c r="I298" s="24">
        <v>4400</v>
      </c>
      <c r="J298" s="24">
        <v>4400</v>
      </c>
      <c r="K298" s="22"/>
      <c r="L298" s="22"/>
      <c r="M298" s="26">
        <v>7.31</v>
      </c>
      <c r="N298" s="26">
        <v>7.31</v>
      </c>
      <c r="O298" s="22"/>
      <c r="P298" s="22"/>
      <c r="Q298" s="24">
        <v>402</v>
      </c>
      <c r="R298" s="24">
        <v>402</v>
      </c>
      <c r="S298" s="22"/>
      <c r="T298" s="22"/>
      <c r="U298" s="21">
        <f t="shared" si="22"/>
        <v>442.20000000000005</v>
      </c>
      <c r="V298" s="204">
        <f t="shared" si="24"/>
        <v>442.20000000000005</v>
      </c>
      <c r="W298">
        <v>2</v>
      </c>
      <c r="X298" s="183">
        <v>6</v>
      </c>
      <c r="AS298" s="24">
        <v>200</v>
      </c>
    </row>
    <row r="299" spans="1:45">
      <c r="A299" s="22" t="str">
        <f t="shared" si="25"/>
        <v>Pipe Steel219.1x107.92</v>
      </c>
      <c r="B299" s="25">
        <v>219.1</v>
      </c>
      <c r="C299" s="25">
        <v>219.1</v>
      </c>
      <c r="D299" s="26">
        <v>22.23</v>
      </c>
      <c r="E299" s="26">
        <v>22.23</v>
      </c>
      <c r="F299" s="25">
        <v>137.5</v>
      </c>
      <c r="G299" s="26">
        <v>107.92</v>
      </c>
      <c r="H299" s="22"/>
      <c r="I299" s="24">
        <v>6750</v>
      </c>
      <c r="J299" s="24">
        <v>6750</v>
      </c>
      <c r="K299" s="22"/>
      <c r="L299" s="22"/>
      <c r="M299" s="26">
        <v>7</v>
      </c>
      <c r="N299" s="26">
        <v>7</v>
      </c>
      <c r="O299" s="22"/>
      <c r="P299" s="22"/>
      <c r="Q299" s="24">
        <v>616</v>
      </c>
      <c r="R299" s="24">
        <v>616</v>
      </c>
      <c r="S299" s="22"/>
      <c r="T299" s="22"/>
      <c r="U299" s="21">
        <f t="shared" si="22"/>
        <v>677.6</v>
      </c>
      <c r="V299" s="204">
        <f t="shared" si="24"/>
        <v>677.6</v>
      </c>
      <c r="W299">
        <v>2</v>
      </c>
      <c r="X299" s="183">
        <v>6</v>
      </c>
      <c r="AS299" s="24">
        <v>200</v>
      </c>
    </row>
    <row r="300" spans="1:45">
      <c r="A300" s="22" t="str">
        <f t="shared" si="25"/>
        <v>Pipe Steel273x60.31</v>
      </c>
      <c r="B300" s="29">
        <v>273</v>
      </c>
      <c r="C300" s="29">
        <v>273</v>
      </c>
      <c r="D300" s="30">
        <v>9.27</v>
      </c>
      <c r="E300" s="30">
        <v>9.27</v>
      </c>
      <c r="F300" s="29">
        <v>76.8</v>
      </c>
      <c r="G300" s="30">
        <v>60.31</v>
      </c>
      <c r="H300" s="22"/>
      <c r="I300" s="28">
        <v>6690</v>
      </c>
      <c r="J300" s="28">
        <v>6690</v>
      </c>
      <c r="K300" s="22"/>
      <c r="L300" s="22"/>
      <c r="M300" s="30">
        <v>9.33</v>
      </c>
      <c r="N300" s="30">
        <v>9.33</v>
      </c>
      <c r="O300" s="22"/>
      <c r="P300" s="22"/>
      <c r="Q300" s="28">
        <v>490</v>
      </c>
      <c r="R300" s="28">
        <v>490</v>
      </c>
      <c r="S300" s="22"/>
      <c r="T300" s="22"/>
      <c r="U300" s="21">
        <f t="shared" si="22"/>
        <v>539</v>
      </c>
      <c r="V300" s="204">
        <f t="shared" si="24"/>
        <v>539</v>
      </c>
      <c r="W300">
        <v>2</v>
      </c>
      <c r="X300" s="183">
        <v>6</v>
      </c>
      <c r="AS300" s="28">
        <v>250</v>
      </c>
    </row>
    <row r="301" spans="1:45">
      <c r="A301" s="22" t="str">
        <f t="shared" si="25"/>
        <v>Pipe Steel273x81.55</v>
      </c>
      <c r="B301" s="29">
        <v>273</v>
      </c>
      <c r="C301" s="29">
        <v>273</v>
      </c>
      <c r="D301" s="30">
        <v>12.7</v>
      </c>
      <c r="E301" s="30">
        <v>12.7</v>
      </c>
      <c r="F301" s="29">
        <v>103.9</v>
      </c>
      <c r="G301" s="30">
        <v>81.55</v>
      </c>
      <c r="H301" s="22"/>
      <c r="I301" s="28">
        <v>8820</v>
      </c>
      <c r="J301" s="28">
        <v>8820</v>
      </c>
      <c r="K301" s="22"/>
      <c r="L301" s="22"/>
      <c r="M301" s="30">
        <v>9.2100000000000009</v>
      </c>
      <c r="N301" s="30">
        <v>9.2100000000000009</v>
      </c>
      <c r="O301" s="22"/>
      <c r="P301" s="22"/>
      <c r="Q301" s="28">
        <v>646</v>
      </c>
      <c r="R301" s="28">
        <v>646</v>
      </c>
      <c r="S301" s="22"/>
      <c r="T301" s="22"/>
      <c r="U301" s="21">
        <f t="shared" si="22"/>
        <v>710.6</v>
      </c>
      <c r="V301" s="204">
        <f t="shared" si="24"/>
        <v>710.6</v>
      </c>
      <c r="W301">
        <v>2</v>
      </c>
      <c r="X301" s="183">
        <v>6</v>
      </c>
      <c r="AS301" s="28">
        <v>250</v>
      </c>
    </row>
    <row r="302" spans="1:45">
      <c r="A302" s="22" t="str">
        <f t="shared" si="25"/>
        <v>Pipe Steel273x155.15</v>
      </c>
      <c r="B302" s="29">
        <v>273</v>
      </c>
      <c r="C302" s="29">
        <v>273</v>
      </c>
      <c r="D302" s="30">
        <v>25.4</v>
      </c>
      <c r="E302" s="30">
        <v>25.4</v>
      </c>
      <c r="F302" s="29">
        <v>197.6</v>
      </c>
      <c r="G302" s="30">
        <v>155.15</v>
      </c>
      <c r="H302" s="22"/>
      <c r="I302" s="28">
        <v>15300</v>
      </c>
      <c r="J302" s="28">
        <v>15300</v>
      </c>
      <c r="K302" s="22"/>
      <c r="L302" s="22"/>
      <c r="M302" s="30">
        <v>8.8000000000000007</v>
      </c>
      <c r="N302" s="30">
        <v>8.8000000000000007</v>
      </c>
      <c r="O302" s="22"/>
      <c r="P302" s="22"/>
      <c r="Q302" s="28">
        <v>1120</v>
      </c>
      <c r="R302" s="28">
        <v>1120</v>
      </c>
      <c r="S302" s="22"/>
      <c r="T302" s="22"/>
      <c r="U302" s="21">
        <f t="shared" si="22"/>
        <v>1232</v>
      </c>
      <c r="V302" s="204">
        <f t="shared" si="24"/>
        <v>1232</v>
      </c>
      <c r="W302">
        <v>2</v>
      </c>
      <c r="X302" s="183">
        <v>6</v>
      </c>
      <c r="AS302" s="28">
        <v>250</v>
      </c>
    </row>
    <row r="303" spans="1:45">
      <c r="A303" s="22" t="str">
        <f t="shared" si="25"/>
        <v>Pipe Steel323.8x73.88</v>
      </c>
      <c r="B303" s="25">
        <v>323.8</v>
      </c>
      <c r="C303" s="25">
        <v>323.8</v>
      </c>
      <c r="D303" s="26">
        <v>9.5299999999999994</v>
      </c>
      <c r="E303" s="26">
        <v>9.5299999999999994</v>
      </c>
      <c r="F303" s="25">
        <v>94.09</v>
      </c>
      <c r="G303" s="26">
        <v>73.88</v>
      </c>
      <c r="H303" s="22"/>
      <c r="I303" s="24">
        <v>11600</v>
      </c>
      <c r="J303" s="24">
        <v>11600</v>
      </c>
      <c r="K303" s="22"/>
      <c r="L303" s="22"/>
      <c r="M303" s="25">
        <v>11.1</v>
      </c>
      <c r="N303" s="25">
        <v>11.1</v>
      </c>
      <c r="O303" s="22"/>
      <c r="P303" s="22"/>
      <c r="Q303" s="24">
        <v>718</v>
      </c>
      <c r="R303" s="24">
        <v>718</v>
      </c>
      <c r="S303" s="22"/>
      <c r="T303" s="22"/>
      <c r="U303" s="21">
        <f t="shared" si="22"/>
        <v>789.80000000000007</v>
      </c>
      <c r="V303" s="204">
        <f t="shared" si="24"/>
        <v>789.80000000000007</v>
      </c>
      <c r="W303">
        <v>2</v>
      </c>
      <c r="X303" s="183">
        <v>6</v>
      </c>
      <c r="AS303" s="24">
        <v>300</v>
      </c>
    </row>
    <row r="304" spans="1:45">
      <c r="A304" s="22" t="str">
        <f t="shared" si="25"/>
        <v>Pipe Steel323.8x97.46</v>
      </c>
      <c r="B304" s="25">
        <v>323.8</v>
      </c>
      <c r="C304" s="25">
        <v>323.8</v>
      </c>
      <c r="D304" s="26">
        <v>12.7</v>
      </c>
      <c r="E304" s="26">
        <v>12.7</v>
      </c>
      <c r="F304" s="25">
        <v>124.1</v>
      </c>
      <c r="G304" s="26">
        <v>97.46</v>
      </c>
      <c r="H304" s="22"/>
      <c r="I304" s="24">
        <v>15000</v>
      </c>
      <c r="J304" s="24">
        <v>15000</v>
      </c>
      <c r="K304" s="22"/>
      <c r="L304" s="22"/>
      <c r="M304" s="25">
        <v>11</v>
      </c>
      <c r="N304" s="25">
        <v>11</v>
      </c>
      <c r="O304" s="22"/>
      <c r="P304" s="22"/>
      <c r="Q304" s="24">
        <v>929</v>
      </c>
      <c r="R304" s="24">
        <v>929</v>
      </c>
      <c r="S304" s="22"/>
      <c r="T304" s="22"/>
      <c r="U304" s="21">
        <f t="shared" si="22"/>
        <v>1021.9000000000001</v>
      </c>
      <c r="V304" s="204">
        <f t="shared" si="24"/>
        <v>1021.9000000000001</v>
      </c>
      <c r="W304">
        <v>2</v>
      </c>
      <c r="X304" s="183">
        <v>6</v>
      </c>
      <c r="AS304" s="24">
        <v>300</v>
      </c>
    </row>
    <row r="305" spans="1:46">
      <c r="A305" s="22" t="str">
        <f t="shared" si="25"/>
        <v>Pipe Steel323.8x186.97</v>
      </c>
      <c r="B305" s="25">
        <v>323.8</v>
      </c>
      <c r="C305" s="25">
        <v>323.8</v>
      </c>
      <c r="D305" s="26">
        <v>25.4</v>
      </c>
      <c r="E305" s="26">
        <v>25.4</v>
      </c>
      <c r="F305" s="25">
        <v>238.1</v>
      </c>
      <c r="G305" s="26">
        <v>186.97</v>
      </c>
      <c r="H305" s="22"/>
      <c r="I305" s="24">
        <v>26700</v>
      </c>
      <c r="J305" s="24">
        <v>26700</v>
      </c>
      <c r="K305" s="22"/>
      <c r="L305" s="22"/>
      <c r="M305" s="25">
        <v>10.6</v>
      </c>
      <c r="N305" s="25">
        <v>10.6</v>
      </c>
      <c r="O305" s="22"/>
      <c r="P305" s="22"/>
      <c r="Q305" s="24">
        <v>1650</v>
      </c>
      <c r="R305" s="24">
        <v>1650</v>
      </c>
      <c r="S305" s="22"/>
      <c r="T305" s="22"/>
      <c r="U305" s="21">
        <f t="shared" si="22"/>
        <v>1815.0000000000002</v>
      </c>
      <c r="V305" s="204">
        <f t="shared" si="24"/>
        <v>1815.0000000000002</v>
      </c>
      <c r="W305">
        <v>2</v>
      </c>
      <c r="X305" s="183">
        <v>6</v>
      </c>
      <c r="AS305" s="24">
        <v>300</v>
      </c>
    </row>
    <row r="306" spans="1:46">
      <c r="A306" s="22" t="str">
        <f t="shared" si="25"/>
        <v>Pipe Steel355.6x81.33</v>
      </c>
      <c r="B306" s="29">
        <v>355.6</v>
      </c>
      <c r="C306" s="29">
        <v>355.6</v>
      </c>
      <c r="D306" s="30">
        <v>9.5299999999999994</v>
      </c>
      <c r="E306" s="30">
        <v>9.5299999999999994</v>
      </c>
      <c r="F306" s="29">
        <v>103.6</v>
      </c>
      <c r="G306" s="30">
        <v>81.33</v>
      </c>
      <c r="H306" s="22"/>
      <c r="I306" s="28">
        <v>15500</v>
      </c>
      <c r="J306" s="28">
        <v>15500</v>
      </c>
      <c r="K306" s="22"/>
      <c r="L306" s="22"/>
      <c r="M306" s="29">
        <v>12.2</v>
      </c>
      <c r="N306" s="29">
        <v>12.2</v>
      </c>
      <c r="O306" s="22"/>
      <c r="P306" s="22"/>
      <c r="Q306" s="28">
        <v>873</v>
      </c>
      <c r="R306" s="28">
        <v>873</v>
      </c>
      <c r="S306" s="22"/>
      <c r="T306" s="22"/>
      <c r="U306" s="21">
        <f t="shared" si="22"/>
        <v>960.30000000000007</v>
      </c>
      <c r="V306" s="204">
        <f t="shared" si="24"/>
        <v>960.30000000000007</v>
      </c>
      <c r="W306">
        <v>2</v>
      </c>
      <c r="X306" s="183">
        <v>6</v>
      </c>
      <c r="AS306" s="28">
        <v>350</v>
      </c>
    </row>
    <row r="307" spans="1:46">
      <c r="A307" s="22" t="str">
        <f t="shared" si="25"/>
        <v>Pipe Steel355.6x107.39</v>
      </c>
      <c r="B307" s="29">
        <v>355.6</v>
      </c>
      <c r="C307" s="29">
        <v>355.6</v>
      </c>
      <c r="D307" s="30">
        <v>12.7</v>
      </c>
      <c r="E307" s="30">
        <v>12.7</v>
      </c>
      <c r="F307" s="29">
        <v>136.80000000000001</v>
      </c>
      <c r="G307" s="30">
        <v>107.39</v>
      </c>
      <c r="H307" s="22"/>
      <c r="I307" s="28">
        <v>20100</v>
      </c>
      <c r="J307" s="28">
        <v>20100</v>
      </c>
      <c r="K307" s="22"/>
      <c r="L307" s="22"/>
      <c r="M307" s="29">
        <v>12.1</v>
      </c>
      <c r="N307" s="29">
        <v>12.1</v>
      </c>
      <c r="O307" s="22"/>
      <c r="P307" s="22"/>
      <c r="Q307" s="28">
        <v>1130</v>
      </c>
      <c r="R307" s="28">
        <v>1130</v>
      </c>
      <c r="S307" s="22"/>
      <c r="T307" s="22"/>
      <c r="U307" s="21">
        <f t="shared" si="22"/>
        <v>1243</v>
      </c>
      <c r="V307" s="204">
        <f t="shared" si="24"/>
        <v>1243</v>
      </c>
      <c r="W307">
        <v>2</v>
      </c>
      <c r="X307" s="183">
        <v>6</v>
      </c>
      <c r="AS307" s="28">
        <v>350</v>
      </c>
    </row>
    <row r="308" spans="1:46">
      <c r="A308" s="22" t="str">
        <f t="shared" si="25"/>
        <v>Pipe Steel406.4x93.27</v>
      </c>
      <c r="B308" s="25">
        <v>406.4</v>
      </c>
      <c r="C308" s="25">
        <v>406.4</v>
      </c>
      <c r="D308" s="26">
        <v>9.5299999999999994</v>
      </c>
      <c r="E308" s="26">
        <v>9.5299999999999994</v>
      </c>
      <c r="F308" s="25">
        <v>118.8</v>
      </c>
      <c r="G308" s="26">
        <v>93.27</v>
      </c>
      <c r="H308" s="22"/>
      <c r="I308" s="24">
        <v>23400</v>
      </c>
      <c r="J308" s="24">
        <v>23400</v>
      </c>
      <c r="K308" s="22"/>
      <c r="L308" s="22"/>
      <c r="M308" s="25">
        <v>14</v>
      </c>
      <c r="N308" s="25">
        <v>14</v>
      </c>
      <c r="O308" s="22"/>
      <c r="P308" s="22"/>
      <c r="Q308" s="24">
        <v>1150</v>
      </c>
      <c r="R308" s="24">
        <v>1150</v>
      </c>
      <c r="S308" s="22"/>
      <c r="T308" s="22"/>
      <c r="U308" s="21">
        <f t="shared" si="22"/>
        <v>1265</v>
      </c>
      <c r="V308" s="204">
        <f t="shared" si="24"/>
        <v>1265</v>
      </c>
      <c r="W308">
        <v>2</v>
      </c>
      <c r="X308" s="183">
        <v>6</v>
      </c>
      <c r="AS308" s="24">
        <v>400</v>
      </c>
    </row>
    <row r="309" spans="1:46">
      <c r="A309" s="22" t="str">
        <f t="shared" si="25"/>
        <v>Pipe Steel406.4x123.3</v>
      </c>
      <c r="B309" s="25">
        <v>406.4</v>
      </c>
      <c r="C309" s="25">
        <v>406.4</v>
      </c>
      <c r="D309" s="26">
        <v>12.7</v>
      </c>
      <c r="E309" s="26">
        <v>12.7</v>
      </c>
      <c r="F309" s="25">
        <v>157.1</v>
      </c>
      <c r="G309" s="26">
        <v>123.3</v>
      </c>
      <c r="H309" s="22"/>
      <c r="I309" s="24">
        <v>30500</v>
      </c>
      <c r="J309" s="24">
        <v>30500</v>
      </c>
      <c r="K309" s="22"/>
      <c r="L309" s="22"/>
      <c r="M309" s="25">
        <v>13.9</v>
      </c>
      <c r="N309" s="25">
        <v>13.9</v>
      </c>
      <c r="O309" s="22"/>
      <c r="P309" s="22"/>
      <c r="Q309" s="24">
        <v>1500</v>
      </c>
      <c r="R309" s="24">
        <v>1500</v>
      </c>
      <c r="S309" s="22"/>
      <c r="T309" s="22"/>
      <c r="U309" s="21">
        <f t="shared" si="22"/>
        <v>1650.0000000000002</v>
      </c>
      <c r="V309" s="204">
        <f t="shared" si="24"/>
        <v>1650.0000000000002</v>
      </c>
      <c r="W309">
        <v>2</v>
      </c>
      <c r="X309" s="183">
        <v>6</v>
      </c>
      <c r="AS309" s="24">
        <v>400</v>
      </c>
    </row>
    <row r="310" spans="1:46">
      <c r="A310" s="22" t="str">
        <f t="shared" si="25"/>
        <v>Pipe Steel457.2x105.16</v>
      </c>
      <c r="B310" s="29">
        <v>457.2</v>
      </c>
      <c r="C310" s="29">
        <v>457.2</v>
      </c>
      <c r="D310" s="30">
        <v>9.5299999999999994</v>
      </c>
      <c r="E310" s="30">
        <v>9.5299999999999994</v>
      </c>
      <c r="F310" s="29">
        <v>134</v>
      </c>
      <c r="G310" s="30">
        <v>105.16</v>
      </c>
      <c r="H310" s="22"/>
      <c r="I310" s="28">
        <v>33600</v>
      </c>
      <c r="J310" s="28">
        <v>33600</v>
      </c>
      <c r="K310" s="22"/>
      <c r="L310" s="22"/>
      <c r="M310" s="29">
        <v>15.8</v>
      </c>
      <c r="N310" s="29">
        <v>15.8</v>
      </c>
      <c r="O310" s="22"/>
      <c r="P310" s="22"/>
      <c r="Q310" s="28">
        <v>1470</v>
      </c>
      <c r="R310" s="28">
        <v>1470</v>
      </c>
      <c r="S310" s="22"/>
      <c r="T310" s="22"/>
      <c r="U310" s="21">
        <f t="shared" si="22"/>
        <v>1617.0000000000002</v>
      </c>
      <c r="V310" s="204">
        <f t="shared" si="24"/>
        <v>1617.0000000000002</v>
      </c>
      <c r="W310">
        <v>2</v>
      </c>
      <c r="X310" s="183">
        <v>6</v>
      </c>
      <c r="AS310" s="28">
        <v>450</v>
      </c>
    </row>
    <row r="311" spans="1:46">
      <c r="A311" s="22" t="str">
        <f t="shared" si="25"/>
        <v>Pipe Steel457.2x139.15</v>
      </c>
      <c r="B311" s="29">
        <v>457.2</v>
      </c>
      <c r="C311" s="29">
        <v>457.2</v>
      </c>
      <c r="D311" s="30">
        <v>12.7</v>
      </c>
      <c r="E311" s="30">
        <v>12.7</v>
      </c>
      <c r="F311" s="29">
        <v>177.3</v>
      </c>
      <c r="G311" s="30">
        <v>139.15</v>
      </c>
      <c r="H311" s="22"/>
      <c r="I311" s="28">
        <v>43800</v>
      </c>
      <c r="J311" s="28">
        <v>43800</v>
      </c>
      <c r="K311" s="22"/>
      <c r="L311" s="22"/>
      <c r="M311" s="29">
        <v>15.7</v>
      </c>
      <c r="N311" s="29">
        <v>15.7</v>
      </c>
      <c r="O311" s="22"/>
      <c r="P311" s="22"/>
      <c r="Q311" s="28">
        <v>1920</v>
      </c>
      <c r="R311" s="28">
        <v>1920</v>
      </c>
      <c r="S311" s="22"/>
      <c r="T311" s="22"/>
      <c r="U311" s="21">
        <f t="shared" si="22"/>
        <v>2112</v>
      </c>
      <c r="V311" s="204">
        <f t="shared" si="24"/>
        <v>2112</v>
      </c>
      <c r="W311">
        <v>2</v>
      </c>
      <c r="X311" s="183">
        <v>6</v>
      </c>
      <c r="AS311" s="28">
        <v>450</v>
      </c>
    </row>
    <row r="312" spans="1:46">
      <c r="A312" s="22" t="str">
        <f t="shared" si="25"/>
        <v>Pipe Steel508x117.15</v>
      </c>
      <c r="B312" s="25">
        <v>508</v>
      </c>
      <c r="C312" s="25">
        <v>508</v>
      </c>
      <c r="D312" s="26">
        <v>9.5299999999999994</v>
      </c>
      <c r="E312" s="26">
        <v>9.5299999999999994</v>
      </c>
      <c r="F312" s="25">
        <v>149.19999999999999</v>
      </c>
      <c r="G312" s="26">
        <v>117.15</v>
      </c>
      <c r="H312" s="22"/>
      <c r="I312" s="24">
        <v>46400</v>
      </c>
      <c r="J312" s="24">
        <v>46400</v>
      </c>
      <c r="K312" s="22"/>
      <c r="L312" s="22"/>
      <c r="M312" s="25">
        <v>17.600000000000001</v>
      </c>
      <c r="N312" s="25">
        <v>17.600000000000001</v>
      </c>
      <c r="O312" s="22"/>
      <c r="P312" s="22"/>
      <c r="Q312" s="24">
        <v>1830</v>
      </c>
      <c r="R312" s="24">
        <v>1830</v>
      </c>
      <c r="S312" s="22"/>
      <c r="T312" s="22"/>
      <c r="U312" s="21">
        <f t="shared" si="22"/>
        <v>2013.0000000000002</v>
      </c>
      <c r="V312" s="204">
        <f t="shared" si="24"/>
        <v>2013.0000000000002</v>
      </c>
      <c r="W312">
        <v>2</v>
      </c>
      <c r="X312" s="183">
        <v>6</v>
      </c>
      <c r="AS312" s="24">
        <v>500</v>
      </c>
    </row>
    <row r="313" spans="1:46">
      <c r="A313" s="22" t="str">
        <f t="shared" si="25"/>
        <v>Pipe Steel508x155.12</v>
      </c>
      <c r="B313" s="25">
        <v>508</v>
      </c>
      <c r="C313" s="25">
        <v>508</v>
      </c>
      <c r="D313" s="26">
        <v>12.7</v>
      </c>
      <c r="E313" s="26">
        <v>12.7</v>
      </c>
      <c r="F313" s="25">
        <v>197.6</v>
      </c>
      <c r="G313" s="26">
        <v>155.12</v>
      </c>
      <c r="H313" s="22"/>
      <c r="I313" s="24">
        <v>60600</v>
      </c>
      <c r="J313" s="24">
        <v>60600</v>
      </c>
      <c r="K313" s="22"/>
      <c r="L313" s="22"/>
      <c r="M313" s="25">
        <v>17.5</v>
      </c>
      <c r="N313" s="25">
        <v>17.5</v>
      </c>
      <c r="O313" s="22"/>
      <c r="P313" s="22"/>
      <c r="Q313" s="24">
        <v>2390</v>
      </c>
      <c r="R313" s="24">
        <v>2390</v>
      </c>
      <c r="S313" s="22"/>
      <c r="T313" s="22"/>
      <c r="U313" s="21">
        <f t="shared" si="22"/>
        <v>2629</v>
      </c>
      <c r="V313" s="204">
        <f t="shared" si="24"/>
        <v>2629</v>
      </c>
      <c r="W313">
        <v>2</v>
      </c>
      <c r="X313" s="183">
        <v>6</v>
      </c>
      <c r="AS313" s="24">
        <v>500</v>
      </c>
    </row>
    <row r="314" spans="1:46">
      <c r="A314" s="22" t="str">
        <f t="shared" si="25"/>
        <v>Pipe Steel609.6x141.12</v>
      </c>
      <c r="B314" s="29">
        <v>609.6</v>
      </c>
      <c r="C314" s="29">
        <v>609.6</v>
      </c>
      <c r="D314" s="30">
        <v>9.5299999999999994</v>
      </c>
      <c r="E314" s="30">
        <v>9.5299999999999994</v>
      </c>
      <c r="F314" s="29">
        <v>179.7</v>
      </c>
      <c r="G314" s="30">
        <v>141.12</v>
      </c>
      <c r="H314" s="22"/>
      <c r="I314" s="28">
        <v>80900</v>
      </c>
      <c r="J314" s="28">
        <v>80900</v>
      </c>
      <c r="K314" s="22"/>
      <c r="L314" s="22"/>
      <c r="M314" s="29">
        <v>21.2</v>
      </c>
      <c r="N314" s="29">
        <v>21.2</v>
      </c>
      <c r="O314" s="22"/>
      <c r="P314" s="22"/>
      <c r="Q314" s="28">
        <v>2650</v>
      </c>
      <c r="R314" s="28">
        <v>2650</v>
      </c>
      <c r="S314" s="22"/>
      <c r="T314" s="22"/>
      <c r="U314" s="21">
        <f t="shared" si="22"/>
        <v>2915.0000000000005</v>
      </c>
      <c r="V314" s="204">
        <f t="shared" si="24"/>
        <v>2915.0000000000005</v>
      </c>
      <c r="W314">
        <v>2</v>
      </c>
      <c r="X314" s="183">
        <v>6</v>
      </c>
      <c r="AS314" s="28">
        <v>600</v>
      </c>
    </row>
    <row r="315" spans="1:46">
      <c r="A315" s="22" t="str">
        <f t="shared" si="25"/>
        <v>Pipe Steel609.6x187.06</v>
      </c>
      <c r="B315" s="29">
        <v>609.6</v>
      </c>
      <c r="C315" s="29">
        <v>609.6</v>
      </c>
      <c r="D315" s="30">
        <v>12.7</v>
      </c>
      <c r="E315" s="30">
        <v>12.7</v>
      </c>
      <c r="F315" s="29">
        <v>238.2</v>
      </c>
      <c r="G315" s="30">
        <v>187.06</v>
      </c>
      <c r="H315" s="22"/>
      <c r="I315" s="28">
        <v>106000</v>
      </c>
      <c r="J315" s="28">
        <v>106000</v>
      </c>
      <c r="K315" s="22"/>
      <c r="L315" s="22"/>
      <c r="M315" s="29">
        <v>21.1</v>
      </c>
      <c r="N315" s="29">
        <v>21.1</v>
      </c>
      <c r="O315" s="22"/>
      <c r="P315" s="22"/>
      <c r="Q315" s="28">
        <v>3480</v>
      </c>
      <c r="R315" s="28">
        <v>3480</v>
      </c>
      <c r="S315" s="22"/>
      <c r="T315" s="22"/>
      <c r="U315" s="21">
        <f t="shared" si="22"/>
        <v>3828.0000000000005</v>
      </c>
      <c r="V315" s="204">
        <f t="shared" si="24"/>
        <v>3828.0000000000005</v>
      </c>
      <c r="W315">
        <v>2</v>
      </c>
      <c r="X315" s="183">
        <v>6</v>
      </c>
      <c r="AS315" s="28">
        <v>600</v>
      </c>
    </row>
    <row r="316" spans="1:46">
      <c r="U316" s="21">
        <f t="shared" si="22"/>
        <v>0</v>
      </c>
      <c r="V316" s="204">
        <f t="shared" si="24"/>
        <v>0</v>
      </c>
    </row>
    <row r="317" spans="1:46">
      <c r="A317" s="22" t="str">
        <f>"Square Tube" &amp;AT317&amp;"x"&amp;G317</f>
        <v>Square Tube25.4x25.4x1.62</v>
      </c>
      <c r="B317" s="25">
        <v>25.4</v>
      </c>
      <c r="C317" s="25">
        <v>25.4</v>
      </c>
      <c r="D317" s="26">
        <v>2.41</v>
      </c>
      <c r="E317" s="26">
        <v>2.41</v>
      </c>
      <c r="F317" s="24">
        <v>2.0670000000000002</v>
      </c>
      <c r="G317" s="26">
        <v>1.62</v>
      </c>
      <c r="H317" s="22"/>
      <c r="I317" s="24">
        <v>1.75</v>
      </c>
      <c r="J317" s="24">
        <v>1.75</v>
      </c>
      <c r="K317" s="22"/>
      <c r="L317" s="22"/>
      <c r="M317" s="27">
        <v>0.92</v>
      </c>
      <c r="N317" s="27">
        <v>0.92</v>
      </c>
      <c r="O317" s="22"/>
      <c r="P317" s="22"/>
      <c r="Q317" s="26">
        <v>1.38</v>
      </c>
      <c r="R317" s="26">
        <v>1.38</v>
      </c>
      <c r="S317" s="22"/>
      <c r="T317" s="22"/>
      <c r="U317" s="21">
        <f t="shared" si="22"/>
        <v>1.518</v>
      </c>
      <c r="V317" s="204">
        <f t="shared" si="24"/>
        <v>1.518</v>
      </c>
      <c r="W317">
        <v>2</v>
      </c>
      <c r="X317" s="183">
        <v>6</v>
      </c>
      <c r="Y317" s="551" t="s">
        <v>130</v>
      </c>
      <c r="Z317" s="552"/>
      <c r="AA317" s="552"/>
      <c r="AB317" s="552"/>
      <c r="AC317" s="552"/>
      <c r="AD317" s="552"/>
      <c r="AE317" s="552"/>
      <c r="AF317" s="552"/>
      <c r="AG317" s="552"/>
      <c r="AH317" s="552"/>
      <c r="AI317" s="552"/>
      <c r="AJ317" s="552"/>
      <c r="AK317" s="552"/>
      <c r="AL317" s="552"/>
      <c r="AM317" s="552"/>
      <c r="AN317" s="552"/>
      <c r="AO317" s="552"/>
      <c r="AP317" s="552"/>
      <c r="AQ317" s="552"/>
      <c r="AR317" s="552"/>
      <c r="AS317" s="552"/>
      <c r="AT317" s="24" t="s">
        <v>89</v>
      </c>
    </row>
    <row r="318" spans="1:46">
      <c r="A318" s="22" t="str">
        <f t="shared" ref="A318:A381" si="26">"Square Tube" &amp;AS318&amp;"x"&amp;G318</f>
        <v>Square Tube25.4x25.4x2.1</v>
      </c>
      <c r="B318" s="25">
        <v>25.4</v>
      </c>
      <c r="C318" s="25">
        <v>25.4</v>
      </c>
      <c r="D318" s="26">
        <v>3.38</v>
      </c>
      <c r="E318" s="26">
        <v>3.38</v>
      </c>
      <c r="F318" s="24">
        <v>2.6829999999999998</v>
      </c>
      <c r="G318" s="26">
        <v>2.1</v>
      </c>
      <c r="H318" s="22"/>
      <c r="I318" s="24">
        <v>2.04</v>
      </c>
      <c r="J318" s="24">
        <v>2.04</v>
      </c>
      <c r="K318" s="22"/>
      <c r="L318" s="22"/>
      <c r="M318" s="27">
        <v>0.87139999999999995</v>
      </c>
      <c r="N318" s="27">
        <v>0.87139999999999995</v>
      </c>
      <c r="O318" s="22"/>
      <c r="P318" s="22"/>
      <c r="Q318" s="26">
        <v>1.6</v>
      </c>
      <c r="R318" s="26">
        <v>1.6</v>
      </c>
      <c r="S318" s="22"/>
      <c r="T318" s="22"/>
      <c r="U318" s="21">
        <f t="shared" si="22"/>
        <v>1.7600000000000002</v>
      </c>
      <c r="V318" s="204">
        <f t="shared" si="24"/>
        <v>1.7600000000000002</v>
      </c>
      <c r="W318">
        <v>2</v>
      </c>
      <c r="X318" s="183">
        <v>6</v>
      </c>
      <c r="AS318" s="24" t="s">
        <v>89</v>
      </c>
    </row>
    <row r="319" spans="1:46">
      <c r="A319" s="22" t="str">
        <f t="shared" si="26"/>
        <v>Square Tube50.8x50.8x4</v>
      </c>
      <c r="B319" s="29">
        <v>50.8</v>
      </c>
      <c r="C319" s="29">
        <v>50.8</v>
      </c>
      <c r="D319" s="30">
        <v>2.79</v>
      </c>
      <c r="E319" s="30">
        <v>2.79</v>
      </c>
      <c r="F319" s="28">
        <v>5.157</v>
      </c>
      <c r="G319" s="30">
        <v>4</v>
      </c>
      <c r="H319" s="22"/>
      <c r="I319" s="28">
        <v>19.399999999999999</v>
      </c>
      <c r="J319" s="28">
        <v>19.399999999999999</v>
      </c>
      <c r="K319" s="22"/>
      <c r="L319" s="22"/>
      <c r="M319" s="30">
        <v>1.94</v>
      </c>
      <c r="N319" s="30">
        <v>1.94</v>
      </c>
      <c r="O319" s="22"/>
      <c r="P319" s="22"/>
      <c r="Q319" s="30">
        <v>7.64</v>
      </c>
      <c r="R319" s="30">
        <v>7.64</v>
      </c>
      <c r="S319" s="22"/>
      <c r="T319" s="22"/>
      <c r="U319" s="21">
        <f t="shared" ref="U319:U382" si="27">Q319*1.1</f>
        <v>8.4039999999999999</v>
      </c>
      <c r="V319" s="204">
        <f t="shared" si="24"/>
        <v>8.4039999999999999</v>
      </c>
      <c r="W319">
        <v>2</v>
      </c>
      <c r="X319" s="183">
        <v>6</v>
      </c>
      <c r="AS319" s="28" t="s">
        <v>90</v>
      </c>
    </row>
    <row r="320" spans="1:46">
      <c r="A320" s="22" t="str">
        <f t="shared" si="26"/>
        <v>Square Tube50.8x50.8x4.52</v>
      </c>
      <c r="B320" s="29">
        <v>50.8</v>
      </c>
      <c r="C320" s="29">
        <v>50.8</v>
      </c>
      <c r="D320" s="30">
        <v>3.18</v>
      </c>
      <c r="E320" s="30">
        <v>3.18</v>
      </c>
      <c r="F320" s="28">
        <v>5.7969999999999997</v>
      </c>
      <c r="G320" s="30">
        <v>4.5199999999999996</v>
      </c>
      <c r="H320" s="22"/>
      <c r="I320" s="28">
        <v>21.4</v>
      </c>
      <c r="J320" s="28">
        <v>21.4</v>
      </c>
      <c r="K320" s="22"/>
      <c r="L320" s="22"/>
      <c r="M320" s="30">
        <v>1.92</v>
      </c>
      <c r="N320" s="30">
        <v>1.92</v>
      </c>
      <c r="O320" s="22"/>
      <c r="P320" s="22"/>
      <c r="Q320" s="30">
        <v>8.42</v>
      </c>
      <c r="R320" s="30">
        <v>8.42</v>
      </c>
      <c r="S320" s="22"/>
      <c r="T320" s="22"/>
      <c r="U320" s="21">
        <f t="shared" si="27"/>
        <v>9.2620000000000005</v>
      </c>
      <c r="V320" s="204">
        <f t="shared" si="24"/>
        <v>9.2620000000000005</v>
      </c>
      <c r="W320">
        <v>2</v>
      </c>
      <c r="X320" s="183">
        <v>6</v>
      </c>
      <c r="AS320" s="28" t="s">
        <v>90</v>
      </c>
    </row>
    <row r="321" spans="1:45">
      <c r="A321" s="22" t="str">
        <f t="shared" si="26"/>
        <v>Square Tube50.8x50.8x5.44</v>
      </c>
      <c r="B321" s="29">
        <v>50.8</v>
      </c>
      <c r="C321" s="29">
        <v>50.8</v>
      </c>
      <c r="D321" s="30">
        <v>3.91</v>
      </c>
      <c r="E321" s="30">
        <v>3.91</v>
      </c>
      <c r="F321" s="31">
        <v>6.94</v>
      </c>
      <c r="G321" s="30">
        <v>5.44</v>
      </c>
      <c r="H321" s="22"/>
      <c r="I321" s="28">
        <v>24.7</v>
      </c>
      <c r="J321" s="28">
        <v>24.7</v>
      </c>
      <c r="K321" s="22"/>
      <c r="L321" s="22"/>
      <c r="M321" s="30">
        <v>1.89</v>
      </c>
      <c r="N321" s="30">
        <v>1.89</v>
      </c>
      <c r="O321" s="22"/>
      <c r="P321" s="22"/>
      <c r="Q321" s="30">
        <v>9.7100000000000009</v>
      </c>
      <c r="R321" s="30">
        <v>9.7100000000000009</v>
      </c>
      <c r="S321" s="22"/>
      <c r="T321" s="22"/>
      <c r="U321" s="21">
        <f t="shared" si="27"/>
        <v>10.681000000000001</v>
      </c>
      <c r="V321" s="204">
        <f t="shared" si="24"/>
        <v>10.681000000000001</v>
      </c>
      <c r="W321">
        <v>2</v>
      </c>
      <c r="X321" s="183">
        <v>6</v>
      </c>
      <c r="AS321" s="28" t="s">
        <v>90</v>
      </c>
    </row>
    <row r="322" spans="1:45">
      <c r="A322" s="22" t="str">
        <f t="shared" si="26"/>
        <v>Square Tube50.8x50.8x6.41</v>
      </c>
      <c r="B322" s="29">
        <v>50.8</v>
      </c>
      <c r="C322" s="29">
        <v>50.8</v>
      </c>
      <c r="D322" s="30">
        <v>4.78</v>
      </c>
      <c r="E322" s="30">
        <v>4.78</v>
      </c>
      <c r="F322" s="28">
        <v>8.2110000000000003</v>
      </c>
      <c r="G322" s="30">
        <v>6.41</v>
      </c>
      <c r="H322" s="22"/>
      <c r="I322" s="28">
        <v>27.9</v>
      </c>
      <c r="J322" s="28">
        <v>27.9</v>
      </c>
      <c r="K322" s="22"/>
      <c r="L322" s="22"/>
      <c r="M322" s="30">
        <v>1.84</v>
      </c>
      <c r="N322" s="30">
        <v>1.84</v>
      </c>
      <c r="O322" s="22"/>
      <c r="P322" s="22"/>
      <c r="Q322" s="29">
        <v>11</v>
      </c>
      <c r="R322" s="29">
        <v>11</v>
      </c>
      <c r="S322" s="22"/>
      <c r="T322" s="22"/>
      <c r="U322" s="21">
        <f t="shared" si="27"/>
        <v>12.100000000000001</v>
      </c>
      <c r="V322" s="204">
        <f t="shared" si="24"/>
        <v>12.100000000000001</v>
      </c>
      <c r="W322">
        <v>2</v>
      </c>
      <c r="X322" s="183">
        <v>6</v>
      </c>
      <c r="AS322" s="28" t="s">
        <v>90</v>
      </c>
    </row>
    <row r="323" spans="1:45">
      <c r="A323" s="22" t="str">
        <f t="shared" si="26"/>
        <v>Square Tube63.5x63.5x6.43</v>
      </c>
      <c r="B323" s="25">
        <v>63.5</v>
      </c>
      <c r="C323" s="25">
        <v>63.5</v>
      </c>
      <c r="D323" s="26">
        <v>3.58</v>
      </c>
      <c r="E323" s="26">
        <v>3.58</v>
      </c>
      <c r="F323" s="27">
        <v>8.25</v>
      </c>
      <c r="G323" s="26">
        <v>6.43</v>
      </c>
      <c r="H323" s="22"/>
      <c r="I323" s="24">
        <v>48.3</v>
      </c>
      <c r="J323" s="24">
        <v>48.3</v>
      </c>
      <c r="K323" s="22"/>
      <c r="L323" s="22"/>
      <c r="M323" s="26">
        <v>2.42</v>
      </c>
      <c r="N323" s="26">
        <v>2.42</v>
      </c>
      <c r="O323" s="22"/>
      <c r="P323" s="22"/>
      <c r="Q323" s="25">
        <v>15.2</v>
      </c>
      <c r="R323" s="25">
        <v>15.2</v>
      </c>
      <c r="S323" s="22"/>
      <c r="T323" s="22"/>
      <c r="U323" s="21">
        <f t="shared" si="27"/>
        <v>16.72</v>
      </c>
      <c r="V323" s="204">
        <f t="shared" ref="V323:V386" si="28">R323*1.1</f>
        <v>16.72</v>
      </c>
      <c r="W323">
        <v>2</v>
      </c>
      <c r="X323" s="183">
        <v>6</v>
      </c>
      <c r="AS323" s="24" t="s">
        <v>91</v>
      </c>
    </row>
    <row r="324" spans="1:45">
      <c r="A324" s="22" t="str">
        <f t="shared" si="26"/>
        <v>Square Tube63.5x63.5x8.32</v>
      </c>
      <c r="B324" s="25">
        <v>63.5</v>
      </c>
      <c r="C324" s="25">
        <v>63.5</v>
      </c>
      <c r="D324" s="26">
        <v>4.78</v>
      </c>
      <c r="E324" s="26">
        <v>4.78</v>
      </c>
      <c r="F324" s="26">
        <v>10.64</v>
      </c>
      <c r="G324" s="26">
        <v>8.32</v>
      </c>
      <c r="H324" s="22"/>
      <c r="I324" s="24">
        <v>59.4</v>
      </c>
      <c r="J324" s="24">
        <v>59.4</v>
      </c>
      <c r="K324" s="22"/>
      <c r="L324" s="22"/>
      <c r="M324" s="26">
        <v>2.36</v>
      </c>
      <c r="N324" s="26">
        <v>2.36</v>
      </c>
      <c r="O324" s="22"/>
      <c r="P324" s="22"/>
      <c r="Q324" s="25">
        <v>18.7</v>
      </c>
      <c r="R324" s="25">
        <v>18.7</v>
      </c>
      <c r="S324" s="22"/>
      <c r="T324" s="22"/>
      <c r="U324" s="21">
        <f t="shared" si="27"/>
        <v>20.57</v>
      </c>
      <c r="V324" s="204">
        <f t="shared" si="28"/>
        <v>20.57</v>
      </c>
      <c r="W324">
        <v>2</v>
      </c>
      <c r="X324" s="183">
        <v>6</v>
      </c>
      <c r="AS324" s="24" t="s">
        <v>91</v>
      </c>
    </row>
    <row r="325" spans="1:45">
      <c r="A325" s="22" t="str">
        <f t="shared" si="26"/>
        <v>Square Tube63.5x63.5x10.56</v>
      </c>
      <c r="B325" s="25">
        <v>63.5</v>
      </c>
      <c r="C325" s="25">
        <v>63.5</v>
      </c>
      <c r="D325" s="26">
        <v>6.35</v>
      </c>
      <c r="E325" s="26">
        <v>6.35</v>
      </c>
      <c r="F325" s="26">
        <v>13.13</v>
      </c>
      <c r="G325" s="26">
        <v>10.56</v>
      </c>
      <c r="H325" s="22"/>
      <c r="I325" s="24">
        <v>66.8</v>
      </c>
      <c r="J325" s="24">
        <v>66.8</v>
      </c>
      <c r="K325" s="22"/>
      <c r="L325" s="22"/>
      <c r="M325" s="26">
        <v>2.2599999999999998</v>
      </c>
      <c r="N325" s="26">
        <v>2.2599999999999998</v>
      </c>
      <c r="O325" s="22"/>
      <c r="P325" s="22"/>
      <c r="Q325" s="25">
        <v>21.1</v>
      </c>
      <c r="R325" s="25">
        <v>21.1</v>
      </c>
      <c r="S325" s="22"/>
      <c r="T325" s="22"/>
      <c r="U325" s="21">
        <f t="shared" si="27"/>
        <v>23.210000000000004</v>
      </c>
      <c r="V325" s="204">
        <f t="shared" si="28"/>
        <v>23.210000000000004</v>
      </c>
      <c r="W325">
        <v>2</v>
      </c>
      <c r="X325" s="183">
        <v>6</v>
      </c>
      <c r="AS325" s="24" t="s">
        <v>91</v>
      </c>
    </row>
    <row r="326" spans="1:45">
      <c r="A326" s="22" t="str">
        <f t="shared" si="26"/>
        <v>Square Tube76.2x76.2x8.6</v>
      </c>
      <c r="B326" s="29">
        <v>76.2</v>
      </c>
      <c r="C326" s="29">
        <v>76.2</v>
      </c>
      <c r="D326" s="30">
        <v>3.96</v>
      </c>
      <c r="E326" s="30">
        <v>3.96</v>
      </c>
      <c r="F326" s="30">
        <v>11.04</v>
      </c>
      <c r="G326" s="30">
        <v>8.6</v>
      </c>
      <c r="H326" s="22"/>
      <c r="I326" s="28">
        <v>94.2</v>
      </c>
      <c r="J326" s="28">
        <v>94.2</v>
      </c>
      <c r="K326" s="22"/>
      <c r="L326" s="22"/>
      <c r="M326" s="30">
        <v>2.92</v>
      </c>
      <c r="N326" s="30">
        <v>2.92</v>
      </c>
      <c r="O326" s="22"/>
      <c r="P326" s="22"/>
      <c r="Q326" s="29">
        <v>24.7</v>
      </c>
      <c r="R326" s="29">
        <v>24.7</v>
      </c>
      <c r="S326" s="22"/>
      <c r="T326" s="22"/>
      <c r="U326" s="21">
        <f t="shared" si="27"/>
        <v>27.17</v>
      </c>
      <c r="V326" s="204">
        <f t="shared" si="28"/>
        <v>27.17</v>
      </c>
      <c r="W326">
        <v>2</v>
      </c>
      <c r="X326" s="183">
        <v>6</v>
      </c>
      <c r="AS326" s="28" t="s">
        <v>92</v>
      </c>
    </row>
    <row r="327" spans="1:45">
      <c r="A327" s="22" t="str">
        <f t="shared" si="26"/>
        <v>Square Tube76.2x76.2x10.21</v>
      </c>
      <c r="B327" s="29">
        <v>76.2</v>
      </c>
      <c r="C327" s="29">
        <v>76.2</v>
      </c>
      <c r="D327" s="30">
        <v>4.78</v>
      </c>
      <c r="E327" s="30">
        <v>4.78</v>
      </c>
      <c r="F327" s="30">
        <v>13.07</v>
      </c>
      <c r="G327" s="30">
        <v>10.210000000000001</v>
      </c>
      <c r="H327" s="22"/>
      <c r="I327" s="28">
        <v>108</v>
      </c>
      <c r="J327" s="28">
        <v>108</v>
      </c>
      <c r="K327" s="22"/>
      <c r="L327" s="22"/>
      <c r="M327" s="30">
        <v>2.88</v>
      </c>
      <c r="N327" s="30">
        <v>2.88</v>
      </c>
      <c r="O327" s="22"/>
      <c r="P327" s="22"/>
      <c r="Q327" s="29">
        <v>28.5</v>
      </c>
      <c r="R327" s="29">
        <v>28.5</v>
      </c>
      <c r="S327" s="22"/>
      <c r="T327" s="22"/>
      <c r="U327" s="21">
        <f t="shared" si="27"/>
        <v>31.35</v>
      </c>
      <c r="V327" s="204">
        <f t="shared" si="28"/>
        <v>31.35</v>
      </c>
      <c r="W327">
        <v>2</v>
      </c>
      <c r="X327" s="183">
        <v>6</v>
      </c>
      <c r="AS327" s="28" t="s">
        <v>92</v>
      </c>
    </row>
    <row r="328" spans="1:45">
      <c r="A328" s="22" t="str">
        <f t="shared" si="26"/>
        <v>Square Tube76.2x76.2x13.09</v>
      </c>
      <c r="B328" s="29">
        <v>76.2</v>
      </c>
      <c r="C328" s="29">
        <v>76.2</v>
      </c>
      <c r="D328" s="30">
        <v>6.35</v>
      </c>
      <c r="E328" s="30">
        <v>6.35</v>
      </c>
      <c r="F328" s="30">
        <v>16.36</v>
      </c>
      <c r="G328" s="30">
        <v>13.09</v>
      </c>
      <c r="H328" s="22"/>
      <c r="I328" s="28">
        <v>126</v>
      </c>
      <c r="J328" s="28">
        <v>126</v>
      </c>
      <c r="K328" s="22"/>
      <c r="L328" s="22"/>
      <c r="M328" s="30">
        <v>2.78</v>
      </c>
      <c r="N328" s="30">
        <v>2.78</v>
      </c>
      <c r="O328" s="22"/>
      <c r="P328" s="22"/>
      <c r="Q328" s="29">
        <v>33.200000000000003</v>
      </c>
      <c r="R328" s="29">
        <v>33.200000000000003</v>
      </c>
      <c r="S328" s="22"/>
      <c r="T328" s="22"/>
      <c r="U328" s="21">
        <f t="shared" si="27"/>
        <v>36.520000000000003</v>
      </c>
      <c r="V328" s="204">
        <f t="shared" si="28"/>
        <v>36.520000000000003</v>
      </c>
      <c r="W328">
        <v>2</v>
      </c>
      <c r="X328" s="183">
        <v>6</v>
      </c>
      <c r="AS328" s="28" t="s">
        <v>92</v>
      </c>
    </row>
    <row r="329" spans="1:45">
      <c r="A329" s="22" t="str">
        <f t="shared" si="26"/>
        <v>Square Tube88.9x88.9x10.24</v>
      </c>
      <c r="B329" s="25">
        <v>88.9</v>
      </c>
      <c r="C329" s="25">
        <v>88.9</v>
      </c>
      <c r="D329" s="26">
        <v>3.96</v>
      </c>
      <c r="E329" s="26">
        <v>3.96</v>
      </c>
      <c r="F329" s="26">
        <v>13.05</v>
      </c>
      <c r="G329" s="26">
        <v>10.24</v>
      </c>
      <c r="H329" s="22"/>
      <c r="I329" s="24">
        <v>154</v>
      </c>
      <c r="J329" s="24">
        <v>154</v>
      </c>
      <c r="K329" s="22"/>
      <c r="L329" s="22"/>
      <c r="M329" s="26">
        <v>3.44</v>
      </c>
      <c r="N329" s="26">
        <v>3.44</v>
      </c>
      <c r="O329" s="22"/>
      <c r="P329" s="22"/>
      <c r="Q329" s="25">
        <v>34.700000000000003</v>
      </c>
      <c r="R329" s="25">
        <v>34.700000000000003</v>
      </c>
      <c r="S329" s="22"/>
      <c r="T329" s="22"/>
      <c r="U329" s="21">
        <f t="shared" si="27"/>
        <v>38.170000000000009</v>
      </c>
      <c r="V329" s="204">
        <f t="shared" si="28"/>
        <v>38.170000000000009</v>
      </c>
      <c r="W329">
        <v>2</v>
      </c>
      <c r="X329" s="183">
        <v>6</v>
      </c>
      <c r="AS329" s="24" t="s">
        <v>93</v>
      </c>
    </row>
    <row r="330" spans="1:45">
      <c r="A330" s="22" t="str">
        <f t="shared" si="26"/>
        <v>Square Tube88.9x88.9x12.11</v>
      </c>
      <c r="B330" s="25">
        <v>88.9</v>
      </c>
      <c r="C330" s="25">
        <v>88.9</v>
      </c>
      <c r="D330" s="26">
        <v>4.78</v>
      </c>
      <c r="E330" s="26">
        <v>4.78</v>
      </c>
      <c r="F330" s="26">
        <v>15.5</v>
      </c>
      <c r="G330" s="26">
        <v>12.11</v>
      </c>
      <c r="H330" s="22"/>
      <c r="I330" s="24">
        <v>179</v>
      </c>
      <c r="J330" s="24">
        <v>179</v>
      </c>
      <c r="K330" s="22"/>
      <c r="L330" s="22"/>
      <c r="M330" s="26">
        <v>3.4</v>
      </c>
      <c r="N330" s="26">
        <v>3.4</v>
      </c>
      <c r="O330" s="22"/>
      <c r="P330" s="22"/>
      <c r="Q330" s="25">
        <v>40.299999999999997</v>
      </c>
      <c r="R330" s="25">
        <v>40.299999999999997</v>
      </c>
      <c r="S330" s="22"/>
      <c r="T330" s="22"/>
      <c r="U330" s="21">
        <f t="shared" si="27"/>
        <v>44.33</v>
      </c>
      <c r="V330" s="204">
        <f t="shared" si="28"/>
        <v>44.33</v>
      </c>
      <c r="W330">
        <v>2</v>
      </c>
      <c r="X330" s="183">
        <v>6</v>
      </c>
      <c r="AS330" s="24" t="s">
        <v>93</v>
      </c>
    </row>
    <row r="331" spans="1:45">
      <c r="A331" s="22" t="str">
        <f t="shared" si="26"/>
        <v>Square Tube88.9x88.9x15.62</v>
      </c>
      <c r="B331" s="25">
        <v>88.9</v>
      </c>
      <c r="C331" s="25">
        <v>88.9</v>
      </c>
      <c r="D331" s="26">
        <v>6.35</v>
      </c>
      <c r="E331" s="26">
        <v>6.35</v>
      </c>
      <c r="F331" s="26">
        <v>19.579999999999998</v>
      </c>
      <c r="G331" s="26">
        <v>15.62</v>
      </c>
      <c r="H331" s="22"/>
      <c r="I331" s="24">
        <v>213</v>
      </c>
      <c r="J331" s="24">
        <v>213</v>
      </c>
      <c r="K331" s="22"/>
      <c r="L331" s="22"/>
      <c r="M331" s="26">
        <v>3.3</v>
      </c>
      <c r="N331" s="26">
        <v>3.3</v>
      </c>
      <c r="O331" s="22"/>
      <c r="P331" s="22"/>
      <c r="Q331" s="25">
        <v>48</v>
      </c>
      <c r="R331" s="25">
        <v>48</v>
      </c>
      <c r="S331" s="22"/>
      <c r="T331" s="22"/>
      <c r="U331" s="21">
        <f t="shared" si="27"/>
        <v>52.800000000000004</v>
      </c>
      <c r="V331" s="204">
        <f t="shared" si="28"/>
        <v>52.800000000000004</v>
      </c>
      <c r="W331">
        <v>2</v>
      </c>
      <c r="X331" s="183">
        <v>6</v>
      </c>
      <c r="AS331" s="24" t="s">
        <v>93</v>
      </c>
    </row>
    <row r="332" spans="1:45">
      <c r="A332" s="22" t="str">
        <f t="shared" si="26"/>
        <v>Square Tube88.9x88.9x18.88</v>
      </c>
      <c r="B332" s="25">
        <v>88.9</v>
      </c>
      <c r="C332" s="25">
        <v>88.9</v>
      </c>
      <c r="D332" s="26">
        <v>7.92</v>
      </c>
      <c r="E332" s="26">
        <v>7.92</v>
      </c>
      <c r="F332" s="26">
        <v>23.5</v>
      </c>
      <c r="G332" s="26">
        <v>18.88</v>
      </c>
      <c r="H332" s="22"/>
      <c r="I332" s="24">
        <v>243</v>
      </c>
      <c r="J332" s="24">
        <v>243</v>
      </c>
      <c r="K332" s="22"/>
      <c r="L332" s="22"/>
      <c r="M332" s="26">
        <v>3.21</v>
      </c>
      <c r="N332" s="26">
        <v>3.21</v>
      </c>
      <c r="O332" s="22"/>
      <c r="P332" s="22"/>
      <c r="Q332" s="25">
        <v>54.6</v>
      </c>
      <c r="R332" s="25">
        <v>54.6</v>
      </c>
      <c r="S332" s="22"/>
      <c r="T332" s="22"/>
      <c r="U332" s="21">
        <f t="shared" si="27"/>
        <v>60.060000000000009</v>
      </c>
      <c r="V332" s="204">
        <f t="shared" si="28"/>
        <v>60.060000000000009</v>
      </c>
      <c r="W332">
        <v>2</v>
      </c>
      <c r="X332" s="183">
        <v>6</v>
      </c>
      <c r="AS332" s="24" t="s">
        <v>93</v>
      </c>
    </row>
    <row r="333" spans="1:45">
      <c r="A333" s="22" t="str">
        <f t="shared" si="26"/>
        <v>Square Tube101.6x101.6x13.85</v>
      </c>
      <c r="B333" s="29">
        <v>101.6</v>
      </c>
      <c r="C333" s="29">
        <v>101.6</v>
      </c>
      <c r="D333" s="30">
        <v>4.78</v>
      </c>
      <c r="E333" s="30">
        <v>4.78</v>
      </c>
      <c r="F333" s="30">
        <v>17.920000000000002</v>
      </c>
      <c r="G333" s="30">
        <v>13.85</v>
      </c>
      <c r="H333" s="22"/>
      <c r="I333" s="28">
        <v>275</v>
      </c>
      <c r="J333" s="28">
        <v>275</v>
      </c>
      <c r="K333" s="22"/>
      <c r="L333" s="22"/>
      <c r="M333" s="30">
        <v>3.92</v>
      </c>
      <c r="N333" s="30">
        <v>3.92</v>
      </c>
      <c r="O333" s="22"/>
      <c r="P333" s="22"/>
      <c r="Q333" s="29">
        <v>54.2</v>
      </c>
      <c r="R333" s="29">
        <v>54.2</v>
      </c>
      <c r="S333" s="22"/>
      <c r="T333" s="22"/>
      <c r="U333" s="21">
        <f t="shared" si="27"/>
        <v>59.620000000000005</v>
      </c>
      <c r="V333" s="204">
        <f t="shared" si="28"/>
        <v>59.620000000000005</v>
      </c>
      <c r="W333">
        <v>2</v>
      </c>
      <c r="X333" s="183">
        <v>6</v>
      </c>
      <c r="AS333" s="28" t="s">
        <v>94</v>
      </c>
    </row>
    <row r="334" spans="1:45">
      <c r="A334" s="22" t="str">
        <f t="shared" si="26"/>
        <v>Square Tube101.6x101.6x17.89</v>
      </c>
      <c r="B334" s="29">
        <v>101.6</v>
      </c>
      <c r="C334" s="29">
        <v>101.6</v>
      </c>
      <c r="D334" s="30">
        <v>6.35</v>
      </c>
      <c r="E334" s="30">
        <v>6.35</v>
      </c>
      <c r="F334" s="30">
        <v>22.81</v>
      </c>
      <c r="G334" s="30">
        <v>17.89</v>
      </c>
      <c r="H334" s="22"/>
      <c r="I334" s="28">
        <v>333</v>
      </c>
      <c r="J334" s="28">
        <v>333</v>
      </c>
      <c r="K334" s="22"/>
      <c r="L334" s="22"/>
      <c r="M334" s="30">
        <v>3.92</v>
      </c>
      <c r="N334" s="30">
        <v>3.92</v>
      </c>
      <c r="O334" s="22"/>
      <c r="P334" s="22"/>
      <c r="Q334" s="29">
        <v>65.5</v>
      </c>
      <c r="R334" s="29">
        <v>65.5</v>
      </c>
      <c r="S334" s="22"/>
      <c r="T334" s="22"/>
      <c r="U334" s="21">
        <f t="shared" si="27"/>
        <v>72.050000000000011</v>
      </c>
      <c r="V334" s="204">
        <f t="shared" si="28"/>
        <v>72.050000000000011</v>
      </c>
      <c r="W334">
        <v>2</v>
      </c>
      <c r="X334" s="183">
        <v>6</v>
      </c>
      <c r="AS334" s="28" t="s">
        <v>94</v>
      </c>
    </row>
    <row r="335" spans="1:45">
      <c r="A335" s="22" t="str">
        <f t="shared" si="26"/>
        <v>Square Tube101.6x101.6x21.61</v>
      </c>
      <c r="B335" s="29">
        <v>101.6</v>
      </c>
      <c r="C335" s="29">
        <v>101.6</v>
      </c>
      <c r="D335" s="30">
        <v>7.92</v>
      </c>
      <c r="E335" s="30">
        <v>7.92</v>
      </c>
      <c r="F335" s="30">
        <v>27.52</v>
      </c>
      <c r="G335" s="30">
        <v>21.61</v>
      </c>
      <c r="H335" s="22"/>
      <c r="I335" s="28">
        <v>384</v>
      </c>
      <c r="J335" s="28">
        <v>384</v>
      </c>
      <c r="K335" s="22"/>
      <c r="L335" s="22"/>
      <c r="M335" s="30">
        <v>3.74</v>
      </c>
      <c r="N335" s="30">
        <v>3.74</v>
      </c>
      <c r="O335" s="22"/>
      <c r="P335" s="22"/>
      <c r="Q335" s="29">
        <v>75.599999999999994</v>
      </c>
      <c r="R335" s="29">
        <v>75.599999999999994</v>
      </c>
      <c r="S335" s="22"/>
      <c r="T335" s="22"/>
      <c r="U335" s="21">
        <f t="shared" si="27"/>
        <v>83.16</v>
      </c>
      <c r="V335" s="204">
        <f t="shared" si="28"/>
        <v>83.16</v>
      </c>
      <c r="W335">
        <v>2</v>
      </c>
      <c r="X335" s="183">
        <v>6</v>
      </c>
      <c r="AS335" s="28" t="s">
        <v>94</v>
      </c>
    </row>
    <row r="336" spans="1:45">
      <c r="A336" s="22" t="str">
        <f t="shared" si="26"/>
        <v>Square Tube101.6x101.6x25.06</v>
      </c>
      <c r="B336" s="29">
        <v>101.6</v>
      </c>
      <c r="C336" s="29">
        <v>101.6</v>
      </c>
      <c r="D336" s="30">
        <v>9.52</v>
      </c>
      <c r="E336" s="30">
        <v>9.52</v>
      </c>
      <c r="F336" s="30">
        <v>31.95</v>
      </c>
      <c r="G336" s="30">
        <v>25.06</v>
      </c>
      <c r="H336" s="22"/>
      <c r="I336" s="28">
        <v>425</v>
      </c>
      <c r="J336" s="28">
        <v>425</v>
      </c>
      <c r="K336" s="22"/>
      <c r="L336" s="22"/>
      <c r="M336" s="30">
        <v>3.65</v>
      </c>
      <c r="N336" s="30">
        <v>3.65</v>
      </c>
      <c r="O336" s="22"/>
      <c r="P336" s="22"/>
      <c r="Q336" s="29">
        <v>83.6</v>
      </c>
      <c r="R336" s="29">
        <v>83.6</v>
      </c>
      <c r="S336" s="22"/>
      <c r="T336" s="22"/>
      <c r="U336" s="21">
        <f t="shared" si="27"/>
        <v>91.960000000000008</v>
      </c>
      <c r="V336" s="204">
        <f t="shared" si="28"/>
        <v>91.960000000000008</v>
      </c>
      <c r="W336">
        <v>2</v>
      </c>
      <c r="X336" s="183">
        <v>6</v>
      </c>
      <c r="AS336" s="28" t="s">
        <v>94</v>
      </c>
    </row>
    <row r="337" spans="1:45">
      <c r="A337" s="22" t="str">
        <f t="shared" si="26"/>
        <v>Square Tube101.6x101.6x31.07</v>
      </c>
      <c r="B337" s="29">
        <v>101.6</v>
      </c>
      <c r="C337" s="29">
        <v>101.6</v>
      </c>
      <c r="D337" s="30">
        <v>12.7</v>
      </c>
      <c r="E337" s="30">
        <v>12.7</v>
      </c>
      <c r="F337" s="30">
        <v>38.24</v>
      </c>
      <c r="G337" s="30">
        <v>31.07</v>
      </c>
      <c r="H337" s="22"/>
      <c r="I337" s="28">
        <v>437</v>
      </c>
      <c r="J337" s="28">
        <v>437</v>
      </c>
      <c r="K337" s="22"/>
      <c r="L337" s="22"/>
      <c r="M337" s="30">
        <v>3.38</v>
      </c>
      <c r="N337" s="30">
        <v>3.38</v>
      </c>
      <c r="O337" s="22"/>
      <c r="P337" s="22"/>
      <c r="Q337" s="29">
        <v>86.1</v>
      </c>
      <c r="R337" s="29">
        <v>86.1</v>
      </c>
      <c r="S337" s="22"/>
      <c r="T337" s="22"/>
      <c r="U337" s="21">
        <f t="shared" si="27"/>
        <v>94.710000000000008</v>
      </c>
      <c r="V337" s="204">
        <f t="shared" si="28"/>
        <v>94.710000000000008</v>
      </c>
      <c r="W337">
        <v>2</v>
      </c>
      <c r="X337" s="183">
        <v>6</v>
      </c>
      <c r="AS337" s="28" t="s">
        <v>94</v>
      </c>
    </row>
    <row r="338" spans="1:45">
      <c r="A338" s="22" t="str">
        <f t="shared" si="26"/>
        <v>Square Tube127.0x127.0x17.65</v>
      </c>
      <c r="B338" s="25">
        <v>127</v>
      </c>
      <c r="C338" s="25">
        <v>127</v>
      </c>
      <c r="D338" s="26">
        <v>4.78</v>
      </c>
      <c r="E338" s="26">
        <v>4.78</v>
      </c>
      <c r="F338" s="26">
        <v>22.78</v>
      </c>
      <c r="G338" s="26">
        <v>17.649999999999999</v>
      </c>
      <c r="H338" s="22"/>
      <c r="I338" s="24">
        <v>560</v>
      </c>
      <c r="J338" s="24">
        <v>560</v>
      </c>
      <c r="K338" s="22"/>
      <c r="L338" s="22"/>
      <c r="M338" s="26">
        <v>4.96</v>
      </c>
      <c r="N338" s="26">
        <v>4.96</v>
      </c>
      <c r="O338" s="22"/>
      <c r="P338" s="22"/>
      <c r="Q338" s="25">
        <v>88.1</v>
      </c>
      <c r="R338" s="25">
        <v>88.1</v>
      </c>
      <c r="S338" s="22"/>
      <c r="T338" s="22"/>
      <c r="U338" s="21">
        <f t="shared" si="27"/>
        <v>96.91</v>
      </c>
      <c r="V338" s="204">
        <f t="shared" si="28"/>
        <v>96.91</v>
      </c>
      <c r="W338">
        <v>2</v>
      </c>
      <c r="X338" s="183">
        <v>6</v>
      </c>
      <c r="AS338" s="24" t="s">
        <v>95</v>
      </c>
    </row>
    <row r="339" spans="1:45">
      <c r="A339" s="22" t="str">
        <f t="shared" si="26"/>
        <v>Square Tube127.0x127.0x22.94</v>
      </c>
      <c r="B339" s="25">
        <v>127</v>
      </c>
      <c r="C339" s="25">
        <v>127</v>
      </c>
      <c r="D339" s="26">
        <v>6.35</v>
      </c>
      <c r="E339" s="26">
        <v>6.35</v>
      </c>
      <c r="F339" s="26">
        <v>29.26</v>
      </c>
      <c r="G339" s="26">
        <v>22.94</v>
      </c>
      <c r="H339" s="22"/>
      <c r="I339" s="24">
        <v>691</v>
      </c>
      <c r="J339" s="24">
        <v>691</v>
      </c>
      <c r="K339" s="22"/>
      <c r="L339" s="22"/>
      <c r="M339" s="26">
        <v>4.5999999999999996</v>
      </c>
      <c r="N339" s="26">
        <v>4.5999999999999996</v>
      </c>
      <c r="O339" s="22"/>
      <c r="P339" s="22"/>
      <c r="Q339" s="24">
        <v>109</v>
      </c>
      <c r="R339" s="24">
        <v>109</v>
      </c>
      <c r="S339" s="22"/>
      <c r="T339" s="22"/>
      <c r="U339" s="21">
        <f t="shared" si="27"/>
        <v>119.9</v>
      </c>
      <c r="V339" s="204">
        <f t="shared" si="28"/>
        <v>119.9</v>
      </c>
      <c r="W339">
        <v>2</v>
      </c>
      <c r="X339" s="183">
        <v>6</v>
      </c>
      <c r="AS339" s="24" t="s">
        <v>95</v>
      </c>
    </row>
    <row r="340" spans="1:45">
      <c r="A340" s="22" t="str">
        <f t="shared" si="26"/>
        <v>Square Tube127.0x127.0x27.93</v>
      </c>
      <c r="B340" s="25">
        <v>127</v>
      </c>
      <c r="C340" s="25">
        <v>127</v>
      </c>
      <c r="D340" s="26">
        <v>7.92</v>
      </c>
      <c r="E340" s="26">
        <v>7.92</v>
      </c>
      <c r="F340" s="26">
        <v>35.57</v>
      </c>
      <c r="G340" s="26">
        <v>27.93</v>
      </c>
      <c r="H340" s="22"/>
      <c r="I340" s="24">
        <v>812</v>
      </c>
      <c r="J340" s="24">
        <v>812</v>
      </c>
      <c r="K340" s="22"/>
      <c r="L340" s="22"/>
      <c r="M340" s="26">
        <v>4.78</v>
      </c>
      <c r="N340" s="26">
        <v>4.78</v>
      </c>
      <c r="O340" s="22"/>
      <c r="P340" s="22"/>
      <c r="Q340" s="24">
        <v>128</v>
      </c>
      <c r="R340" s="24">
        <v>128</v>
      </c>
      <c r="S340" s="22"/>
      <c r="T340" s="22"/>
      <c r="U340" s="21">
        <f t="shared" si="27"/>
        <v>140.80000000000001</v>
      </c>
      <c r="V340" s="204">
        <f t="shared" si="28"/>
        <v>140.80000000000001</v>
      </c>
      <c r="W340">
        <v>2</v>
      </c>
      <c r="X340" s="183">
        <v>6</v>
      </c>
      <c r="AS340" s="24" t="s">
        <v>95</v>
      </c>
    </row>
    <row r="341" spans="1:45">
      <c r="A341" s="22" t="str">
        <f t="shared" si="26"/>
        <v>Square Tube127.0x127.0x32.65</v>
      </c>
      <c r="B341" s="25">
        <v>127</v>
      </c>
      <c r="C341" s="25">
        <v>127</v>
      </c>
      <c r="D341" s="26">
        <v>9.52</v>
      </c>
      <c r="E341" s="26">
        <v>9.52</v>
      </c>
      <c r="F341" s="26">
        <v>41.62</v>
      </c>
      <c r="G341" s="26">
        <v>32.65</v>
      </c>
      <c r="H341" s="22"/>
      <c r="I341" s="24">
        <v>916</v>
      </c>
      <c r="J341" s="24">
        <v>916</v>
      </c>
      <c r="K341" s="22"/>
      <c r="L341" s="22"/>
      <c r="M341" s="26">
        <v>4.6900000000000004</v>
      </c>
      <c r="N341" s="26">
        <v>4.6900000000000004</v>
      </c>
      <c r="O341" s="22"/>
      <c r="P341" s="22"/>
      <c r="Q341" s="24">
        <v>144</v>
      </c>
      <c r="R341" s="24">
        <v>144</v>
      </c>
      <c r="S341" s="22"/>
      <c r="T341" s="22"/>
      <c r="U341" s="21">
        <f t="shared" si="27"/>
        <v>158.4</v>
      </c>
      <c r="V341" s="204">
        <f t="shared" si="28"/>
        <v>158.4</v>
      </c>
      <c r="W341">
        <v>2</v>
      </c>
      <c r="X341" s="183">
        <v>6</v>
      </c>
      <c r="AS341" s="24" t="s">
        <v>95</v>
      </c>
    </row>
    <row r="342" spans="1:45">
      <c r="A342" s="22" t="str">
        <f t="shared" si="26"/>
        <v>Square Tube127.0x127.0x41.19</v>
      </c>
      <c r="B342" s="25">
        <v>127</v>
      </c>
      <c r="C342" s="25">
        <v>127</v>
      </c>
      <c r="D342" s="26">
        <v>12.7</v>
      </c>
      <c r="E342" s="26">
        <v>12.7</v>
      </c>
      <c r="F342" s="26">
        <v>51.14</v>
      </c>
      <c r="G342" s="26">
        <v>41.19</v>
      </c>
      <c r="H342" s="22"/>
      <c r="I342" s="24">
        <v>1010</v>
      </c>
      <c r="J342" s="24">
        <v>1010</v>
      </c>
      <c r="K342" s="22"/>
      <c r="L342" s="22"/>
      <c r="M342" s="26">
        <v>4.45</v>
      </c>
      <c r="N342" s="26">
        <v>4.45</v>
      </c>
      <c r="O342" s="22"/>
      <c r="P342" s="22"/>
      <c r="Q342" s="24">
        <v>159</v>
      </c>
      <c r="R342" s="24">
        <v>159</v>
      </c>
      <c r="S342" s="22"/>
      <c r="T342" s="22"/>
      <c r="U342" s="21">
        <f t="shared" si="27"/>
        <v>174.9</v>
      </c>
      <c r="V342" s="204">
        <f t="shared" si="28"/>
        <v>174.9</v>
      </c>
      <c r="W342">
        <v>2</v>
      </c>
      <c r="X342" s="183">
        <v>6</v>
      </c>
      <c r="AS342" s="24" t="s">
        <v>95</v>
      </c>
    </row>
    <row r="343" spans="1:45">
      <c r="A343" s="22" t="str">
        <f t="shared" si="26"/>
        <v>Square Tube152.4x152.4x21.44</v>
      </c>
      <c r="B343" s="28">
        <v>152.4</v>
      </c>
      <c r="C343" s="28">
        <v>152.4</v>
      </c>
      <c r="D343" s="30">
        <v>4.78</v>
      </c>
      <c r="E343" s="30">
        <v>4.78</v>
      </c>
      <c r="F343" s="30">
        <v>27.64</v>
      </c>
      <c r="G343" s="30">
        <v>21.44</v>
      </c>
      <c r="H343" s="22"/>
      <c r="I343" s="28">
        <v>993</v>
      </c>
      <c r="J343" s="28">
        <v>993</v>
      </c>
      <c r="K343" s="22"/>
      <c r="L343" s="22"/>
      <c r="M343" s="30">
        <v>5.99</v>
      </c>
      <c r="N343" s="30">
        <v>5.99</v>
      </c>
      <c r="O343" s="22"/>
      <c r="P343" s="22"/>
      <c r="Q343" s="28">
        <v>130</v>
      </c>
      <c r="R343" s="28">
        <v>130</v>
      </c>
      <c r="S343" s="22"/>
      <c r="T343" s="22"/>
      <c r="U343" s="21">
        <f t="shared" si="27"/>
        <v>143</v>
      </c>
      <c r="V343" s="204">
        <f t="shared" si="28"/>
        <v>143</v>
      </c>
      <c r="W343">
        <v>2</v>
      </c>
      <c r="X343" s="183">
        <v>6</v>
      </c>
      <c r="AS343" s="28" t="s">
        <v>96</v>
      </c>
    </row>
    <row r="344" spans="1:45">
      <c r="A344" s="22" t="str">
        <f t="shared" si="26"/>
        <v>Square Tube152.4x152.4x28</v>
      </c>
      <c r="B344" s="28">
        <v>152.4</v>
      </c>
      <c r="C344" s="28">
        <v>152.4</v>
      </c>
      <c r="D344" s="30">
        <v>6.35</v>
      </c>
      <c r="E344" s="30">
        <v>6.35</v>
      </c>
      <c r="F344" s="30">
        <v>35.71</v>
      </c>
      <c r="G344" s="30">
        <v>28</v>
      </c>
      <c r="H344" s="22"/>
      <c r="I344" s="28">
        <v>1240</v>
      </c>
      <c r="J344" s="28">
        <v>1240</v>
      </c>
      <c r="K344" s="22"/>
      <c r="L344" s="22"/>
      <c r="M344" s="30">
        <v>5.9</v>
      </c>
      <c r="N344" s="30">
        <v>5.9</v>
      </c>
      <c r="O344" s="22"/>
      <c r="P344" s="22"/>
      <c r="Q344" s="28">
        <v>163</v>
      </c>
      <c r="R344" s="28">
        <v>163</v>
      </c>
      <c r="S344" s="22"/>
      <c r="T344" s="22"/>
      <c r="U344" s="21">
        <f t="shared" si="27"/>
        <v>179.3</v>
      </c>
      <c r="V344" s="204">
        <f t="shared" si="28"/>
        <v>179.3</v>
      </c>
      <c r="W344">
        <v>2</v>
      </c>
      <c r="X344" s="183">
        <v>6</v>
      </c>
      <c r="AS344" s="28" t="s">
        <v>96</v>
      </c>
    </row>
    <row r="345" spans="1:45">
      <c r="A345" s="22" t="str">
        <f t="shared" si="26"/>
        <v>Square Tube152.4x152.4x34.25</v>
      </c>
      <c r="B345" s="28">
        <v>152.4</v>
      </c>
      <c r="C345" s="28">
        <v>152.4</v>
      </c>
      <c r="D345" s="30">
        <v>7.92</v>
      </c>
      <c r="E345" s="30">
        <v>7.92</v>
      </c>
      <c r="F345" s="30">
        <v>43.62</v>
      </c>
      <c r="G345" s="30">
        <v>34.25</v>
      </c>
      <c r="H345" s="22"/>
      <c r="I345" s="28">
        <v>1480</v>
      </c>
      <c r="J345" s="28">
        <v>1480</v>
      </c>
      <c r="K345" s="22"/>
      <c r="L345" s="22"/>
      <c r="M345" s="30">
        <v>5.82</v>
      </c>
      <c r="N345" s="30">
        <v>5.82</v>
      </c>
      <c r="O345" s="22"/>
      <c r="P345" s="22"/>
      <c r="Q345" s="28">
        <v>194</v>
      </c>
      <c r="R345" s="28">
        <v>194</v>
      </c>
      <c r="S345" s="22"/>
      <c r="T345" s="22"/>
      <c r="U345" s="21">
        <f t="shared" si="27"/>
        <v>213.4</v>
      </c>
      <c r="V345" s="204">
        <f t="shared" si="28"/>
        <v>213.4</v>
      </c>
      <c r="W345">
        <v>2</v>
      </c>
      <c r="X345" s="183">
        <v>6</v>
      </c>
      <c r="AS345" s="28" t="s">
        <v>96</v>
      </c>
    </row>
    <row r="346" spans="1:45">
      <c r="A346" s="22" t="str">
        <f t="shared" si="26"/>
        <v>Square Tube152.4x152.4x40.28</v>
      </c>
      <c r="B346" s="28">
        <v>152.4</v>
      </c>
      <c r="C346" s="28">
        <v>152.4</v>
      </c>
      <c r="D346" s="30">
        <v>9.52</v>
      </c>
      <c r="E346" s="30">
        <v>9.52</v>
      </c>
      <c r="F346" s="30">
        <v>51.3</v>
      </c>
      <c r="G346" s="30">
        <v>40.28</v>
      </c>
      <c r="H346" s="22"/>
      <c r="I346" s="28">
        <v>1680</v>
      </c>
      <c r="J346" s="28">
        <v>1680</v>
      </c>
      <c r="K346" s="22"/>
      <c r="L346" s="22"/>
      <c r="M346" s="30">
        <v>5.73</v>
      </c>
      <c r="N346" s="30">
        <v>5.73</v>
      </c>
      <c r="O346" s="22"/>
      <c r="P346" s="22"/>
      <c r="Q346" s="28">
        <v>221</v>
      </c>
      <c r="R346" s="28">
        <v>221</v>
      </c>
      <c r="S346" s="22"/>
      <c r="T346" s="22"/>
      <c r="U346" s="21">
        <f t="shared" si="27"/>
        <v>243.10000000000002</v>
      </c>
      <c r="V346" s="204">
        <f t="shared" si="28"/>
        <v>243.10000000000002</v>
      </c>
      <c r="W346">
        <v>2</v>
      </c>
      <c r="X346" s="183">
        <v>6</v>
      </c>
      <c r="AS346" s="28" t="s">
        <v>96</v>
      </c>
    </row>
    <row r="347" spans="1:45">
      <c r="A347" s="22" t="str">
        <f t="shared" si="26"/>
        <v>Square Tube152.4x152.4x51.31</v>
      </c>
      <c r="B347" s="28">
        <v>152.4</v>
      </c>
      <c r="C347" s="28">
        <v>152.4</v>
      </c>
      <c r="D347" s="30">
        <v>12.7</v>
      </c>
      <c r="E347" s="30">
        <v>12.7</v>
      </c>
      <c r="F347" s="30">
        <v>64.040000000000006</v>
      </c>
      <c r="G347" s="30">
        <v>51.31</v>
      </c>
      <c r="H347" s="22"/>
      <c r="I347" s="28">
        <v>1940</v>
      </c>
      <c r="J347" s="28">
        <v>1940</v>
      </c>
      <c r="K347" s="22"/>
      <c r="L347" s="22"/>
      <c r="M347" s="30">
        <v>5.5</v>
      </c>
      <c r="N347" s="30">
        <v>5.5</v>
      </c>
      <c r="O347" s="22"/>
      <c r="P347" s="22"/>
      <c r="Q347" s="28">
        <v>254</v>
      </c>
      <c r="R347" s="28">
        <v>254</v>
      </c>
      <c r="S347" s="22"/>
      <c r="T347" s="22"/>
      <c r="U347" s="21">
        <f t="shared" si="27"/>
        <v>279.40000000000003</v>
      </c>
      <c r="V347" s="204">
        <f t="shared" si="28"/>
        <v>279.40000000000003</v>
      </c>
      <c r="W347">
        <v>2</v>
      </c>
      <c r="X347" s="183">
        <v>6</v>
      </c>
      <c r="AS347" s="28" t="s">
        <v>96</v>
      </c>
    </row>
    <row r="348" spans="1:45">
      <c r="A348" s="22" t="str">
        <f t="shared" si="26"/>
        <v>Square Tube177.8x177.8x25.07</v>
      </c>
      <c r="B348" s="24">
        <v>177.8</v>
      </c>
      <c r="C348" s="24">
        <v>177.8</v>
      </c>
      <c r="D348" s="26">
        <v>4.78</v>
      </c>
      <c r="E348" s="26">
        <v>4.78</v>
      </c>
      <c r="F348" s="26">
        <v>32.49</v>
      </c>
      <c r="G348" s="26">
        <v>25.07</v>
      </c>
      <c r="H348" s="22"/>
      <c r="I348" s="24">
        <v>1610</v>
      </c>
      <c r="J348" s="24">
        <v>1610</v>
      </c>
      <c r="K348" s="22"/>
      <c r="L348" s="22"/>
      <c r="M348" s="26">
        <v>7.03</v>
      </c>
      <c r="N348" s="26">
        <v>7.03</v>
      </c>
      <c r="O348" s="22"/>
      <c r="P348" s="22"/>
      <c r="Q348" s="24">
        <v>181</v>
      </c>
      <c r="R348" s="24">
        <v>181</v>
      </c>
      <c r="S348" s="22"/>
      <c r="T348" s="22"/>
      <c r="U348" s="21">
        <f t="shared" si="27"/>
        <v>199.10000000000002</v>
      </c>
      <c r="V348" s="204">
        <f t="shared" si="28"/>
        <v>199.10000000000002</v>
      </c>
      <c r="W348">
        <v>2</v>
      </c>
      <c r="X348" s="183">
        <v>6</v>
      </c>
      <c r="AS348" s="24" t="s">
        <v>97</v>
      </c>
    </row>
    <row r="349" spans="1:45">
      <c r="A349" s="22" t="str">
        <f t="shared" si="26"/>
        <v>Square Tube177.8x177.8x32.8</v>
      </c>
      <c r="B349" s="24">
        <v>177.8</v>
      </c>
      <c r="C349" s="24">
        <v>177.8</v>
      </c>
      <c r="D349" s="26">
        <v>6.35</v>
      </c>
      <c r="E349" s="26">
        <v>6.35</v>
      </c>
      <c r="F349" s="26">
        <v>42.16</v>
      </c>
      <c r="G349" s="26">
        <v>32.799999999999997</v>
      </c>
      <c r="H349" s="22"/>
      <c r="I349" s="24">
        <v>2030</v>
      </c>
      <c r="J349" s="24">
        <v>2030</v>
      </c>
      <c r="K349" s="22"/>
      <c r="L349" s="22"/>
      <c r="M349" s="26">
        <v>6.94</v>
      </c>
      <c r="N349" s="26">
        <v>6.94</v>
      </c>
      <c r="O349" s="22"/>
      <c r="P349" s="22"/>
      <c r="Q349" s="24">
        <v>228</v>
      </c>
      <c r="R349" s="24">
        <v>228</v>
      </c>
      <c r="S349" s="22"/>
      <c r="T349" s="22"/>
      <c r="U349" s="21">
        <f t="shared" si="27"/>
        <v>250.8</v>
      </c>
      <c r="V349" s="204">
        <f t="shared" si="28"/>
        <v>250.8</v>
      </c>
      <c r="W349">
        <v>2</v>
      </c>
      <c r="X349" s="183">
        <v>6</v>
      </c>
      <c r="AS349" s="24" t="s">
        <v>97</v>
      </c>
    </row>
    <row r="350" spans="1:45">
      <c r="A350" s="22" t="str">
        <f t="shared" si="26"/>
        <v>Square Tube177.8x177.8x39.16</v>
      </c>
      <c r="B350" s="24">
        <v>177.8</v>
      </c>
      <c r="C350" s="24">
        <v>177.8</v>
      </c>
      <c r="D350" s="26">
        <v>7.92</v>
      </c>
      <c r="E350" s="26">
        <v>7.92</v>
      </c>
      <c r="F350" s="26">
        <v>51.66</v>
      </c>
      <c r="G350" s="26">
        <v>39.159999999999997</v>
      </c>
      <c r="H350" s="22"/>
      <c r="I350" s="24">
        <v>2430</v>
      </c>
      <c r="J350" s="24">
        <v>2430</v>
      </c>
      <c r="K350" s="22"/>
      <c r="L350" s="22"/>
      <c r="M350" s="26">
        <v>6.86</v>
      </c>
      <c r="N350" s="26">
        <v>6.86</v>
      </c>
      <c r="O350" s="22"/>
      <c r="P350" s="22"/>
      <c r="Q350" s="24">
        <v>273</v>
      </c>
      <c r="R350" s="24">
        <v>273</v>
      </c>
      <c r="S350" s="22"/>
      <c r="T350" s="22"/>
      <c r="U350" s="21">
        <f t="shared" si="27"/>
        <v>300.3</v>
      </c>
      <c r="V350" s="204">
        <f t="shared" si="28"/>
        <v>300.3</v>
      </c>
      <c r="W350">
        <v>2</v>
      </c>
      <c r="X350" s="183">
        <v>6</v>
      </c>
      <c r="AS350" s="24" t="s">
        <v>97</v>
      </c>
    </row>
    <row r="351" spans="1:45">
      <c r="A351" s="22" t="str">
        <f t="shared" si="26"/>
        <v>Square Tube177.8x177.8x47.21</v>
      </c>
      <c r="B351" s="24">
        <v>177.8</v>
      </c>
      <c r="C351" s="24">
        <v>177.8</v>
      </c>
      <c r="D351" s="26">
        <v>9.52</v>
      </c>
      <c r="E351" s="26">
        <v>9.52</v>
      </c>
      <c r="F351" s="26">
        <v>60.97</v>
      </c>
      <c r="G351" s="26">
        <v>47.21</v>
      </c>
      <c r="H351" s="22"/>
      <c r="I351" s="24">
        <v>2800</v>
      </c>
      <c r="J351" s="24">
        <v>2800</v>
      </c>
      <c r="K351" s="22"/>
      <c r="L351" s="22"/>
      <c r="M351" s="26">
        <v>6.77</v>
      </c>
      <c r="N351" s="26">
        <v>6.77</v>
      </c>
      <c r="O351" s="22"/>
      <c r="P351" s="22"/>
      <c r="Q351" s="24">
        <v>314</v>
      </c>
      <c r="R351" s="24">
        <v>314</v>
      </c>
      <c r="S351" s="22"/>
      <c r="T351" s="22"/>
      <c r="U351" s="21">
        <f t="shared" si="27"/>
        <v>345.40000000000003</v>
      </c>
      <c r="V351" s="204">
        <f t="shared" si="28"/>
        <v>345.40000000000003</v>
      </c>
      <c r="W351">
        <v>2</v>
      </c>
      <c r="X351" s="183">
        <v>6</v>
      </c>
      <c r="AS351" s="24" t="s">
        <v>97</v>
      </c>
    </row>
    <row r="352" spans="1:45">
      <c r="A352" s="22" t="str">
        <f t="shared" si="26"/>
        <v>Square Tube177.8x177.8x60.34</v>
      </c>
      <c r="B352" s="24">
        <v>177.8</v>
      </c>
      <c r="C352" s="24">
        <v>177.8</v>
      </c>
      <c r="D352" s="26">
        <v>12.7</v>
      </c>
      <c r="E352" s="26">
        <v>12.7</v>
      </c>
      <c r="F352" s="26">
        <v>76.95</v>
      </c>
      <c r="G352" s="26">
        <v>60.34</v>
      </c>
      <c r="H352" s="22"/>
      <c r="I352" s="24">
        <v>3300</v>
      </c>
      <c r="J352" s="24">
        <v>3300</v>
      </c>
      <c r="K352" s="22"/>
      <c r="L352" s="22"/>
      <c r="M352" s="26">
        <v>6.55</v>
      </c>
      <c r="N352" s="26">
        <v>6.55</v>
      </c>
      <c r="O352" s="22"/>
      <c r="P352" s="22"/>
      <c r="Q352" s="24">
        <v>371</v>
      </c>
      <c r="R352" s="24">
        <v>371</v>
      </c>
      <c r="S352" s="22"/>
      <c r="T352" s="22"/>
      <c r="U352" s="21">
        <f t="shared" si="27"/>
        <v>408.1</v>
      </c>
      <c r="V352" s="204">
        <f t="shared" si="28"/>
        <v>408.1</v>
      </c>
      <c r="W352">
        <v>2</v>
      </c>
      <c r="X352" s="183">
        <v>6</v>
      </c>
      <c r="AS352" s="24" t="s">
        <v>97</v>
      </c>
    </row>
    <row r="353" spans="1:45">
      <c r="A353" s="22" t="str">
        <f t="shared" si="26"/>
        <v>Square Tube203.2x203.2x37.85</v>
      </c>
      <c r="B353" s="28">
        <v>203.2</v>
      </c>
      <c r="C353" s="28">
        <v>203.2</v>
      </c>
      <c r="D353" s="30">
        <v>6.35</v>
      </c>
      <c r="E353" s="30">
        <v>6.35</v>
      </c>
      <c r="F353" s="30">
        <v>48.62</v>
      </c>
      <c r="G353" s="30">
        <v>37.85</v>
      </c>
      <c r="H353" s="22"/>
      <c r="I353" s="28">
        <v>3090</v>
      </c>
      <c r="J353" s="28">
        <v>3090</v>
      </c>
      <c r="K353" s="22"/>
      <c r="L353" s="22"/>
      <c r="M353" s="30">
        <v>7.97</v>
      </c>
      <c r="N353" s="30">
        <v>7.97</v>
      </c>
      <c r="O353" s="22"/>
      <c r="P353" s="22"/>
      <c r="Q353" s="28">
        <v>304</v>
      </c>
      <c r="R353" s="28">
        <v>304</v>
      </c>
      <c r="S353" s="22"/>
      <c r="T353" s="22"/>
      <c r="U353" s="21">
        <f t="shared" si="27"/>
        <v>334.40000000000003</v>
      </c>
      <c r="V353" s="204">
        <f t="shared" si="28"/>
        <v>334.40000000000003</v>
      </c>
      <c r="W353">
        <v>2</v>
      </c>
      <c r="X353" s="183">
        <v>6</v>
      </c>
      <c r="AS353" s="28" t="s">
        <v>98</v>
      </c>
    </row>
    <row r="354" spans="1:45">
      <c r="A354" s="22" t="str">
        <f t="shared" si="26"/>
        <v>Square Tube203.2x203.2x46.49</v>
      </c>
      <c r="B354" s="28">
        <v>203.2</v>
      </c>
      <c r="C354" s="28">
        <v>203.2</v>
      </c>
      <c r="D354" s="30">
        <v>7.92</v>
      </c>
      <c r="E354" s="30">
        <v>7.92</v>
      </c>
      <c r="F354" s="30">
        <v>59.71</v>
      </c>
      <c r="G354" s="30">
        <v>46.49</v>
      </c>
      <c r="H354" s="22"/>
      <c r="I354" s="28">
        <v>3720</v>
      </c>
      <c r="J354" s="28">
        <v>3720</v>
      </c>
      <c r="K354" s="22"/>
      <c r="L354" s="22"/>
      <c r="M354" s="30">
        <v>7.89</v>
      </c>
      <c r="N354" s="30">
        <v>7.89</v>
      </c>
      <c r="O354" s="22"/>
      <c r="P354" s="22"/>
      <c r="Q354" s="28">
        <v>366</v>
      </c>
      <c r="R354" s="28">
        <v>366</v>
      </c>
      <c r="S354" s="22"/>
      <c r="T354" s="22"/>
      <c r="U354" s="21">
        <f t="shared" si="27"/>
        <v>402.6</v>
      </c>
      <c r="V354" s="204">
        <f t="shared" si="28"/>
        <v>402.6</v>
      </c>
      <c r="W354">
        <v>2</v>
      </c>
      <c r="X354" s="183">
        <v>6</v>
      </c>
      <c r="AS354" s="28" t="s">
        <v>98</v>
      </c>
    </row>
    <row r="355" spans="1:45">
      <c r="A355" s="22" t="str">
        <f t="shared" si="26"/>
        <v>Square Tube203.2x203.2x54.8</v>
      </c>
      <c r="B355" s="28">
        <v>203.2</v>
      </c>
      <c r="C355" s="28">
        <v>203.2</v>
      </c>
      <c r="D355" s="30">
        <v>9.52</v>
      </c>
      <c r="E355" s="30">
        <v>9.52</v>
      </c>
      <c r="F355" s="30">
        <v>70.64</v>
      </c>
      <c r="G355" s="30">
        <v>54.8</v>
      </c>
      <c r="H355" s="22"/>
      <c r="I355" s="28">
        <v>4310</v>
      </c>
      <c r="J355" s="28">
        <v>4310</v>
      </c>
      <c r="K355" s="22"/>
      <c r="L355" s="22"/>
      <c r="M355" s="30">
        <v>7.81</v>
      </c>
      <c r="N355" s="30">
        <v>7.81</v>
      </c>
      <c r="O355" s="22"/>
      <c r="P355" s="22"/>
      <c r="Q355" s="28">
        <v>424</v>
      </c>
      <c r="R355" s="28">
        <v>424</v>
      </c>
      <c r="S355" s="22"/>
      <c r="T355" s="22"/>
      <c r="U355" s="21">
        <f t="shared" si="27"/>
        <v>466.40000000000003</v>
      </c>
      <c r="V355" s="204">
        <f t="shared" si="28"/>
        <v>466.40000000000003</v>
      </c>
      <c r="W355">
        <v>2</v>
      </c>
      <c r="X355" s="183">
        <v>6</v>
      </c>
      <c r="AS355" s="28" t="s">
        <v>98</v>
      </c>
    </row>
    <row r="356" spans="1:45">
      <c r="A356" s="22" t="str">
        <f t="shared" si="26"/>
        <v>Square Tube203.2x203.2x70.46</v>
      </c>
      <c r="B356" s="28">
        <v>203.2</v>
      </c>
      <c r="C356" s="28">
        <v>203.2</v>
      </c>
      <c r="D356" s="30">
        <v>12.7</v>
      </c>
      <c r="E356" s="30">
        <v>12.7</v>
      </c>
      <c r="F356" s="30">
        <v>89.85</v>
      </c>
      <c r="G356" s="30">
        <v>70.459999999999994</v>
      </c>
      <c r="H356" s="22"/>
      <c r="I356" s="28">
        <v>5180</v>
      </c>
      <c r="J356" s="28">
        <v>5180</v>
      </c>
      <c r="K356" s="22"/>
      <c r="L356" s="22"/>
      <c r="M356" s="30">
        <v>7.59</v>
      </c>
      <c r="N356" s="30">
        <v>7.59</v>
      </c>
      <c r="O356" s="22"/>
      <c r="P356" s="22"/>
      <c r="Q356" s="28">
        <v>510</v>
      </c>
      <c r="R356" s="28">
        <v>510</v>
      </c>
      <c r="S356" s="22"/>
      <c r="T356" s="22"/>
      <c r="U356" s="21">
        <f t="shared" si="27"/>
        <v>561</v>
      </c>
      <c r="V356" s="204">
        <f t="shared" si="28"/>
        <v>561</v>
      </c>
      <c r="W356">
        <v>2</v>
      </c>
      <c r="X356" s="183">
        <v>6</v>
      </c>
      <c r="AS356" s="28" t="s">
        <v>98</v>
      </c>
    </row>
    <row r="357" spans="1:45">
      <c r="A357" s="22" t="str">
        <f t="shared" si="26"/>
        <v>Square Tube203.2x203.2x89.57</v>
      </c>
      <c r="B357" s="28">
        <v>203.2</v>
      </c>
      <c r="C357" s="28">
        <v>203.2</v>
      </c>
      <c r="D357" s="30">
        <v>16</v>
      </c>
      <c r="E357" s="30">
        <v>16</v>
      </c>
      <c r="F357" s="30">
        <v>108.8</v>
      </c>
      <c r="G357" s="30">
        <v>89.57</v>
      </c>
      <c r="H357" s="22"/>
      <c r="I357" s="28">
        <v>5940</v>
      </c>
      <c r="J357" s="28">
        <v>5940</v>
      </c>
      <c r="K357" s="22"/>
      <c r="L357" s="22"/>
      <c r="M357" s="30">
        <v>7.39</v>
      </c>
      <c r="N357" s="30">
        <v>7.39</v>
      </c>
      <c r="O357" s="22"/>
      <c r="P357" s="22"/>
      <c r="Q357" s="28">
        <v>585</v>
      </c>
      <c r="R357" s="28">
        <v>585</v>
      </c>
      <c r="S357" s="22"/>
      <c r="T357" s="22"/>
      <c r="U357" s="21">
        <f t="shared" si="27"/>
        <v>643.5</v>
      </c>
      <c r="V357" s="204">
        <f t="shared" si="28"/>
        <v>643.5</v>
      </c>
      <c r="W357">
        <v>2</v>
      </c>
      <c r="X357" s="183">
        <v>6</v>
      </c>
      <c r="AS357" s="28" t="s">
        <v>98</v>
      </c>
    </row>
    <row r="358" spans="1:45">
      <c r="A358" s="22" t="str">
        <f t="shared" si="26"/>
        <v>Square Tube203.2x203.2x97.81</v>
      </c>
      <c r="B358" s="28">
        <v>203.2</v>
      </c>
      <c r="C358" s="28">
        <v>203.2</v>
      </c>
      <c r="D358" s="30">
        <v>19.05</v>
      </c>
      <c r="E358" s="30">
        <v>19.05</v>
      </c>
      <c r="F358" s="30">
        <v>124.7</v>
      </c>
      <c r="G358" s="30">
        <v>97.81</v>
      </c>
      <c r="H358" s="22"/>
      <c r="I358" s="28">
        <v>6460</v>
      </c>
      <c r="J358" s="28">
        <v>6460</v>
      </c>
      <c r="K358" s="22"/>
      <c r="L358" s="22"/>
      <c r="M358" s="30">
        <v>7.2</v>
      </c>
      <c r="N358" s="30">
        <v>7.2</v>
      </c>
      <c r="O358" s="22"/>
      <c r="P358" s="22"/>
      <c r="Q358" s="28">
        <v>636</v>
      </c>
      <c r="R358" s="28">
        <v>636</v>
      </c>
      <c r="S358" s="22"/>
      <c r="T358" s="22"/>
      <c r="U358" s="21">
        <f t="shared" si="27"/>
        <v>699.6</v>
      </c>
      <c r="V358" s="204">
        <f t="shared" si="28"/>
        <v>699.6</v>
      </c>
      <c r="W358">
        <v>2</v>
      </c>
      <c r="X358" s="183">
        <v>6</v>
      </c>
      <c r="AS358" s="28" t="s">
        <v>98</v>
      </c>
    </row>
    <row r="359" spans="1:45">
      <c r="A359" s="22" t="str">
        <f t="shared" si="26"/>
        <v>Square Tube254.0x254.0x47.96</v>
      </c>
      <c r="B359" s="25">
        <v>254</v>
      </c>
      <c r="C359" s="25">
        <v>254</v>
      </c>
      <c r="D359" s="26">
        <v>6.35</v>
      </c>
      <c r="E359" s="26">
        <v>6.35</v>
      </c>
      <c r="F359" s="26">
        <v>61.52</v>
      </c>
      <c r="G359" s="26">
        <v>47.96</v>
      </c>
      <c r="H359" s="22"/>
      <c r="I359" s="24">
        <v>6240</v>
      </c>
      <c r="J359" s="24">
        <v>6240</v>
      </c>
      <c r="K359" s="22"/>
      <c r="L359" s="22"/>
      <c r="M359" s="26">
        <v>10.1</v>
      </c>
      <c r="N359" s="26">
        <v>10.1</v>
      </c>
      <c r="O359" s="22"/>
      <c r="P359" s="22"/>
      <c r="Q359" s="24">
        <v>489</v>
      </c>
      <c r="R359" s="24">
        <v>489</v>
      </c>
      <c r="S359" s="22"/>
      <c r="T359" s="22"/>
      <c r="U359" s="21">
        <f t="shared" si="27"/>
        <v>537.90000000000009</v>
      </c>
      <c r="V359" s="204">
        <f t="shared" si="28"/>
        <v>537.90000000000009</v>
      </c>
      <c r="W359">
        <v>2</v>
      </c>
      <c r="X359" s="183">
        <v>6</v>
      </c>
      <c r="AS359" s="24" t="s">
        <v>99</v>
      </c>
    </row>
    <row r="360" spans="1:45">
      <c r="A360" s="22" t="str">
        <f t="shared" si="26"/>
        <v>Square Tube254.0x254.0x59.13</v>
      </c>
      <c r="B360" s="25">
        <v>254</v>
      </c>
      <c r="C360" s="25">
        <v>254</v>
      </c>
      <c r="D360" s="26">
        <v>7.92</v>
      </c>
      <c r="E360" s="26">
        <v>7.92</v>
      </c>
      <c r="F360" s="26">
        <v>75.8</v>
      </c>
      <c r="G360" s="26">
        <v>59.13</v>
      </c>
      <c r="H360" s="22"/>
      <c r="I360" s="24">
        <v>7530</v>
      </c>
      <c r="J360" s="24">
        <v>7530</v>
      </c>
      <c r="K360" s="22"/>
      <c r="L360" s="22"/>
      <c r="M360" s="26">
        <v>9.9700000000000006</v>
      </c>
      <c r="N360" s="26">
        <v>9.9700000000000006</v>
      </c>
      <c r="O360" s="22"/>
      <c r="P360" s="22"/>
      <c r="Q360" s="24">
        <v>593</v>
      </c>
      <c r="R360" s="24">
        <v>593</v>
      </c>
      <c r="S360" s="22"/>
      <c r="T360" s="22"/>
      <c r="U360" s="21">
        <f t="shared" si="27"/>
        <v>652.30000000000007</v>
      </c>
      <c r="V360" s="204">
        <f t="shared" si="28"/>
        <v>652.30000000000007</v>
      </c>
      <c r="W360">
        <v>2</v>
      </c>
      <c r="X360" s="183">
        <v>6</v>
      </c>
      <c r="AS360" s="24" t="s">
        <v>99</v>
      </c>
    </row>
    <row r="361" spans="1:45">
      <c r="A361" s="22" t="str">
        <f t="shared" si="26"/>
        <v>Square Tube254.0x254.0x69.98</v>
      </c>
      <c r="B361" s="25">
        <v>254</v>
      </c>
      <c r="C361" s="25">
        <v>254</v>
      </c>
      <c r="D361" s="26">
        <v>9.52</v>
      </c>
      <c r="E361" s="26">
        <v>9.52</v>
      </c>
      <c r="F361" s="26">
        <v>89.99</v>
      </c>
      <c r="G361" s="26">
        <v>69.98</v>
      </c>
      <c r="H361" s="22"/>
      <c r="I361" s="24">
        <v>8800</v>
      </c>
      <c r="J361" s="24">
        <v>8800</v>
      </c>
      <c r="K361" s="22"/>
      <c r="L361" s="22"/>
      <c r="M361" s="26">
        <v>9.89</v>
      </c>
      <c r="N361" s="26">
        <v>9.89</v>
      </c>
      <c r="O361" s="22"/>
      <c r="P361" s="22"/>
      <c r="Q361" s="24">
        <v>693</v>
      </c>
      <c r="R361" s="24">
        <v>693</v>
      </c>
      <c r="S361" s="22"/>
      <c r="T361" s="22"/>
      <c r="U361" s="21">
        <f t="shared" si="27"/>
        <v>762.30000000000007</v>
      </c>
      <c r="V361" s="204">
        <f t="shared" si="28"/>
        <v>762.30000000000007</v>
      </c>
      <c r="W361">
        <v>2</v>
      </c>
      <c r="X361" s="183">
        <v>6</v>
      </c>
      <c r="AS361" s="24" t="s">
        <v>99</v>
      </c>
    </row>
    <row r="362" spans="1:45">
      <c r="A362" s="22" t="str">
        <f t="shared" si="26"/>
        <v>Square Tube254.0x254.0x90.69</v>
      </c>
      <c r="B362" s="25">
        <v>254</v>
      </c>
      <c r="C362" s="25">
        <v>254</v>
      </c>
      <c r="D362" s="26">
        <v>12.7</v>
      </c>
      <c r="E362" s="26">
        <v>12.7</v>
      </c>
      <c r="F362" s="25">
        <v>115.7</v>
      </c>
      <c r="G362" s="26">
        <v>90.69</v>
      </c>
      <c r="H362" s="22"/>
      <c r="I362" s="24">
        <v>10800</v>
      </c>
      <c r="J362" s="24">
        <v>10800</v>
      </c>
      <c r="K362" s="22"/>
      <c r="L362" s="22"/>
      <c r="M362" s="26">
        <v>9.68</v>
      </c>
      <c r="N362" s="26">
        <v>9.68</v>
      </c>
      <c r="O362" s="22"/>
      <c r="P362" s="22"/>
      <c r="Q362" s="24">
        <v>853</v>
      </c>
      <c r="R362" s="24">
        <v>853</v>
      </c>
      <c r="S362" s="22"/>
      <c r="T362" s="22"/>
      <c r="U362" s="21">
        <f t="shared" si="27"/>
        <v>938.30000000000007</v>
      </c>
      <c r="V362" s="204">
        <f t="shared" si="28"/>
        <v>938.30000000000007</v>
      </c>
      <c r="W362">
        <v>2</v>
      </c>
      <c r="X362" s="183">
        <v>6</v>
      </c>
      <c r="AS362" s="24" t="s">
        <v>99</v>
      </c>
    </row>
    <row r="363" spans="1:45">
      <c r="A363" s="22" t="str">
        <f t="shared" si="26"/>
        <v>Square Tube254.0x254.0x110.08</v>
      </c>
      <c r="B363" s="25">
        <v>254</v>
      </c>
      <c r="C363" s="25">
        <v>254</v>
      </c>
      <c r="D363" s="26">
        <v>16</v>
      </c>
      <c r="E363" s="26">
        <v>16</v>
      </c>
      <c r="F363" s="25">
        <v>141.30000000000001</v>
      </c>
      <c r="G363" s="26">
        <v>110.08</v>
      </c>
      <c r="H363" s="22"/>
      <c r="I363" s="24">
        <v>12700</v>
      </c>
      <c r="J363" s="24">
        <v>12700</v>
      </c>
      <c r="K363" s="22"/>
      <c r="L363" s="22"/>
      <c r="M363" s="26">
        <v>9.48</v>
      </c>
      <c r="N363" s="26">
        <v>9.48</v>
      </c>
      <c r="O363" s="22"/>
      <c r="P363" s="22"/>
      <c r="Q363" s="24">
        <v>1000</v>
      </c>
      <c r="R363" s="24">
        <v>1000</v>
      </c>
      <c r="S363" s="22"/>
      <c r="T363" s="22"/>
      <c r="U363" s="21">
        <f t="shared" si="27"/>
        <v>1100</v>
      </c>
      <c r="V363" s="204">
        <f t="shared" si="28"/>
        <v>1100</v>
      </c>
      <c r="W363">
        <v>2</v>
      </c>
      <c r="X363" s="183">
        <v>6</v>
      </c>
      <c r="AS363" s="24" t="s">
        <v>99</v>
      </c>
    </row>
    <row r="364" spans="1:45">
      <c r="A364" s="22" t="str">
        <f t="shared" si="26"/>
        <v>Square Tube254.0x254.0x128.16</v>
      </c>
      <c r="B364" s="25">
        <v>254</v>
      </c>
      <c r="C364" s="25">
        <v>254</v>
      </c>
      <c r="D364" s="26">
        <v>19.05</v>
      </c>
      <c r="E364" s="26">
        <v>19.05</v>
      </c>
      <c r="F364" s="25">
        <v>163.5</v>
      </c>
      <c r="G364" s="26">
        <v>128.16</v>
      </c>
      <c r="H364" s="22"/>
      <c r="I364" s="24">
        <v>14100</v>
      </c>
      <c r="J364" s="24">
        <v>14100</v>
      </c>
      <c r="K364" s="22"/>
      <c r="L364" s="22"/>
      <c r="M364" s="26">
        <v>9.3000000000000007</v>
      </c>
      <c r="N364" s="26">
        <v>9.3000000000000007</v>
      </c>
      <c r="O364" s="22"/>
      <c r="P364" s="22"/>
      <c r="Q364" s="24">
        <v>1110</v>
      </c>
      <c r="R364" s="24">
        <v>1110</v>
      </c>
      <c r="S364" s="22"/>
      <c r="T364" s="22"/>
      <c r="U364" s="21">
        <f t="shared" si="27"/>
        <v>1221</v>
      </c>
      <c r="V364" s="204">
        <f t="shared" si="28"/>
        <v>1221</v>
      </c>
      <c r="W364">
        <v>2</v>
      </c>
      <c r="X364" s="183">
        <v>6</v>
      </c>
      <c r="AS364" s="24" t="s">
        <v>99</v>
      </c>
    </row>
    <row r="365" spans="1:45">
      <c r="A365" s="22" t="str">
        <f t="shared" si="26"/>
        <v>Square Tube254.0x254.0x160.39</v>
      </c>
      <c r="B365" s="25">
        <v>254</v>
      </c>
      <c r="C365" s="25">
        <v>254</v>
      </c>
      <c r="D365" s="26">
        <v>25.4</v>
      </c>
      <c r="E365" s="26">
        <v>25.4</v>
      </c>
      <c r="F365" s="25">
        <v>204.6</v>
      </c>
      <c r="G365" s="26">
        <v>160.38999999999999</v>
      </c>
      <c r="H365" s="22"/>
      <c r="I365" s="24">
        <v>16200</v>
      </c>
      <c r="J365" s="24">
        <v>16200</v>
      </c>
      <c r="K365" s="22"/>
      <c r="L365" s="22"/>
      <c r="M365" s="26">
        <v>8.89</v>
      </c>
      <c r="N365" s="26">
        <v>8.89</v>
      </c>
      <c r="O365" s="22"/>
      <c r="P365" s="22"/>
      <c r="Q365" s="24">
        <v>1270</v>
      </c>
      <c r="R365" s="24">
        <v>1270</v>
      </c>
      <c r="S365" s="22"/>
      <c r="T365" s="22"/>
      <c r="U365" s="21">
        <f t="shared" si="27"/>
        <v>1397</v>
      </c>
      <c r="V365" s="204">
        <f t="shared" si="28"/>
        <v>1397</v>
      </c>
      <c r="W365">
        <v>2</v>
      </c>
      <c r="X365" s="183">
        <v>6</v>
      </c>
      <c r="AS365" s="24" t="s">
        <v>99</v>
      </c>
    </row>
    <row r="366" spans="1:45">
      <c r="A366" s="22" t="str">
        <f t="shared" si="26"/>
        <v>Square Tube304.8x304.8x113.66</v>
      </c>
      <c r="B366" s="28">
        <v>304.8</v>
      </c>
      <c r="C366" s="28">
        <v>304.8</v>
      </c>
      <c r="D366" s="30">
        <v>12.7</v>
      </c>
      <c r="E366" s="30">
        <v>12.7</v>
      </c>
      <c r="F366" s="29">
        <v>141.5</v>
      </c>
      <c r="G366" s="30">
        <v>113.66</v>
      </c>
      <c r="H366" s="22"/>
      <c r="I366" s="28">
        <v>19600</v>
      </c>
      <c r="J366" s="28">
        <v>19600</v>
      </c>
      <c r="K366" s="22"/>
      <c r="L366" s="22"/>
      <c r="M366" s="29">
        <v>11.8</v>
      </c>
      <c r="N366" s="29">
        <v>11.8</v>
      </c>
      <c r="O366" s="22"/>
      <c r="P366" s="22"/>
      <c r="Q366" s="28">
        <v>1280</v>
      </c>
      <c r="R366" s="28">
        <v>1280</v>
      </c>
      <c r="S366" s="22"/>
      <c r="T366" s="22"/>
      <c r="U366" s="21">
        <f t="shared" si="27"/>
        <v>1408</v>
      </c>
      <c r="V366" s="204">
        <f t="shared" si="28"/>
        <v>1408</v>
      </c>
      <c r="W366">
        <v>2</v>
      </c>
      <c r="X366" s="183">
        <v>6</v>
      </c>
      <c r="AS366" s="28" t="s">
        <v>100</v>
      </c>
    </row>
    <row r="367" spans="1:45">
      <c r="A367" s="22" t="str">
        <f t="shared" si="26"/>
        <v>Square Tube304.8x304.8x140.62</v>
      </c>
      <c r="B367" s="28">
        <v>304.8</v>
      </c>
      <c r="C367" s="28">
        <v>304.8</v>
      </c>
      <c r="D367" s="30">
        <v>16</v>
      </c>
      <c r="E367" s="30">
        <v>16</v>
      </c>
      <c r="F367" s="29">
        <v>173.8</v>
      </c>
      <c r="G367" s="30">
        <v>140.62</v>
      </c>
      <c r="H367" s="22"/>
      <c r="I367" s="28">
        <v>23300</v>
      </c>
      <c r="J367" s="28">
        <v>23300</v>
      </c>
      <c r="K367" s="22"/>
      <c r="L367" s="22"/>
      <c r="M367" s="29">
        <v>11.6</v>
      </c>
      <c r="N367" s="29">
        <v>11.6</v>
      </c>
      <c r="O367" s="22"/>
      <c r="P367" s="22"/>
      <c r="Q367" s="28">
        <v>1530</v>
      </c>
      <c r="R367" s="28">
        <v>1530</v>
      </c>
      <c r="S367" s="22"/>
      <c r="T367" s="22"/>
      <c r="U367" s="21">
        <f t="shared" si="27"/>
        <v>1683.0000000000002</v>
      </c>
      <c r="V367" s="204">
        <f t="shared" si="28"/>
        <v>1683.0000000000002</v>
      </c>
      <c r="W367">
        <v>2</v>
      </c>
      <c r="X367" s="183">
        <v>6</v>
      </c>
      <c r="AS367" s="28" t="s">
        <v>100</v>
      </c>
    </row>
    <row r="368" spans="1:45">
      <c r="A368" s="22" t="str">
        <f t="shared" si="26"/>
        <v>Square Tube304.8x304.8x164.58</v>
      </c>
      <c r="B368" s="28">
        <v>304.8</v>
      </c>
      <c r="C368" s="28">
        <v>304.8</v>
      </c>
      <c r="D368" s="30">
        <v>19.05</v>
      </c>
      <c r="E368" s="30">
        <v>19.05</v>
      </c>
      <c r="F368" s="29">
        <v>202.2</v>
      </c>
      <c r="G368" s="30">
        <v>164.58</v>
      </c>
      <c r="H368" s="22"/>
      <c r="I368" s="28">
        <v>26200</v>
      </c>
      <c r="J368" s="28">
        <v>26200</v>
      </c>
      <c r="K368" s="22"/>
      <c r="L368" s="22"/>
      <c r="M368" s="29">
        <v>11.4</v>
      </c>
      <c r="N368" s="29">
        <v>11.4</v>
      </c>
      <c r="O368" s="22"/>
      <c r="P368" s="22"/>
      <c r="Q368" s="28">
        <v>1720</v>
      </c>
      <c r="R368" s="28">
        <v>1720</v>
      </c>
      <c r="S368" s="22"/>
      <c r="T368" s="22"/>
      <c r="U368" s="21">
        <f t="shared" si="27"/>
        <v>1892.0000000000002</v>
      </c>
      <c r="V368" s="204">
        <f t="shared" si="28"/>
        <v>1892.0000000000002</v>
      </c>
      <c r="W368">
        <v>2</v>
      </c>
      <c r="X368" s="183">
        <v>6</v>
      </c>
      <c r="AS368" s="28" t="s">
        <v>100</v>
      </c>
    </row>
    <row r="369" spans="1:45">
      <c r="A369" s="22" t="str">
        <f t="shared" si="26"/>
        <v>Square Tube355.6x355.6x133.92</v>
      </c>
      <c r="B369" s="24">
        <v>355.6</v>
      </c>
      <c r="C369" s="24">
        <v>355.6</v>
      </c>
      <c r="D369" s="26">
        <v>12.7</v>
      </c>
      <c r="E369" s="26">
        <v>12.7</v>
      </c>
      <c r="F369" s="25">
        <v>167.3</v>
      </c>
      <c r="G369" s="26">
        <v>133.91999999999999</v>
      </c>
      <c r="H369" s="22"/>
      <c r="I369" s="24">
        <v>32000</v>
      </c>
      <c r="J369" s="24">
        <v>32000</v>
      </c>
      <c r="K369" s="22"/>
      <c r="L369" s="22"/>
      <c r="M369" s="25">
        <v>13.8</v>
      </c>
      <c r="N369" s="25">
        <v>13.8</v>
      </c>
      <c r="O369" s="22"/>
      <c r="P369" s="22"/>
      <c r="Q369" s="24">
        <v>1800</v>
      </c>
      <c r="R369" s="24">
        <v>1800</v>
      </c>
      <c r="S369" s="22"/>
      <c r="T369" s="22"/>
      <c r="U369" s="21">
        <f t="shared" si="27"/>
        <v>1980.0000000000002</v>
      </c>
      <c r="V369" s="204">
        <f t="shared" si="28"/>
        <v>1980.0000000000002</v>
      </c>
      <c r="W369">
        <v>2</v>
      </c>
      <c r="X369" s="183">
        <v>6</v>
      </c>
      <c r="AS369" s="24" t="s">
        <v>101</v>
      </c>
    </row>
    <row r="370" spans="1:45">
      <c r="A370" s="22" t="str">
        <f t="shared" si="26"/>
        <v>Square Tube355.6x355.6x166.14</v>
      </c>
      <c r="B370" s="24">
        <v>355.6</v>
      </c>
      <c r="C370" s="24">
        <v>355.6</v>
      </c>
      <c r="D370" s="26">
        <v>16</v>
      </c>
      <c r="E370" s="26">
        <v>16</v>
      </c>
      <c r="F370" s="25">
        <v>206.4</v>
      </c>
      <c r="G370" s="26">
        <v>166.14</v>
      </c>
      <c r="H370" s="22"/>
      <c r="I370" s="24">
        <v>38400</v>
      </c>
      <c r="J370" s="24">
        <v>38400</v>
      </c>
      <c r="K370" s="22"/>
      <c r="L370" s="22"/>
      <c r="M370" s="25">
        <v>13.6</v>
      </c>
      <c r="N370" s="25">
        <v>13.6</v>
      </c>
      <c r="O370" s="22"/>
      <c r="P370" s="22"/>
      <c r="Q370" s="24">
        <v>2160</v>
      </c>
      <c r="R370" s="24">
        <v>2160</v>
      </c>
      <c r="S370" s="22"/>
      <c r="T370" s="22"/>
      <c r="U370" s="21">
        <f t="shared" si="27"/>
        <v>2376</v>
      </c>
      <c r="V370" s="204">
        <f t="shared" si="28"/>
        <v>2376</v>
      </c>
      <c r="W370">
        <v>2</v>
      </c>
      <c r="X370" s="183">
        <v>6</v>
      </c>
      <c r="AS370" s="24" t="s">
        <v>101</v>
      </c>
    </row>
    <row r="371" spans="1:45">
      <c r="A371" s="22" t="str">
        <f t="shared" si="26"/>
        <v>Square Tube355.6x355.6x194.97</v>
      </c>
      <c r="B371" s="24">
        <v>355.6</v>
      </c>
      <c r="C371" s="24">
        <v>355.6</v>
      </c>
      <c r="D371" s="26">
        <v>19.05</v>
      </c>
      <c r="E371" s="26">
        <v>19.05</v>
      </c>
      <c r="F371" s="25">
        <v>240.9</v>
      </c>
      <c r="G371" s="26">
        <v>194.97</v>
      </c>
      <c r="H371" s="22"/>
      <c r="I371" s="24">
        <v>43700</v>
      </c>
      <c r="J371" s="24">
        <v>43700</v>
      </c>
      <c r="K371" s="22"/>
      <c r="L371" s="22"/>
      <c r="M371" s="25">
        <v>13.5</v>
      </c>
      <c r="N371" s="25">
        <v>13.5</v>
      </c>
      <c r="O371" s="22"/>
      <c r="P371" s="22"/>
      <c r="Q371" s="24">
        <v>2460</v>
      </c>
      <c r="R371" s="24">
        <v>2460</v>
      </c>
      <c r="S371" s="22"/>
      <c r="T371" s="22"/>
      <c r="U371" s="21">
        <f t="shared" si="27"/>
        <v>2706</v>
      </c>
      <c r="V371" s="204">
        <f t="shared" si="28"/>
        <v>2706</v>
      </c>
      <c r="W371">
        <v>2</v>
      </c>
      <c r="X371" s="183">
        <v>6</v>
      </c>
      <c r="AS371" s="24" t="s">
        <v>101</v>
      </c>
    </row>
    <row r="372" spans="1:45">
      <c r="A372" s="22" t="str">
        <f t="shared" si="26"/>
        <v>Square Tube355.6x355.6x209.03</v>
      </c>
      <c r="B372" s="24">
        <v>355.6</v>
      </c>
      <c r="C372" s="24">
        <v>355.6</v>
      </c>
      <c r="D372" s="26">
        <v>20.57</v>
      </c>
      <c r="E372" s="26">
        <v>20.57</v>
      </c>
      <c r="F372" s="25">
        <v>257.5</v>
      </c>
      <c r="G372" s="26">
        <v>209.03</v>
      </c>
      <c r="H372" s="22"/>
      <c r="I372" s="24">
        <v>46100</v>
      </c>
      <c r="J372" s="24">
        <v>46100</v>
      </c>
      <c r="K372" s="22"/>
      <c r="L372" s="22"/>
      <c r="M372" s="25">
        <v>13.4</v>
      </c>
      <c r="N372" s="25">
        <v>13.4</v>
      </c>
      <c r="O372" s="22"/>
      <c r="P372" s="22"/>
      <c r="Q372" s="24">
        <v>2590</v>
      </c>
      <c r="R372" s="24">
        <v>2590</v>
      </c>
      <c r="S372" s="22"/>
      <c r="T372" s="22"/>
      <c r="U372" s="21">
        <f t="shared" si="27"/>
        <v>2849.0000000000005</v>
      </c>
      <c r="V372" s="204">
        <f t="shared" si="28"/>
        <v>2849.0000000000005</v>
      </c>
      <c r="W372">
        <v>2</v>
      </c>
      <c r="X372" s="183">
        <v>6</v>
      </c>
      <c r="AS372" s="24" t="s">
        <v>101</v>
      </c>
    </row>
    <row r="373" spans="1:45">
      <c r="A373" s="22" t="str">
        <f t="shared" si="26"/>
        <v>Square Tube355.6x355.6x216.35</v>
      </c>
      <c r="B373" s="24">
        <v>355.6</v>
      </c>
      <c r="C373" s="24">
        <v>355.6</v>
      </c>
      <c r="D373" s="26">
        <v>22</v>
      </c>
      <c r="E373" s="26">
        <v>22</v>
      </c>
      <c r="F373" s="25">
        <v>272.8</v>
      </c>
      <c r="G373" s="26">
        <v>216.35</v>
      </c>
      <c r="H373" s="22"/>
      <c r="I373" s="24">
        <v>48200</v>
      </c>
      <c r="J373" s="24">
        <v>48200</v>
      </c>
      <c r="K373" s="22"/>
      <c r="L373" s="22"/>
      <c r="M373" s="25">
        <v>13.3</v>
      </c>
      <c r="N373" s="25">
        <v>13.3</v>
      </c>
      <c r="O373" s="22"/>
      <c r="P373" s="22"/>
      <c r="Q373" s="24">
        <v>2710</v>
      </c>
      <c r="R373" s="24">
        <v>2710</v>
      </c>
      <c r="S373" s="22"/>
      <c r="T373" s="22"/>
      <c r="U373" s="21">
        <f t="shared" si="27"/>
        <v>2981.0000000000005</v>
      </c>
      <c r="V373" s="204">
        <f t="shared" si="28"/>
        <v>2981.0000000000005</v>
      </c>
      <c r="W373">
        <v>2</v>
      </c>
      <c r="X373" s="183">
        <v>6</v>
      </c>
      <c r="AS373" s="24" t="s">
        <v>101</v>
      </c>
    </row>
    <row r="374" spans="1:45">
      <c r="A374" s="22" t="str">
        <f t="shared" si="26"/>
        <v>Square Tube355.6x355.6x241.31</v>
      </c>
      <c r="B374" s="24">
        <v>355.6</v>
      </c>
      <c r="C374" s="24">
        <v>355.6</v>
      </c>
      <c r="D374" s="26">
        <v>25</v>
      </c>
      <c r="E374" s="26">
        <v>25</v>
      </c>
      <c r="F374" s="25">
        <v>303.8</v>
      </c>
      <c r="G374" s="26">
        <v>241.31</v>
      </c>
      <c r="H374" s="22"/>
      <c r="I374" s="24">
        <v>52300</v>
      </c>
      <c r="J374" s="24">
        <v>52300</v>
      </c>
      <c r="K374" s="22"/>
      <c r="L374" s="22"/>
      <c r="M374" s="25">
        <v>13.1</v>
      </c>
      <c r="N374" s="25">
        <v>13.1</v>
      </c>
      <c r="O374" s="22"/>
      <c r="P374" s="22"/>
      <c r="Q374" s="24">
        <v>2940</v>
      </c>
      <c r="R374" s="24">
        <v>2940</v>
      </c>
      <c r="S374" s="22"/>
      <c r="T374" s="22"/>
      <c r="U374" s="21">
        <f t="shared" si="27"/>
        <v>3234.0000000000005</v>
      </c>
      <c r="V374" s="204">
        <f t="shared" si="28"/>
        <v>3234.0000000000005</v>
      </c>
      <c r="W374">
        <v>2</v>
      </c>
      <c r="X374" s="183">
        <v>6</v>
      </c>
      <c r="AS374" s="24" t="s">
        <v>101</v>
      </c>
    </row>
    <row r="375" spans="1:45">
      <c r="A375" s="22" t="str">
        <f t="shared" si="26"/>
        <v>Square Tube406.4x406.4x154.18</v>
      </c>
      <c r="B375" s="28">
        <v>406.4</v>
      </c>
      <c r="C375" s="28">
        <v>406.4</v>
      </c>
      <c r="D375" s="30">
        <v>12.7</v>
      </c>
      <c r="E375" s="30">
        <v>12.7</v>
      </c>
      <c r="F375" s="29">
        <v>193.1</v>
      </c>
      <c r="G375" s="30">
        <v>154.18</v>
      </c>
      <c r="H375" s="22"/>
      <c r="I375" s="28">
        <v>48900</v>
      </c>
      <c r="J375" s="28">
        <v>48900</v>
      </c>
      <c r="K375" s="22"/>
      <c r="L375" s="22"/>
      <c r="M375" s="29">
        <v>15.9</v>
      </c>
      <c r="N375" s="29">
        <v>15.9</v>
      </c>
      <c r="O375" s="22"/>
      <c r="P375" s="22"/>
      <c r="Q375" s="28">
        <v>2410</v>
      </c>
      <c r="R375" s="28">
        <v>2410</v>
      </c>
      <c r="S375" s="22"/>
      <c r="T375" s="22"/>
      <c r="U375" s="21">
        <f t="shared" si="27"/>
        <v>2651</v>
      </c>
      <c r="V375" s="204">
        <f t="shared" si="28"/>
        <v>2651</v>
      </c>
      <c r="W375">
        <v>2</v>
      </c>
      <c r="X375" s="183">
        <v>6</v>
      </c>
      <c r="AS375" s="28" t="s">
        <v>102</v>
      </c>
    </row>
    <row r="376" spans="1:45">
      <c r="A376" s="22" t="str">
        <f t="shared" si="26"/>
        <v>Square Tube406.4x406.4x191.66</v>
      </c>
      <c r="B376" s="28">
        <v>406.4</v>
      </c>
      <c r="C376" s="28">
        <v>406.4</v>
      </c>
      <c r="D376" s="30">
        <v>16</v>
      </c>
      <c r="E376" s="30">
        <v>16</v>
      </c>
      <c r="F376" s="29">
        <v>238.9</v>
      </c>
      <c r="G376" s="30">
        <v>191.66</v>
      </c>
      <c r="H376" s="22"/>
      <c r="I376" s="28">
        <v>59100</v>
      </c>
      <c r="J376" s="28">
        <v>59100</v>
      </c>
      <c r="K376" s="22"/>
      <c r="L376" s="22"/>
      <c r="M376" s="29">
        <v>15.7</v>
      </c>
      <c r="N376" s="29">
        <v>15.7</v>
      </c>
      <c r="O376" s="22"/>
      <c r="P376" s="22"/>
      <c r="Q376" s="28">
        <v>2910</v>
      </c>
      <c r="R376" s="28">
        <v>2910</v>
      </c>
      <c r="S376" s="22"/>
      <c r="T376" s="22"/>
      <c r="U376" s="21">
        <f t="shared" si="27"/>
        <v>3201.0000000000005</v>
      </c>
      <c r="V376" s="204">
        <f t="shared" si="28"/>
        <v>3201.0000000000005</v>
      </c>
      <c r="W376">
        <v>2</v>
      </c>
      <c r="X376" s="183">
        <v>6</v>
      </c>
      <c r="AS376" s="28" t="s">
        <v>102</v>
      </c>
    </row>
    <row r="377" spans="1:45">
      <c r="A377" s="22" t="str">
        <f t="shared" si="26"/>
        <v>Square Tube406.4x406.4x241.81</v>
      </c>
      <c r="B377" s="28">
        <v>406.4</v>
      </c>
      <c r="C377" s="28">
        <v>406.4</v>
      </c>
      <c r="D377" s="30">
        <v>20.57</v>
      </c>
      <c r="E377" s="30">
        <v>20.57</v>
      </c>
      <c r="F377" s="29">
        <v>299.3</v>
      </c>
      <c r="G377" s="30">
        <v>241.81</v>
      </c>
      <c r="H377" s="22"/>
      <c r="I377" s="28">
        <v>71600</v>
      </c>
      <c r="J377" s="28">
        <v>71600</v>
      </c>
      <c r="K377" s="22"/>
      <c r="L377" s="22"/>
      <c r="M377" s="29">
        <v>15.5</v>
      </c>
      <c r="N377" s="29">
        <v>15.5</v>
      </c>
      <c r="O377" s="22"/>
      <c r="P377" s="22"/>
      <c r="Q377" s="28">
        <v>3520</v>
      </c>
      <c r="R377" s="28">
        <v>3520</v>
      </c>
      <c r="S377" s="22"/>
      <c r="T377" s="22"/>
      <c r="U377" s="21">
        <f t="shared" si="27"/>
        <v>3872.0000000000005</v>
      </c>
      <c r="V377" s="204">
        <f t="shared" si="28"/>
        <v>3872.0000000000005</v>
      </c>
      <c r="W377">
        <v>2</v>
      </c>
      <c r="X377" s="183">
        <v>6</v>
      </c>
      <c r="AS377" s="28" t="s">
        <v>102</v>
      </c>
    </row>
    <row r="378" spans="1:45">
      <c r="A378" s="22" t="str">
        <f t="shared" si="26"/>
        <v>Square Tube406.4x406.4x251.44</v>
      </c>
      <c r="B378" s="28">
        <v>406.4</v>
      </c>
      <c r="C378" s="28">
        <v>406.4</v>
      </c>
      <c r="D378" s="30">
        <v>22</v>
      </c>
      <c r="E378" s="30">
        <v>22</v>
      </c>
      <c r="F378" s="29">
        <v>317.5</v>
      </c>
      <c r="G378" s="30">
        <v>251.44</v>
      </c>
      <c r="H378" s="22"/>
      <c r="I378" s="28">
        <v>75100</v>
      </c>
      <c r="J378" s="28">
        <v>75100</v>
      </c>
      <c r="K378" s="22"/>
      <c r="L378" s="22"/>
      <c r="M378" s="29">
        <v>15.4</v>
      </c>
      <c r="N378" s="29">
        <v>15.4</v>
      </c>
      <c r="O378" s="22"/>
      <c r="P378" s="22"/>
      <c r="Q378" s="28">
        <v>3700</v>
      </c>
      <c r="R378" s="28">
        <v>3700</v>
      </c>
      <c r="S378" s="22"/>
      <c r="T378" s="22"/>
      <c r="U378" s="21">
        <f t="shared" si="27"/>
        <v>4070.0000000000005</v>
      </c>
      <c r="V378" s="204">
        <f t="shared" si="28"/>
        <v>4070.0000000000005</v>
      </c>
      <c r="W378">
        <v>2</v>
      </c>
      <c r="X378" s="183">
        <v>6</v>
      </c>
      <c r="AS378" s="28" t="s">
        <v>102</v>
      </c>
    </row>
    <row r="379" spans="1:45">
      <c r="A379" s="22" t="str">
        <f t="shared" si="26"/>
        <v>Square Tube406.4x406.4x281.19</v>
      </c>
      <c r="B379" s="28">
        <v>406.4</v>
      </c>
      <c r="C379" s="28">
        <v>406.4</v>
      </c>
      <c r="D379" s="30">
        <v>25</v>
      </c>
      <c r="E379" s="30">
        <v>25</v>
      </c>
      <c r="F379" s="29">
        <v>354.6</v>
      </c>
      <c r="G379" s="30">
        <v>281.19</v>
      </c>
      <c r="H379" s="22"/>
      <c r="I379" s="28">
        <v>82000</v>
      </c>
      <c r="J379" s="28">
        <v>82000</v>
      </c>
      <c r="K379" s="22"/>
      <c r="L379" s="22"/>
      <c r="M379" s="29">
        <v>15.2</v>
      </c>
      <c r="N379" s="29">
        <v>15.2</v>
      </c>
      <c r="O379" s="22"/>
      <c r="P379" s="22"/>
      <c r="Q379" s="28">
        <v>4030</v>
      </c>
      <c r="R379" s="28">
        <v>4030</v>
      </c>
      <c r="S379" s="22"/>
      <c r="T379" s="22"/>
      <c r="U379" s="21">
        <f t="shared" si="27"/>
        <v>4433</v>
      </c>
      <c r="V379" s="204">
        <f t="shared" si="28"/>
        <v>4433</v>
      </c>
      <c r="W379">
        <v>2</v>
      </c>
      <c r="X379" s="183">
        <v>6</v>
      </c>
      <c r="AS379" s="28" t="s">
        <v>102</v>
      </c>
    </row>
    <row r="380" spans="1:45">
      <c r="A380" s="22" t="str">
        <f t="shared" si="26"/>
        <v>Square Tube406.4x406.4x309.84</v>
      </c>
      <c r="B380" s="28">
        <v>406.4</v>
      </c>
      <c r="C380" s="28">
        <v>406.4</v>
      </c>
      <c r="D380" s="30">
        <v>28</v>
      </c>
      <c r="E380" s="30">
        <v>28</v>
      </c>
      <c r="F380" s="29">
        <v>390.2</v>
      </c>
      <c r="G380" s="30">
        <v>309.83999999999997</v>
      </c>
      <c r="H380" s="22"/>
      <c r="I380" s="28">
        <v>88100</v>
      </c>
      <c r="J380" s="28">
        <v>88100</v>
      </c>
      <c r="K380" s="22"/>
      <c r="L380" s="22"/>
      <c r="M380" s="29">
        <v>15</v>
      </c>
      <c r="N380" s="29">
        <v>15</v>
      </c>
      <c r="O380" s="22"/>
      <c r="P380" s="22"/>
      <c r="Q380" s="28">
        <v>4340</v>
      </c>
      <c r="R380" s="28">
        <v>4340</v>
      </c>
      <c r="S380" s="22"/>
      <c r="T380" s="22"/>
      <c r="U380" s="21">
        <f t="shared" si="27"/>
        <v>4774</v>
      </c>
      <c r="V380" s="204">
        <f t="shared" si="28"/>
        <v>4774</v>
      </c>
      <c r="W380">
        <v>2</v>
      </c>
      <c r="X380" s="183">
        <v>6</v>
      </c>
      <c r="AS380" s="28" t="s">
        <v>102</v>
      </c>
    </row>
    <row r="381" spans="1:45">
      <c r="A381" s="22" t="str">
        <f t="shared" si="26"/>
        <v>Square Tube457.2x457.2x397.4</v>
      </c>
      <c r="B381" s="24">
        <v>457.2</v>
      </c>
      <c r="C381" s="24">
        <v>457.2</v>
      </c>
      <c r="D381" s="24">
        <v>32</v>
      </c>
      <c r="E381" s="24">
        <v>32</v>
      </c>
      <c r="F381" s="24">
        <v>500.3</v>
      </c>
      <c r="G381" s="24">
        <v>397.4</v>
      </c>
      <c r="H381" s="22"/>
      <c r="I381" s="24">
        <v>142000</v>
      </c>
      <c r="J381" s="24">
        <v>142000</v>
      </c>
      <c r="K381" s="22"/>
      <c r="L381" s="22"/>
      <c r="M381" s="24">
        <v>16.899999999999999</v>
      </c>
      <c r="N381" s="24">
        <v>16.899999999999999</v>
      </c>
      <c r="O381" s="22"/>
      <c r="P381" s="22"/>
      <c r="Q381" s="24">
        <v>6230</v>
      </c>
      <c r="R381" s="24">
        <v>6230</v>
      </c>
      <c r="S381" s="22"/>
      <c r="T381" s="22"/>
      <c r="U381" s="21">
        <f t="shared" si="27"/>
        <v>6853.0000000000009</v>
      </c>
      <c r="V381" s="204">
        <f t="shared" si="28"/>
        <v>6853.0000000000009</v>
      </c>
      <c r="W381">
        <v>2</v>
      </c>
      <c r="X381" s="183">
        <v>6</v>
      </c>
      <c r="AS381" s="24" t="s">
        <v>103</v>
      </c>
    </row>
    <row r="382" spans="1:45">
      <c r="A382" s="22" t="str">
        <f t="shared" ref="A382:A445" si="29">"Square Tube" &amp;AS382&amp;"x"&amp;G382</f>
        <v>Square Tube457.2x457.2x438.36</v>
      </c>
      <c r="B382" s="24">
        <v>457.2</v>
      </c>
      <c r="C382" s="24">
        <v>457.2</v>
      </c>
      <c r="D382" s="26">
        <v>36</v>
      </c>
      <c r="E382" s="26">
        <v>36</v>
      </c>
      <c r="F382" s="25">
        <v>550.9</v>
      </c>
      <c r="G382" s="26">
        <v>438.36</v>
      </c>
      <c r="H382" s="22"/>
      <c r="I382" s="24">
        <v>152000</v>
      </c>
      <c r="J382" s="24">
        <v>152000</v>
      </c>
      <c r="K382" s="22"/>
      <c r="L382" s="22"/>
      <c r="M382" s="25">
        <v>16.600000000000001</v>
      </c>
      <c r="N382" s="25">
        <v>16.600000000000001</v>
      </c>
      <c r="O382" s="22"/>
      <c r="P382" s="22"/>
      <c r="Q382" s="24">
        <v>6660</v>
      </c>
      <c r="R382" s="24">
        <v>6660</v>
      </c>
      <c r="S382" s="22"/>
      <c r="T382" s="22"/>
      <c r="U382" s="21">
        <f t="shared" si="27"/>
        <v>7326.0000000000009</v>
      </c>
      <c r="V382" s="204">
        <f t="shared" si="28"/>
        <v>7326.0000000000009</v>
      </c>
      <c r="W382">
        <v>2</v>
      </c>
      <c r="X382" s="183">
        <v>6</v>
      </c>
      <c r="AS382" s="24" t="s">
        <v>103</v>
      </c>
    </row>
    <row r="383" spans="1:45">
      <c r="A383" s="22" t="str">
        <f t="shared" si="29"/>
        <v>Square Tube457.2x457.2x477.38</v>
      </c>
      <c r="B383" s="24">
        <v>457.2</v>
      </c>
      <c r="C383" s="24">
        <v>457.2</v>
      </c>
      <c r="D383" s="26">
        <v>40</v>
      </c>
      <c r="E383" s="26">
        <v>40</v>
      </c>
      <c r="F383" s="25">
        <v>598.79999999999995</v>
      </c>
      <c r="G383" s="26">
        <v>477.38</v>
      </c>
      <c r="H383" s="22"/>
      <c r="I383" s="24">
        <v>161000</v>
      </c>
      <c r="J383" s="24">
        <v>161000</v>
      </c>
      <c r="K383" s="22"/>
      <c r="L383" s="22"/>
      <c r="M383" s="25">
        <v>16.399999999999999</v>
      </c>
      <c r="N383" s="25">
        <v>16.399999999999999</v>
      </c>
      <c r="O383" s="22"/>
      <c r="P383" s="22"/>
      <c r="Q383" s="24">
        <v>7030</v>
      </c>
      <c r="R383" s="24">
        <v>7030</v>
      </c>
      <c r="S383" s="22"/>
      <c r="T383" s="22"/>
      <c r="U383" s="21">
        <f t="shared" ref="U383:U446" si="30">Q383*1.1</f>
        <v>7733.0000000000009</v>
      </c>
      <c r="V383" s="204">
        <f t="shared" si="28"/>
        <v>7733.0000000000009</v>
      </c>
      <c r="W383">
        <v>2</v>
      </c>
      <c r="X383" s="183">
        <v>6</v>
      </c>
      <c r="AS383" s="24" t="s">
        <v>103</v>
      </c>
    </row>
    <row r="384" spans="1:45">
      <c r="A384" s="22" t="str">
        <f t="shared" si="29"/>
        <v>Square Tube508.0x508.0x194.7</v>
      </c>
      <c r="B384" s="28">
        <v>508</v>
      </c>
      <c r="C384" s="28">
        <v>508</v>
      </c>
      <c r="D384" s="30">
        <v>12.7</v>
      </c>
      <c r="E384" s="30">
        <v>12.7</v>
      </c>
      <c r="F384" s="29">
        <v>244.7</v>
      </c>
      <c r="G384" s="30">
        <v>194.7</v>
      </c>
      <c r="H384" s="22"/>
      <c r="I384" s="28">
        <v>98500</v>
      </c>
      <c r="J384" s="28">
        <v>98500</v>
      </c>
      <c r="K384" s="22"/>
      <c r="L384" s="22"/>
      <c r="M384" s="29">
        <v>20.100000000000001</v>
      </c>
      <c r="N384" s="29">
        <v>20.100000000000001</v>
      </c>
      <c r="O384" s="22"/>
      <c r="P384" s="22"/>
      <c r="Q384" s="28">
        <v>3880</v>
      </c>
      <c r="R384" s="28">
        <v>3880</v>
      </c>
      <c r="S384" s="22"/>
      <c r="T384" s="22"/>
      <c r="U384" s="21">
        <f t="shared" si="30"/>
        <v>4268</v>
      </c>
      <c r="V384" s="204">
        <f t="shared" si="28"/>
        <v>4268</v>
      </c>
      <c r="W384">
        <v>2</v>
      </c>
      <c r="X384" s="183">
        <v>6</v>
      </c>
      <c r="AS384" s="28" t="s">
        <v>104</v>
      </c>
    </row>
    <row r="385" spans="1:45">
      <c r="A385" s="22" t="str">
        <f t="shared" si="29"/>
        <v>Square Tube508.0x508.0x242.7</v>
      </c>
      <c r="B385" s="28">
        <v>508</v>
      </c>
      <c r="C385" s="28">
        <v>508</v>
      </c>
      <c r="D385" s="30">
        <v>16</v>
      </c>
      <c r="E385" s="30">
        <v>16</v>
      </c>
      <c r="F385" s="29">
        <v>303.89999999999998</v>
      </c>
      <c r="G385" s="30">
        <v>242.7</v>
      </c>
      <c r="H385" s="22"/>
      <c r="I385" s="28">
        <v>120000</v>
      </c>
      <c r="J385" s="28">
        <v>120000</v>
      </c>
      <c r="K385" s="22"/>
      <c r="L385" s="22"/>
      <c r="M385" s="29">
        <v>19.899999999999999</v>
      </c>
      <c r="N385" s="29">
        <v>19.899999999999999</v>
      </c>
      <c r="O385" s="22"/>
      <c r="P385" s="22"/>
      <c r="Q385" s="28">
        <v>4730</v>
      </c>
      <c r="R385" s="28">
        <v>4730</v>
      </c>
      <c r="S385" s="22"/>
      <c r="T385" s="22"/>
      <c r="U385" s="21">
        <f t="shared" si="30"/>
        <v>5203</v>
      </c>
      <c r="V385" s="204">
        <f t="shared" si="28"/>
        <v>5203</v>
      </c>
      <c r="W385">
        <v>2</v>
      </c>
      <c r="X385" s="183">
        <v>6</v>
      </c>
      <c r="AS385" s="28" t="s">
        <v>104</v>
      </c>
    </row>
    <row r="386" spans="1:45">
      <c r="A386" s="22" t="str">
        <f t="shared" si="29"/>
        <v>Square Tube508.0x508.0x286.13</v>
      </c>
      <c r="B386" s="28">
        <v>508</v>
      </c>
      <c r="C386" s="28">
        <v>508</v>
      </c>
      <c r="D386" s="30">
        <v>19.05</v>
      </c>
      <c r="E386" s="30">
        <v>19.05</v>
      </c>
      <c r="F386" s="29">
        <v>357</v>
      </c>
      <c r="G386" s="30">
        <v>286.13</v>
      </c>
      <c r="H386" s="22"/>
      <c r="I386" s="28">
        <v>139000</v>
      </c>
      <c r="J386" s="28">
        <v>139000</v>
      </c>
      <c r="K386" s="22"/>
      <c r="L386" s="22"/>
      <c r="M386" s="29">
        <v>19.7</v>
      </c>
      <c r="N386" s="29">
        <v>19.7</v>
      </c>
      <c r="O386" s="22"/>
      <c r="P386" s="22"/>
      <c r="Q386" s="28">
        <v>5460</v>
      </c>
      <c r="R386" s="28">
        <v>5460</v>
      </c>
      <c r="S386" s="22"/>
      <c r="T386" s="22"/>
      <c r="U386" s="21">
        <f t="shared" si="30"/>
        <v>6006.0000000000009</v>
      </c>
      <c r="V386" s="204">
        <f t="shared" si="28"/>
        <v>6006.0000000000009</v>
      </c>
      <c r="W386">
        <v>2</v>
      </c>
      <c r="X386" s="183">
        <v>6</v>
      </c>
      <c r="AS386" s="28" t="s">
        <v>104</v>
      </c>
    </row>
    <row r="387" spans="1:45">
      <c r="A387" s="22" t="str">
        <f t="shared" si="29"/>
        <v>Square Tube508.0x508.0x307.49</v>
      </c>
      <c r="B387" s="28">
        <v>508</v>
      </c>
      <c r="C387" s="28">
        <v>508</v>
      </c>
      <c r="D387" s="30">
        <v>20.57</v>
      </c>
      <c r="E387" s="30">
        <v>20.57</v>
      </c>
      <c r="F387" s="29">
        <v>382.9</v>
      </c>
      <c r="G387" s="30">
        <v>307.49</v>
      </c>
      <c r="H387" s="22"/>
      <c r="I387" s="28">
        <v>148000</v>
      </c>
      <c r="J387" s="28">
        <v>148000</v>
      </c>
      <c r="K387" s="22"/>
      <c r="L387" s="22"/>
      <c r="M387" s="29">
        <v>19.600000000000001</v>
      </c>
      <c r="N387" s="29">
        <v>19.600000000000001</v>
      </c>
      <c r="O387" s="22"/>
      <c r="P387" s="22"/>
      <c r="Q387" s="28">
        <v>5810</v>
      </c>
      <c r="R387" s="28">
        <v>5810</v>
      </c>
      <c r="S387" s="22"/>
      <c r="T387" s="22"/>
      <c r="U387" s="21">
        <f t="shared" si="30"/>
        <v>6391.0000000000009</v>
      </c>
      <c r="V387" s="204">
        <f t="shared" ref="V387:V450" si="31">R387*1.1</f>
        <v>6391.0000000000009</v>
      </c>
      <c r="W387">
        <v>2</v>
      </c>
      <c r="X387" s="183">
        <v>6</v>
      </c>
      <c r="AS387" s="28" t="s">
        <v>104</v>
      </c>
    </row>
    <row r="388" spans="1:45">
      <c r="A388" s="22" t="str">
        <f t="shared" si="29"/>
        <v>Square Tube508.0x508.0x319.42</v>
      </c>
      <c r="B388" s="28">
        <v>508</v>
      </c>
      <c r="C388" s="28">
        <v>508</v>
      </c>
      <c r="D388" s="30">
        <v>22</v>
      </c>
      <c r="E388" s="30">
        <v>22</v>
      </c>
      <c r="F388" s="29">
        <v>406.9</v>
      </c>
      <c r="G388" s="30">
        <v>319.42</v>
      </c>
      <c r="H388" s="22"/>
      <c r="I388" s="28">
        <v>155000</v>
      </c>
      <c r="J388" s="28">
        <v>155000</v>
      </c>
      <c r="K388" s="22"/>
      <c r="L388" s="22"/>
      <c r="M388" s="29">
        <v>19.5</v>
      </c>
      <c r="N388" s="29">
        <v>19.5</v>
      </c>
      <c r="O388" s="22"/>
      <c r="P388" s="22"/>
      <c r="Q388" s="28">
        <v>6120</v>
      </c>
      <c r="R388" s="28">
        <v>6120</v>
      </c>
      <c r="S388" s="22"/>
      <c r="T388" s="22"/>
      <c r="U388" s="21">
        <f t="shared" si="30"/>
        <v>6732.0000000000009</v>
      </c>
      <c r="V388" s="204">
        <f t="shared" si="31"/>
        <v>6732.0000000000009</v>
      </c>
      <c r="W388">
        <v>2</v>
      </c>
      <c r="X388" s="183">
        <v>6</v>
      </c>
      <c r="AS388" s="28" t="s">
        <v>104</v>
      </c>
    </row>
    <row r="389" spans="1:45">
      <c r="A389" s="22" t="str">
        <f t="shared" si="29"/>
        <v>Square Tube508.0x508.0x358.1</v>
      </c>
      <c r="B389" s="28">
        <v>508</v>
      </c>
      <c r="C389" s="28">
        <v>508</v>
      </c>
      <c r="D389" s="30">
        <v>25</v>
      </c>
      <c r="E389" s="30">
        <v>25</v>
      </c>
      <c r="F389" s="29">
        <v>456.2</v>
      </c>
      <c r="G389" s="30">
        <v>358.1</v>
      </c>
      <c r="H389" s="22"/>
      <c r="I389" s="28">
        <v>171000</v>
      </c>
      <c r="J389" s="28">
        <v>171000</v>
      </c>
      <c r="K389" s="22"/>
      <c r="L389" s="22"/>
      <c r="M389" s="29">
        <v>19.399999999999999</v>
      </c>
      <c r="N389" s="29">
        <v>19.399999999999999</v>
      </c>
      <c r="O389" s="22"/>
      <c r="P389" s="22"/>
      <c r="Q389" s="28">
        <v>6740</v>
      </c>
      <c r="R389" s="28">
        <v>6740</v>
      </c>
      <c r="S389" s="22"/>
      <c r="T389" s="22"/>
      <c r="U389" s="21">
        <f t="shared" si="30"/>
        <v>7414.0000000000009</v>
      </c>
      <c r="V389" s="204">
        <f t="shared" si="31"/>
        <v>7414.0000000000009</v>
      </c>
      <c r="W389">
        <v>2</v>
      </c>
      <c r="X389" s="183">
        <v>6</v>
      </c>
      <c r="AS389" s="28" t="s">
        <v>104</v>
      </c>
    </row>
    <row r="390" spans="1:45">
      <c r="A390" s="22" t="str">
        <f t="shared" si="29"/>
        <v>Square Tube508.0x508.0x395.6</v>
      </c>
      <c r="B390" s="28">
        <v>508</v>
      </c>
      <c r="C390" s="28">
        <v>508</v>
      </c>
      <c r="D390" s="30">
        <v>28</v>
      </c>
      <c r="E390" s="30">
        <v>28</v>
      </c>
      <c r="F390" s="29">
        <v>504</v>
      </c>
      <c r="G390" s="30">
        <v>395.6</v>
      </c>
      <c r="H390" s="22"/>
      <c r="I390" s="28">
        <v>186000</v>
      </c>
      <c r="J390" s="28">
        <v>186000</v>
      </c>
      <c r="K390" s="22"/>
      <c r="L390" s="22"/>
      <c r="M390" s="29">
        <v>19.2</v>
      </c>
      <c r="N390" s="29">
        <v>19.2</v>
      </c>
      <c r="O390" s="22"/>
      <c r="P390" s="22"/>
      <c r="Q390" s="28">
        <v>7310</v>
      </c>
      <c r="R390" s="28">
        <v>7310</v>
      </c>
      <c r="S390" s="22"/>
      <c r="T390" s="22"/>
      <c r="U390" s="21">
        <f t="shared" si="30"/>
        <v>8041.0000000000009</v>
      </c>
      <c r="V390" s="204">
        <f t="shared" si="31"/>
        <v>8041.0000000000009</v>
      </c>
      <c r="W390">
        <v>2</v>
      </c>
      <c r="X390" s="183">
        <v>6</v>
      </c>
      <c r="AS390" s="28" t="s">
        <v>104</v>
      </c>
    </row>
    <row r="391" spans="1:45">
      <c r="A391" s="22" t="str">
        <f t="shared" si="29"/>
        <v>Square Tube508.0x508.0x443.78</v>
      </c>
      <c r="B391" s="28">
        <v>508</v>
      </c>
      <c r="C391" s="28">
        <v>508</v>
      </c>
      <c r="D391" s="30">
        <v>32</v>
      </c>
      <c r="E391" s="30">
        <v>32</v>
      </c>
      <c r="F391" s="29">
        <v>565.29999999999995</v>
      </c>
      <c r="G391" s="30">
        <v>443.78</v>
      </c>
      <c r="H391" s="22"/>
      <c r="I391" s="28">
        <v>203000</v>
      </c>
      <c r="J391" s="28">
        <v>203000</v>
      </c>
      <c r="K391" s="22"/>
      <c r="L391" s="22"/>
      <c r="M391" s="29">
        <v>19</v>
      </c>
      <c r="N391" s="29">
        <v>19</v>
      </c>
      <c r="O391" s="22"/>
      <c r="P391" s="22"/>
      <c r="Q391" s="28">
        <v>8000</v>
      </c>
      <c r="R391" s="28">
        <v>8000</v>
      </c>
      <c r="S391" s="22"/>
      <c r="T391" s="22"/>
      <c r="U391" s="21">
        <f t="shared" si="30"/>
        <v>8800</v>
      </c>
      <c r="V391" s="204">
        <f t="shared" si="31"/>
        <v>8800</v>
      </c>
      <c r="W391">
        <v>2</v>
      </c>
      <c r="X391" s="183">
        <v>6</v>
      </c>
      <c r="AS391" s="28" t="s">
        <v>104</v>
      </c>
    </row>
    <row r="392" spans="1:45">
      <c r="A392" s="22" t="str">
        <f t="shared" si="29"/>
        <v>Square Tube508.0x508.0x489.88</v>
      </c>
      <c r="B392" s="28">
        <v>508</v>
      </c>
      <c r="C392" s="28">
        <v>508</v>
      </c>
      <c r="D392" s="30">
        <v>36</v>
      </c>
      <c r="E392" s="30">
        <v>36</v>
      </c>
      <c r="F392" s="29">
        <v>624.1</v>
      </c>
      <c r="G392" s="30">
        <v>489.88</v>
      </c>
      <c r="H392" s="22"/>
      <c r="I392" s="28">
        <v>219000</v>
      </c>
      <c r="J392" s="28">
        <v>219000</v>
      </c>
      <c r="K392" s="22"/>
      <c r="L392" s="22"/>
      <c r="M392" s="29">
        <v>18.7</v>
      </c>
      <c r="N392" s="29">
        <v>18.7</v>
      </c>
      <c r="O392" s="22"/>
      <c r="P392" s="22"/>
      <c r="Q392" s="28">
        <v>8610</v>
      </c>
      <c r="R392" s="28">
        <v>8610</v>
      </c>
      <c r="S392" s="22"/>
      <c r="T392" s="22"/>
      <c r="U392" s="21">
        <f t="shared" si="30"/>
        <v>9471</v>
      </c>
      <c r="V392" s="204">
        <f t="shared" si="31"/>
        <v>9471</v>
      </c>
      <c r="W392">
        <v>2</v>
      </c>
      <c r="X392" s="183">
        <v>6</v>
      </c>
      <c r="AS392" s="28" t="s">
        <v>104</v>
      </c>
    </row>
    <row r="393" spans="1:45">
      <c r="A393" s="22" t="str">
        <f t="shared" si="29"/>
        <v>Square Tube508.0x508.0x533.9</v>
      </c>
      <c r="B393" s="28">
        <v>508</v>
      </c>
      <c r="C393" s="28">
        <v>508</v>
      </c>
      <c r="D393" s="30">
        <v>40</v>
      </c>
      <c r="E393" s="30">
        <v>40</v>
      </c>
      <c r="F393" s="29">
        <v>680.1</v>
      </c>
      <c r="G393" s="30">
        <v>533.9</v>
      </c>
      <c r="H393" s="22"/>
      <c r="I393" s="28">
        <v>232000</v>
      </c>
      <c r="J393" s="28">
        <v>232000</v>
      </c>
      <c r="K393" s="22"/>
      <c r="L393" s="22"/>
      <c r="M393" s="29">
        <v>18.5</v>
      </c>
      <c r="N393" s="29">
        <v>18.5</v>
      </c>
      <c r="O393" s="22"/>
      <c r="P393" s="22"/>
      <c r="Q393" s="28">
        <v>9140</v>
      </c>
      <c r="R393" s="28">
        <v>9140</v>
      </c>
      <c r="S393" s="22"/>
      <c r="T393" s="22"/>
      <c r="U393" s="21">
        <f t="shared" si="30"/>
        <v>10054</v>
      </c>
      <c r="V393" s="204">
        <f t="shared" si="31"/>
        <v>10054</v>
      </c>
      <c r="W393">
        <v>2</v>
      </c>
      <c r="X393" s="183">
        <v>6</v>
      </c>
      <c r="AS393" s="28" t="s">
        <v>104</v>
      </c>
    </row>
    <row r="394" spans="1:45">
      <c r="A394" s="22" t="str">
        <f t="shared" si="29"/>
        <v>Square Tube508.0x508.0x585.99</v>
      </c>
      <c r="B394" s="28">
        <v>508</v>
      </c>
      <c r="C394" s="28">
        <v>508</v>
      </c>
      <c r="D394" s="30">
        <v>45</v>
      </c>
      <c r="E394" s="30">
        <v>45</v>
      </c>
      <c r="F394" s="29">
        <v>746.5</v>
      </c>
      <c r="G394" s="30">
        <v>585.99</v>
      </c>
      <c r="H394" s="22"/>
      <c r="I394" s="28">
        <v>246000</v>
      </c>
      <c r="J394" s="28">
        <v>246000</v>
      </c>
      <c r="K394" s="22"/>
      <c r="L394" s="22"/>
      <c r="M394" s="29">
        <v>18.2</v>
      </c>
      <c r="N394" s="29">
        <v>18.2</v>
      </c>
      <c r="O394" s="22"/>
      <c r="P394" s="22"/>
      <c r="Q394" s="28">
        <v>9690</v>
      </c>
      <c r="R394" s="28">
        <v>9690</v>
      </c>
      <c r="S394" s="22"/>
      <c r="T394" s="22"/>
      <c r="U394" s="21">
        <f t="shared" si="30"/>
        <v>10659</v>
      </c>
      <c r="V394" s="204">
        <f t="shared" si="31"/>
        <v>10659</v>
      </c>
      <c r="W394">
        <v>2</v>
      </c>
      <c r="X394" s="183">
        <v>6</v>
      </c>
      <c r="AS394" s="28" t="s">
        <v>104</v>
      </c>
    </row>
    <row r="395" spans="1:45">
      <c r="A395" s="22" t="str">
        <f t="shared" si="29"/>
        <v>Square Tube508.0x508.0x634.83</v>
      </c>
      <c r="B395" s="28">
        <v>508</v>
      </c>
      <c r="C395" s="28">
        <v>508</v>
      </c>
      <c r="D395" s="30">
        <v>50</v>
      </c>
      <c r="E395" s="30">
        <v>50</v>
      </c>
      <c r="F395" s="29">
        <v>808.7</v>
      </c>
      <c r="G395" s="30">
        <v>634.83000000000004</v>
      </c>
      <c r="H395" s="22"/>
      <c r="I395" s="28">
        <v>257000</v>
      </c>
      <c r="J395" s="28">
        <v>257000</v>
      </c>
      <c r="K395" s="22"/>
      <c r="L395" s="22"/>
      <c r="M395" s="29">
        <v>17.8</v>
      </c>
      <c r="N395" s="29">
        <v>17.8</v>
      </c>
      <c r="O395" s="22"/>
      <c r="P395" s="22"/>
      <c r="Q395" s="28">
        <v>10100</v>
      </c>
      <c r="R395" s="28">
        <v>10100</v>
      </c>
      <c r="S395" s="22"/>
      <c r="T395" s="22"/>
      <c r="U395" s="21">
        <f t="shared" si="30"/>
        <v>11110</v>
      </c>
      <c r="V395" s="204">
        <f t="shared" si="31"/>
        <v>11110</v>
      </c>
      <c r="W395">
        <v>2</v>
      </c>
      <c r="X395" s="183">
        <v>6</v>
      </c>
      <c r="AS395" s="28" t="s">
        <v>104</v>
      </c>
    </row>
    <row r="396" spans="1:45">
      <c r="A396" s="22" t="str">
        <f t="shared" si="29"/>
        <v>Square Tube558.8x558.8x264.08</v>
      </c>
      <c r="B396" s="24">
        <v>558.79999999999995</v>
      </c>
      <c r="C396" s="24">
        <v>558.79999999999995</v>
      </c>
      <c r="D396" s="26">
        <v>16</v>
      </c>
      <c r="E396" s="26">
        <v>16</v>
      </c>
      <c r="F396" s="25">
        <v>336.4</v>
      </c>
      <c r="G396" s="26">
        <v>264.08</v>
      </c>
      <c r="H396" s="22"/>
      <c r="I396" s="24">
        <v>162000</v>
      </c>
      <c r="J396" s="24">
        <v>162000</v>
      </c>
      <c r="K396" s="22"/>
      <c r="L396" s="22"/>
      <c r="M396" s="25">
        <v>22</v>
      </c>
      <c r="N396" s="25">
        <v>22</v>
      </c>
      <c r="O396" s="22"/>
      <c r="P396" s="22"/>
      <c r="Q396" s="24">
        <v>5810</v>
      </c>
      <c r="R396" s="24">
        <v>5810</v>
      </c>
      <c r="S396" s="22"/>
      <c r="T396" s="22"/>
      <c r="U396" s="21">
        <f t="shared" si="30"/>
        <v>6391.0000000000009</v>
      </c>
      <c r="V396" s="204">
        <f t="shared" si="31"/>
        <v>6391.0000000000009</v>
      </c>
      <c r="W396">
        <v>2</v>
      </c>
      <c r="X396" s="183">
        <v>6</v>
      </c>
      <c r="AS396" s="24" t="s">
        <v>105</v>
      </c>
    </row>
    <row r="397" spans="1:45">
      <c r="A397" s="22" t="str">
        <f t="shared" si="29"/>
        <v>Square Tube558.8x558.8x309.88</v>
      </c>
      <c r="B397" s="24">
        <v>558.79999999999995</v>
      </c>
      <c r="C397" s="24">
        <v>558.79999999999995</v>
      </c>
      <c r="D397" s="26">
        <v>19</v>
      </c>
      <c r="E397" s="26">
        <v>19</v>
      </c>
      <c r="F397" s="25">
        <v>394.8</v>
      </c>
      <c r="G397" s="26">
        <v>309.88</v>
      </c>
      <c r="H397" s="22"/>
      <c r="I397" s="24">
        <v>187000</v>
      </c>
      <c r="J397" s="24">
        <v>187000</v>
      </c>
      <c r="K397" s="22"/>
      <c r="L397" s="22"/>
      <c r="M397" s="25">
        <v>21.8</v>
      </c>
      <c r="N397" s="25">
        <v>21.8</v>
      </c>
      <c r="O397" s="22"/>
      <c r="P397" s="22"/>
      <c r="Q397" s="24">
        <v>6710</v>
      </c>
      <c r="R397" s="24">
        <v>6710</v>
      </c>
      <c r="S397" s="22"/>
      <c r="T397" s="22"/>
      <c r="U397" s="21">
        <f t="shared" si="30"/>
        <v>7381.0000000000009</v>
      </c>
      <c r="V397" s="204">
        <f t="shared" si="31"/>
        <v>7381.0000000000009</v>
      </c>
      <c r="W397">
        <v>2</v>
      </c>
      <c r="X397" s="183">
        <v>6</v>
      </c>
      <c r="AS397" s="24" t="s">
        <v>105</v>
      </c>
    </row>
    <row r="398" spans="1:45">
      <c r="A398" s="22" t="str">
        <f t="shared" si="29"/>
        <v>Square Tube558.8x558.8x354.51</v>
      </c>
      <c r="B398" s="24">
        <v>558.79999999999995</v>
      </c>
      <c r="C398" s="24">
        <v>558.79999999999995</v>
      </c>
      <c r="D398" s="26">
        <v>22</v>
      </c>
      <c r="E398" s="26">
        <v>22</v>
      </c>
      <c r="F398" s="25">
        <v>451.6</v>
      </c>
      <c r="G398" s="26">
        <v>354.51</v>
      </c>
      <c r="H398" s="22"/>
      <c r="I398" s="24">
        <v>211000</v>
      </c>
      <c r="J398" s="24">
        <v>211000</v>
      </c>
      <c r="K398" s="22"/>
      <c r="L398" s="22"/>
      <c r="M398" s="25">
        <v>21.6</v>
      </c>
      <c r="N398" s="25">
        <v>21.6</v>
      </c>
      <c r="O398" s="22"/>
      <c r="P398" s="22"/>
      <c r="Q398" s="24">
        <v>7560</v>
      </c>
      <c r="R398" s="24">
        <v>7560</v>
      </c>
      <c r="S398" s="22"/>
      <c r="T398" s="22"/>
      <c r="U398" s="21">
        <f t="shared" si="30"/>
        <v>8316</v>
      </c>
      <c r="V398" s="204">
        <f t="shared" si="31"/>
        <v>8316</v>
      </c>
      <c r="W398">
        <v>2</v>
      </c>
      <c r="X398" s="183">
        <v>6</v>
      </c>
      <c r="AS398" s="24" t="s">
        <v>105</v>
      </c>
    </row>
    <row r="399" spans="1:45">
      <c r="A399" s="22" t="str">
        <f t="shared" si="29"/>
        <v>Square Tube558.8x558.8x397.98</v>
      </c>
      <c r="B399" s="24">
        <v>558.79999999999995</v>
      </c>
      <c r="C399" s="24">
        <v>558.79999999999995</v>
      </c>
      <c r="D399" s="26">
        <v>25</v>
      </c>
      <c r="E399" s="26">
        <v>25</v>
      </c>
      <c r="F399" s="25">
        <v>507</v>
      </c>
      <c r="G399" s="26">
        <v>397.98</v>
      </c>
      <c r="H399" s="22"/>
      <c r="I399" s="24">
        <v>233000</v>
      </c>
      <c r="J399" s="24">
        <v>233000</v>
      </c>
      <c r="K399" s="22"/>
      <c r="L399" s="22"/>
      <c r="M399" s="25">
        <v>21.5</v>
      </c>
      <c r="N399" s="25">
        <v>21.5</v>
      </c>
      <c r="O399" s="22"/>
      <c r="P399" s="22"/>
      <c r="Q399" s="24">
        <v>8350</v>
      </c>
      <c r="R399" s="24">
        <v>8350</v>
      </c>
      <c r="S399" s="22"/>
      <c r="T399" s="22"/>
      <c r="U399" s="21">
        <f t="shared" si="30"/>
        <v>9185</v>
      </c>
      <c r="V399" s="204">
        <f t="shared" si="31"/>
        <v>9185</v>
      </c>
      <c r="W399">
        <v>2</v>
      </c>
      <c r="X399" s="183">
        <v>6</v>
      </c>
      <c r="AS399" s="24" t="s">
        <v>105</v>
      </c>
    </row>
    <row r="400" spans="1:45">
      <c r="A400" s="22" t="str">
        <f t="shared" si="29"/>
        <v>Square Tube558.8x558.8x440.26</v>
      </c>
      <c r="B400" s="24">
        <v>558.79999999999995</v>
      </c>
      <c r="C400" s="24">
        <v>558.79999999999995</v>
      </c>
      <c r="D400" s="26">
        <v>28</v>
      </c>
      <c r="E400" s="26">
        <v>28</v>
      </c>
      <c r="F400" s="25">
        <v>560.79999999999995</v>
      </c>
      <c r="G400" s="26">
        <v>440.26</v>
      </c>
      <c r="H400" s="22"/>
      <c r="I400" s="24">
        <v>254000</v>
      </c>
      <c r="J400" s="24">
        <v>254000</v>
      </c>
      <c r="K400" s="22"/>
      <c r="L400" s="22"/>
      <c r="M400" s="25">
        <v>21.3</v>
      </c>
      <c r="N400" s="25">
        <v>21.3</v>
      </c>
      <c r="O400" s="22"/>
      <c r="P400" s="22"/>
      <c r="Q400" s="24">
        <v>9090</v>
      </c>
      <c r="R400" s="24">
        <v>9090</v>
      </c>
      <c r="S400" s="22"/>
      <c r="T400" s="22"/>
      <c r="U400" s="21">
        <f t="shared" si="30"/>
        <v>9999</v>
      </c>
      <c r="V400" s="204">
        <f t="shared" si="31"/>
        <v>9999</v>
      </c>
      <c r="W400">
        <v>2</v>
      </c>
      <c r="X400" s="183">
        <v>6</v>
      </c>
      <c r="AS400" s="24" t="s">
        <v>105</v>
      </c>
    </row>
    <row r="401" spans="1:45">
      <c r="A401" s="22" t="str">
        <f t="shared" si="29"/>
        <v>Square Tube558.8x558.8x494.83</v>
      </c>
      <c r="B401" s="24">
        <v>558.79999999999995</v>
      </c>
      <c r="C401" s="24">
        <v>558.79999999999995</v>
      </c>
      <c r="D401" s="26">
        <v>32</v>
      </c>
      <c r="E401" s="26">
        <v>32</v>
      </c>
      <c r="F401" s="25">
        <v>630.4</v>
      </c>
      <c r="G401" s="26">
        <v>494.83</v>
      </c>
      <c r="H401" s="22"/>
      <c r="I401" s="24">
        <v>279000</v>
      </c>
      <c r="J401" s="24">
        <v>279000</v>
      </c>
      <c r="K401" s="22"/>
      <c r="L401" s="22"/>
      <c r="M401" s="25">
        <v>21</v>
      </c>
      <c r="N401" s="25">
        <v>21</v>
      </c>
      <c r="O401" s="22"/>
      <c r="P401" s="22"/>
      <c r="Q401" s="24">
        <v>10000</v>
      </c>
      <c r="R401" s="24">
        <v>10000</v>
      </c>
      <c r="S401" s="22"/>
      <c r="T401" s="22"/>
      <c r="U401" s="21">
        <f t="shared" si="30"/>
        <v>11000</v>
      </c>
      <c r="V401" s="204">
        <f t="shared" si="31"/>
        <v>11000</v>
      </c>
      <c r="W401">
        <v>2</v>
      </c>
      <c r="X401" s="183">
        <v>6</v>
      </c>
      <c r="AS401" s="24" t="s">
        <v>105</v>
      </c>
    </row>
    <row r="402" spans="1:45">
      <c r="A402" s="22" t="str">
        <f t="shared" si="29"/>
        <v>Square Tube558.8x558.8x547.31</v>
      </c>
      <c r="B402" s="24">
        <v>558.79999999999995</v>
      </c>
      <c r="C402" s="24">
        <v>558.79999999999995</v>
      </c>
      <c r="D402" s="26">
        <v>36</v>
      </c>
      <c r="E402" s="26">
        <v>36</v>
      </c>
      <c r="F402" s="25">
        <v>697.2</v>
      </c>
      <c r="G402" s="26">
        <v>547.30999999999995</v>
      </c>
      <c r="H402" s="22"/>
      <c r="I402" s="24">
        <v>302000</v>
      </c>
      <c r="J402" s="24">
        <v>302000</v>
      </c>
      <c r="K402" s="22"/>
      <c r="L402" s="22"/>
      <c r="M402" s="25">
        <v>20.8</v>
      </c>
      <c r="N402" s="25">
        <v>20.8</v>
      </c>
      <c r="O402" s="22"/>
      <c r="P402" s="22"/>
      <c r="Q402" s="24">
        <v>10800</v>
      </c>
      <c r="R402" s="24">
        <v>10800</v>
      </c>
      <c r="S402" s="22"/>
      <c r="T402" s="22"/>
      <c r="U402" s="21">
        <f t="shared" si="30"/>
        <v>11880.000000000002</v>
      </c>
      <c r="V402" s="204">
        <f t="shared" si="31"/>
        <v>11880.000000000002</v>
      </c>
      <c r="W402">
        <v>2</v>
      </c>
      <c r="X402" s="183">
        <v>6</v>
      </c>
      <c r="AS402" s="24" t="s">
        <v>105</v>
      </c>
    </row>
    <row r="403" spans="1:45">
      <c r="A403" s="22" t="str">
        <f t="shared" si="29"/>
        <v>Square Tube558.8x558.8x597.7</v>
      </c>
      <c r="B403" s="24">
        <v>558.79999999999995</v>
      </c>
      <c r="C403" s="24">
        <v>558.79999999999995</v>
      </c>
      <c r="D403" s="26">
        <v>40</v>
      </c>
      <c r="E403" s="26">
        <v>40</v>
      </c>
      <c r="F403" s="25">
        <v>761.4</v>
      </c>
      <c r="G403" s="26">
        <v>597.70000000000005</v>
      </c>
      <c r="H403" s="22"/>
      <c r="I403" s="24">
        <v>322000</v>
      </c>
      <c r="J403" s="24">
        <v>322000</v>
      </c>
      <c r="K403" s="22"/>
      <c r="L403" s="22"/>
      <c r="M403" s="25">
        <v>20.6</v>
      </c>
      <c r="N403" s="25">
        <v>20.6</v>
      </c>
      <c r="O403" s="22"/>
      <c r="P403" s="22"/>
      <c r="Q403" s="24">
        <v>11500</v>
      </c>
      <c r="R403" s="24">
        <v>11500</v>
      </c>
      <c r="S403" s="22"/>
      <c r="T403" s="22"/>
      <c r="U403" s="21">
        <f t="shared" si="30"/>
        <v>12650.000000000002</v>
      </c>
      <c r="V403" s="204">
        <f t="shared" si="31"/>
        <v>12650.000000000002</v>
      </c>
      <c r="W403">
        <v>2</v>
      </c>
      <c r="X403" s="183">
        <v>6</v>
      </c>
      <c r="AS403" s="24" t="s">
        <v>105</v>
      </c>
    </row>
    <row r="404" spans="1:45">
      <c r="A404" s="22" t="str">
        <f t="shared" si="29"/>
        <v>Square Tube558.8x558.8x657.77</v>
      </c>
      <c r="B404" s="24">
        <v>558.79999999999995</v>
      </c>
      <c r="C404" s="24">
        <v>558.79999999999995</v>
      </c>
      <c r="D404" s="26">
        <v>45</v>
      </c>
      <c r="E404" s="26">
        <v>45</v>
      </c>
      <c r="F404" s="25">
        <v>837.9</v>
      </c>
      <c r="G404" s="26">
        <v>657.77</v>
      </c>
      <c r="H404" s="22"/>
      <c r="I404" s="24">
        <v>344000</v>
      </c>
      <c r="J404" s="24">
        <v>344000</v>
      </c>
      <c r="K404" s="22"/>
      <c r="L404" s="22"/>
      <c r="M404" s="25">
        <v>20.3</v>
      </c>
      <c r="N404" s="25">
        <v>20.3</v>
      </c>
      <c r="O404" s="22"/>
      <c r="P404" s="22"/>
      <c r="Q404" s="24">
        <v>12300</v>
      </c>
      <c r="R404" s="24">
        <v>12300</v>
      </c>
      <c r="S404" s="22"/>
      <c r="T404" s="22"/>
      <c r="U404" s="21">
        <f t="shared" si="30"/>
        <v>13530.000000000002</v>
      </c>
      <c r="V404" s="204">
        <f t="shared" si="31"/>
        <v>13530.000000000002</v>
      </c>
      <c r="W404">
        <v>2</v>
      </c>
      <c r="X404" s="183">
        <v>6</v>
      </c>
      <c r="AS404" s="24" t="s">
        <v>105</v>
      </c>
    </row>
    <row r="405" spans="1:45">
      <c r="A405" s="22" t="str">
        <f t="shared" si="29"/>
        <v>Square Tube558.8x558.8x714.58</v>
      </c>
      <c r="B405" s="24">
        <v>558.79999999999995</v>
      </c>
      <c r="C405" s="24">
        <v>558.79999999999995</v>
      </c>
      <c r="D405" s="26">
        <v>50</v>
      </c>
      <c r="E405" s="26">
        <v>50</v>
      </c>
      <c r="F405" s="25">
        <v>910.3</v>
      </c>
      <c r="G405" s="26">
        <v>714.58</v>
      </c>
      <c r="H405" s="22"/>
      <c r="I405" s="24">
        <v>362000</v>
      </c>
      <c r="J405" s="24">
        <v>362000</v>
      </c>
      <c r="K405" s="22"/>
      <c r="L405" s="22"/>
      <c r="M405" s="25">
        <v>19.899999999999999</v>
      </c>
      <c r="N405" s="25">
        <v>19.899999999999999</v>
      </c>
      <c r="O405" s="22"/>
      <c r="P405" s="22"/>
      <c r="Q405" s="24">
        <v>13000</v>
      </c>
      <c r="R405" s="24">
        <v>13000</v>
      </c>
      <c r="S405" s="22"/>
      <c r="T405" s="22"/>
      <c r="U405" s="21">
        <f t="shared" si="30"/>
        <v>14300.000000000002</v>
      </c>
      <c r="V405" s="204">
        <f t="shared" si="31"/>
        <v>14300.000000000002</v>
      </c>
      <c r="W405">
        <v>2</v>
      </c>
      <c r="X405" s="183">
        <v>6</v>
      </c>
      <c r="AS405" s="24" t="s">
        <v>105</v>
      </c>
    </row>
    <row r="406" spans="1:45">
      <c r="A406" s="22" t="str">
        <f t="shared" si="29"/>
        <v>Square Tube558.8x558.8x768.14</v>
      </c>
      <c r="B406" s="24">
        <v>558.79999999999995</v>
      </c>
      <c r="C406" s="24">
        <v>558.79999999999995</v>
      </c>
      <c r="D406" s="26">
        <v>55</v>
      </c>
      <c r="E406" s="26">
        <v>55</v>
      </c>
      <c r="F406" s="25">
        <v>978.5</v>
      </c>
      <c r="G406" s="26">
        <v>768.14</v>
      </c>
      <c r="H406" s="22"/>
      <c r="I406" s="24">
        <v>377000</v>
      </c>
      <c r="J406" s="24">
        <v>377000</v>
      </c>
      <c r="K406" s="22"/>
      <c r="L406" s="22"/>
      <c r="M406" s="25">
        <v>19.600000000000001</v>
      </c>
      <c r="N406" s="25">
        <v>19.600000000000001</v>
      </c>
      <c r="O406" s="22"/>
      <c r="P406" s="22"/>
      <c r="Q406" s="24">
        <v>13500</v>
      </c>
      <c r="R406" s="24">
        <v>13500</v>
      </c>
      <c r="S406" s="22"/>
      <c r="T406" s="22"/>
      <c r="U406" s="21">
        <f t="shared" si="30"/>
        <v>14850.000000000002</v>
      </c>
      <c r="V406" s="204">
        <f t="shared" si="31"/>
        <v>14850.000000000002</v>
      </c>
      <c r="W406">
        <v>2</v>
      </c>
      <c r="X406" s="183">
        <v>6</v>
      </c>
      <c r="AS406" s="24" t="s">
        <v>105</v>
      </c>
    </row>
    <row r="407" spans="1:45">
      <c r="A407" s="22" t="str">
        <f t="shared" si="29"/>
        <v>Square Tube609.6x609.6x289.6</v>
      </c>
      <c r="B407" s="28">
        <v>609.6</v>
      </c>
      <c r="C407" s="28">
        <v>609.6</v>
      </c>
      <c r="D407" s="30">
        <v>16</v>
      </c>
      <c r="E407" s="30">
        <v>16</v>
      </c>
      <c r="F407" s="29">
        <v>638.9</v>
      </c>
      <c r="G407" s="30">
        <v>289.60000000000002</v>
      </c>
      <c r="H407" s="22"/>
      <c r="I407" s="28">
        <v>213000</v>
      </c>
      <c r="J407" s="28">
        <v>213000</v>
      </c>
      <c r="K407" s="22"/>
      <c r="L407" s="22"/>
      <c r="M407" s="29">
        <v>24</v>
      </c>
      <c r="N407" s="29">
        <v>24</v>
      </c>
      <c r="O407" s="22"/>
      <c r="P407" s="22"/>
      <c r="Q407" s="28">
        <v>6990</v>
      </c>
      <c r="R407" s="28">
        <v>6990</v>
      </c>
      <c r="S407" s="22"/>
      <c r="T407" s="22"/>
      <c r="U407" s="21">
        <f t="shared" si="30"/>
        <v>7689.0000000000009</v>
      </c>
      <c r="V407" s="204">
        <f t="shared" si="31"/>
        <v>7689.0000000000009</v>
      </c>
      <c r="W407">
        <v>2</v>
      </c>
      <c r="X407" s="183">
        <v>6</v>
      </c>
      <c r="AS407" s="28" t="s">
        <v>106</v>
      </c>
    </row>
    <row r="408" spans="1:45">
      <c r="A408" s="22" t="str">
        <f t="shared" si="29"/>
        <v>Square Tube609.6x609.6x340.19</v>
      </c>
      <c r="B408" s="28">
        <v>609.6</v>
      </c>
      <c r="C408" s="28">
        <v>609.6</v>
      </c>
      <c r="D408" s="30">
        <v>19</v>
      </c>
      <c r="E408" s="30">
        <v>19</v>
      </c>
      <c r="F408" s="29">
        <v>433.4</v>
      </c>
      <c r="G408" s="30">
        <v>340.19</v>
      </c>
      <c r="H408" s="22"/>
      <c r="I408" s="28">
        <v>247000</v>
      </c>
      <c r="J408" s="28">
        <v>247000</v>
      </c>
      <c r="K408" s="22"/>
      <c r="L408" s="22"/>
      <c r="M408" s="29">
        <v>23</v>
      </c>
      <c r="N408" s="29">
        <v>23</v>
      </c>
      <c r="O408" s="22"/>
      <c r="P408" s="22"/>
      <c r="Q408" s="28">
        <v>8100</v>
      </c>
      <c r="R408" s="28">
        <v>8100</v>
      </c>
      <c r="S408" s="22"/>
      <c r="T408" s="22"/>
      <c r="U408" s="21">
        <f t="shared" si="30"/>
        <v>8910</v>
      </c>
      <c r="V408" s="204">
        <f t="shared" si="31"/>
        <v>8910</v>
      </c>
      <c r="W408">
        <v>2</v>
      </c>
      <c r="X408" s="183">
        <v>6</v>
      </c>
      <c r="AS408" s="28" t="s">
        <v>106</v>
      </c>
    </row>
    <row r="409" spans="1:45">
      <c r="A409" s="22" t="str">
        <f t="shared" si="29"/>
        <v>Square Tube609.6x609.6x389.61</v>
      </c>
      <c r="B409" s="28">
        <v>609.6</v>
      </c>
      <c r="C409" s="28">
        <v>609.6</v>
      </c>
      <c r="D409" s="30">
        <v>22</v>
      </c>
      <c r="E409" s="30">
        <v>22</v>
      </c>
      <c r="F409" s="29">
        <v>496.3</v>
      </c>
      <c r="G409" s="30">
        <v>389.61</v>
      </c>
      <c r="H409" s="22"/>
      <c r="I409" s="28">
        <v>279000</v>
      </c>
      <c r="J409" s="28">
        <v>279000</v>
      </c>
      <c r="K409" s="22"/>
      <c r="L409" s="22"/>
      <c r="M409" s="29">
        <v>23.7</v>
      </c>
      <c r="N409" s="29">
        <v>23.7</v>
      </c>
      <c r="O409" s="22"/>
      <c r="P409" s="22"/>
      <c r="Q409" s="28">
        <v>9150</v>
      </c>
      <c r="R409" s="28">
        <v>9150</v>
      </c>
      <c r="S409" s="22"/>
      <c r="T409" s="22"/>
      <c r="U409" s="21">
        <f t="shared" si="30"/>
        <v>10065</v>
      </c>
      <c r="V409" s="204">
        <f t="shared" si="31"/>
        <v>10065</v>
      </c>
      <c r="W409">
        <v>2</v>
      </c>
      <c r="X409" s="183">
        <v>6</v>
      </c>
      <c r="AS409" s="28" t="s">
        <v>106</v>
      </c>
    </row>
    <row r="410" spans="1:45">
      <c r="A410" s="22" t="str">
        <f t="shared" si="29"/>
        <v>Square Tube609.6x609.6x437.85</v>
      </c>
      <c r="B410" s="28">
        <v>609.6</v>
      </c>
      <c r="C410" s="28">
        <v>609.6</v>
      </c>
      <c r="D410" s="30">
        <v>25</v>
      </c>
      <c r="E410" s="30">
        <v>25</v>
      </c>
      <c r="F410" s="29">
        <v>557.79999999999995</v>
      </c>
      <c r="G410" s="30">
        <v>437.85</v>
      </c>
      <c r="H410" s="22"/>
      <c r="I410" s="28">
        <v>309000</v>
      </c>
      <c r="J410" s="28">
        <v>309000</v>
      </c>
      <c r="K410" s="22"/>
      <c r="L410" s="22"/>
      <c r="M410" s="29">
        <v>23.5</v>
      </c>
      <c r="N410" s="29">
        <v>23.5</v>
      </c>
      <c r="O410" s="22"/>
      <c r="P410" s="22"/>
      <c r="Q410" s="28">
        <v>10100</v>
      </c>
      <c r="R410" s="28">
        <v>10100</v>
      </c>
      <c r="S410" s="22"/>
      <c r="T410" s="22"/>
      <c r="U410" s="21">
        <f t="shared" si="30"/>
        <v>11110</v>
      </c>
      <c r="V410" s="204">
        <f t="shared" si="31"/>
        <v>11110</v>
      </c>
      <c r="W410">
        <v>2</v>
      </c>
      <c r="X410" s="183">
        <v>6</v>
      </c>
      <c r="AS410" s="28" t="s">
        <v>106</v>
      </c>
    </row>
    <row r="411" spans="1:45">
      <c r="A411" s="22" t="str">
        <f t="shared" si="29"/>
        <v>Square Tube609.6x609.6x484.93</v>
      </c>
      <c r="B411" s="28">
        <v>609.6</v>
      </c>
      <c r="C411" s="28">
        <v>609.6</v>
      </c>
      <c r="D411" s="30">
        <v>28</v>
      </c>
      <c r="E411" s="30">
        <v>28</v>
      </c>
      <c r="F411" s="29">
        <v>617.70000000000005</v>
      </c>
      <c r="G411" s="30">
        <v>484.93</v>
      </c>
      <c r="H411" s="22"/>
      <c r="I411" s="28">
        <v>337000</v>
      </c>
      <c r="J411" s="28">
        <v>337000</v>
      </c>
      <c r="K411" s="22"/>
      <c r="L411" s="22"/>
      <c r="M411" s="29">
        <v>23.4</v>
      </c>
      <c r="N411" s="29">
        <v>23.4</v>
      </c>
      <c r="O411" s="22"/>
      <c r="P411" s="22"/>
      <c r="Q411" s="28">
        <v>11100</v>
      </c>
      <c r="R411" s="28">
        <v>11100</v>
      </c>
      <c r="S411" s="22"/>
      <c r="T411" s="22"/>
      <c r="U411" s="21">
        <f t="shared" si="30"/>
        <v>12210.000000000002</v>
      </c>
      <c r="V411" s="204">
        <f t="shared" si="31"/>
        <v>12210.000000000002</v>
      </c>
      <c r="W411">
        <v>2</v>
      </c>
      <c r="X411" s="183">
        <v>6</v>
      </c>
      <c r="AS411" s="28" t="s">
        <v>106</v>
      </c>
    </row>
    <row r="412" spans="1:45">
      <c r="A412" s="22" t="str">
        <f t="shared" si="29"/>
        <v>Square Tube609.6x609.6x545.87</v>
      </c>
      <c r="B412" s="28">
        <v>609.6</v>
      </c>
      <c r="C412" s="28">
        <v>609.6</v>
      </c>
      <c r="D412" s="30">
        <v>32</v>
      </c>
      <c r="E412" s="30">
        <v>32</v>
      </c>
      <c r="F412" s="29">
        <v>695.4</v>
      </c>
      <c r="G412" s="30">
        <v>545.87</v>
      </c>
      <c r="H412" s="22"/>
      <c r="I412" s="28">
        <v>372000</v>
      </c>
      <c r="J412" s="28">
        <v>372000</v>
      </c>
      <c r="K412" s="22"/>
      <c r="L412" s="22"/>
      <c r="M412" s="29">
        <v>23.1</v>
      </c>
      <c r="N412" s="29">
        <v>23.1</v>
      </c>
      <c r="O412" s="22"/>
      <c r="P412" s="22"/>
      <c r="Q412" s="28">
        <v>12200</v>
      </c>
      <c r="R412" s="28">
        <v>12200</v>
      </c>
      <c r="S412" s="22"/>
      <c r="T412" s="22"/>
      <c r="U412" s="21">
        <f t="shared" si="30"/>
        <v>13420.000000000002</v>
      </c>
      <c r="V412" s="204">
        <f t="shared" si="31"/>
        <v>13420.000000000002</v>
      </c>
      <c r="W412">
        <v>2</v>
      </c>
      <c r="X412" s="183">
        <v>6</v>
      </c>
      <c r="AS412" s="28" t="s">
        <v>106</v>
      </c>
    </row>
    <row r="413" spans="1:45">
      <c r="A413" s="22" t="str">
        <f t="shared" si="29"/>
        <v>Square Tube609.6x609.6x604.73</v>
      </c>
      <c r="B413" s="28">
        <v>609.6</v>
      </c>
      <c r="C413" s="28">
        <v>609.6</v>
      </c>
      <c r="D413" s="30">
        <v>36</v>
      </c>
      <c r="E413" s="30">
        <v>36</v>
      </c>
      <c r="F413" s="29">
        <v>770.4</v>
      </c>
      <c r="G413" s="30">
        <v>604.73</v>
      </c>
      <c r="H413" s="22"/>
      <c r="I413" s="28">
        <v>404000</v>
      </c>
      <c r="J413" s="28">
        <v>404000</v>
      </c>
      <c r="K413" s="22"/>
      <c r="L413" s="22"/>
      <c r="M413" s="29">
        <v>22.9</v>
      </c>
      <c r="N413" s="29">
        <v>22.9</v>
      </c>
      <c r="O413" s="22"/>
      <c r="P413" s="22"/>
      <c r="Q413" s="28">
        <v>13300</v>
      </c>
      <c r="R413" s="28">
        <v>13300</v>
      </c>
      <c r="S413" s="22"/>
      <c r="T413" s="22"/>
      <c r="U413" s="21">
        <f t="shared" si="30"/>
        <v>14630.000000000002</v>
      </c>
      <c r="V413" s="204">
        <f t="shared" si="31"/>
        <v>14630.000000000002</v>
      </c>
      <c r="W413">
        <v>2</v>
      </c>
      <c r="X413" s="183">
        <v>6</v>
      </c>
      <c r="AS413" s="28" t="s">
        <v>106</v>
      </c>
    </row>
    <row r="414" spans="1:45">
      <c r="A414" s="22" t="str">
        <f t="shared" si="29"/>
        <v>Square Tube609.6x609.6x661.51</v>
      </c>
      <c r="B414" s="28">
        <v>609.6</v>
      </c>
      <c r="C414" s="28">
        <v>609.6</v>
      </c>
      <c r="D414" s="30">
        <v>40</v>
      </c>
      <c r="E414" s="30">
        <v>40</v>
      </c>
      <c r="F414" s="29">
        <v>842.7</v>
      </c>
      <c r="G414" s="30">
        <v>661.51</v>
      </c>
      <c r="H414" s="22"/>
      <c r="I414" s="28">
        <v>433000</v>
      </c>
      <c r="J414" s="28">
        <v>433000</v>
      </c>
      <c r="K414" s="22"/>
      <c r="L414" s="22"/>
      <c r="M414" s="29">
        <v>22.7</v>
      </c>
      <c r="N414" s="29">
        <v>22.7</v>
      </c>
      <c r="O414" s="22"/>
      <c r="P414" s="22"/>
      <c r="Q414" s="28">
        <v>14200</v>
      </c>
      <c r="R414" s="28">
        <v>14200</v>
      </c>
      <c r="S414" s="22"/>
      <c r="T414" s="22"/>
      <c r="U414" s="21">
        <f t="shared" si="30"/>
        <v>15620.000000000002</v>
      </c>
      <c r="V414" s="204">
        <f t="shared" si="31"/>
        <v>15620.000000000002</v>
      </c>
      <c r="W414">
        <v>2</v>
      </c>
      <c r="X414" s="183">
        <v>6</v>
      </c>
      <c r="AS414" s="28" t="s">
        <v>106</v>
      </c>
    </row>
    <row r="415" spans="1:45">
      <c r="A415" s="22" t="str">
        <f t="shared" si="29"/>
        <v>Square Tube609.6x609.6x729.55</v>
      </c>
      <c r="B415" s="28">
        <v>609.6</v>
      </c>
      <c r="C415" s="28">
        <v>609.6</v>
      </c>
      <c r="D415" s="30">
        <v>45</v>
      </c>
      <c r="E415" s="30">
        <v>45</v>
      </c>
      <c r="F415" s="29">
        <v>929.4</v>
      </c>
      <c r="G415" s="30">
        <v>729.55</v>
      </c>
      <c r="H415" s="22"/>
      <c r="I415" s="28">
        <v>465000</v>
      </c>
      <c r="J415" s="28">
        <v>465000</v>
      </c>
      <c r="K415" s="22"/>
      <c r="L415" s="22"/>
      <c r="M415" s="29">
        <v>22.4</v>
      </c>
      <c r="N415" s="29">
        <v>22.4</v>
      </c>
      <c r="O415" s="22"/>
      <c r="P415" s="22"/>
      <c r="Q415" s="28">
        <v>15200</v>
      </c>
      <c r="R415" s="28">
        <v>15200</v>
      </c>
      <c r="S415" s="22"/>
      <c r="T415" s="22"/>
      <c r="U415" s="21">
        <f t="shared" si="30"/>
        <v>16720</v>
      </c>
      <c r="V415" s="204">
        <f t="shared" si="31"/>
        <v>16720</v>
      </c>
      <c r="W415">
        <v>2</v>
      </c>
      <c r="X415" s="183">
        <v>6</v>
      </c>
      <c r="AS415" s="28" t="s">
        <v>106</v>
      </c>
    </row>
    <row r="416" spans="1:45">
      <c r="A416" s="22" t="str">
        <f t="shared" si="29"/>
        <v>Square Tube609.6x609.6x794.34</v>
      </c>
      <c r="B416" s="28">
        <v>609.6</v>
      </c>
      <c r="C416" s="28">
        <v>609.6</v>
      </c>
      <c r="D416" s="30">
        <v>50</v>
      </c>
      <c r="E416" s="30">
        <v>50</v>
      </c>
      <c r="F416" s="32">
        <v>1012</v>
      </c>
      <c r="G416" s="30">
        <v>794.34</v>
      </c>
      <c r="H416" s="22"/>
      <c r="I416" s="28">
        <v>492000</v>
      </c>
      <c r="J416" s="28">
        <v>492000</v>
      </c>
      <c r="K416" s="22"/>
      <c r="L416" s="22"/>
      <c r="M416" s="29">
        <v>22</v>
      </c>
      <c r="N416" s="29">
        <v>22</v>
      </c>
      <c r="O416" s="22"/>
      <c r="P416" s="22"/>
      <c r="Q416" s="28">
        <v>16100</v>
      </c>
      <c r="R416" s="28">
        <v>16100</v>
      </c>
      <c r="S416" s="22"/>
      <c r="T416" s="22"/>
      <c r="U416" s="21">
        <f t="shared" si="30"/>
        <v>17710</v>
      </c>
      <c r="V416" s="204">
        <f t="shared" si="31"/>
        <v>17710</v>
      </c>
      <c r="W416">
        <v>2</v>
      </c>
      <c r="X416" s="183">
        <v>6</v>
      </c>
      <c r="AS416" s="28" t="s">
        <v>106</v>
      </c>
    </row>
    <row r="417" spans="1:45">
      <c r="A417" s="22" t="str">
        <f t="shared" si="29"/>
        <v>Square Tube609.6x609.6x855.87</v>
      </c>
      <c r="B417" s="28">
        <v>609.6</v>
      </c>
      <c r="C417" s="28">
        <v>609.6</v>
      </c>
      <c r="D417" s="30">
        <v>55</v>
      </c>
      <c r="E417" s="30">
        <v>55</v>
      </c>
      <c r="F417" s="32">
        <v>1090</v>
      </c>
      <c r="G417" s="30">
        <v>855.87</v>
      </c>
      <c r="H417" s="22"/>
      <c r="I417" s="28">
        <v>515000</v>
      </c>
      <c r="J417" s="28">
        <v>515000</v>
      </c>
      <c r="K417" s="22"/>
      <c r="L417" s="22"/>
      <c r="M417" s="29">
        <v>21.7</v>
      </c>
      <c r="N417" s="29">
        <v>21.7</v>
      </c>
      <c r="O417" s="22"/>
      <c r="P417" s="22"/>
      <c r="Q417" s="28">
        <v>16900</v>
      </c>
      <c r="R417" s="28">
        <v>16900</v>
      </c>
      <c r="S417" s="22"/>
      <c r="T417" s="22"/>
      <c r="U417" s="21">
        <f t="shared" si="30"/>
        <v>18590</v>
      </c>
      <c r="V417" s="204">
        <f t="shared" si="31"/>
        <v>18590</v>
      </c>
      <c r="W417">
        <v>2</v>
      </c>
      <c r="X417" s="183">
        <v>6</v>
      </c>
      <c r="AS417" s="28" t="s">
        <v>106</v>
      </c>
    </row>
    <row r="418" spans="1:45">
      <c r="A418" s="22" t="str">
        <f t="shared" si="29"/>
        <v>Square Tube609.6x609.6x914.15</v>
      </c>
      <c r="B418" s="28">
        <v>609.6</v>
      </c>
      <c r="C418" s="28">
        <v>609.6</v>
      </c>
      <c r="D418" s="30">
        <v>60</v>
      </c>
      <c r="E418" s="30">
        <v>60</v>
      </c>
      <c r="F418" s="32">
        <v>1165</v>
      </c>
      <c r="G418" s="30">
        <v>914.15</v>
      </c>
      <c r="H418" s="22"/>
      <c r="I418" s="28">
        <v>533000</v>
      </c>
      <c r="J418" s="28">
        <v>533000</v>
      </c>
      <c r="K418" s="22"/>
      <c r="L418" s="22"/>
      <c r="M418" s="29">
        <v>21.4</v>
      </c>
      <c r="N418" s="29">
        <v>21.4</v>
      </c>
      <c r="O418" s="22"/>
      <c r="P418" s="22"/>
      <c r="Q418" s="28">
        <v>17500</v>
      </c>
      <c r="R418" s="28">
        <v>17500</v>
      </c>
      <c r="S418" s="22"/>
      <c r="T418" s="22"/>
      <c r="U418" s="21">
        <f t="shared" si="30"/>
        <v>19250</v>
      </c>
      <c r="V418" s="204">
        <f t="shared" si="31"/>
        <v>19250</v>
      </c>
      <c r="W418">
        <v>2</v>
      </c>
      <c r="X418" s="183">
        <v>6</v>
      </c>
      <c r="AS418" s="28" t="s">
        <v>106</v>
      </c>
    </row>
    <row r="419" spans="1:45">
      <c r="A419" s="22" t="str">
        <f t="shared" si="29"/>
        <v>Square Tube660.4x660.4x315.12</v>
      </c>
      <c r="B419" s="24">
        <v>660.4</v>
      </c>
      <c r="C419" s="24">
        <v>660.4</v>
      </c>
      <c r="D419" s="26">
        <v>16</v>
      </c>
      <c r="E419" s="26">
        <v>16</v>
      </c>
      <c r="F419" s="25">
        <v>401.4</v>
      </c>
      <c r="G419" s="26">
        <v>315.12</v>
      </c>
      <c r="H419" s="22"/>
      <c r="I419" s="24">
        <v>274000</v>
      </c>
      <c r="J419" s="24">
        <v>274000</v>
      </c>
      <c r="K419" s="22"/>
      <c r="L419" s="22"/>
      <c r="M419" s="25">
        <v>26.1</v>
      </c>
      <c r="N419" s="25">
        <v>26.1</v>
      </c>
      <c r="O419" s="22"/>
      <c r="P419" s="22"/>
      <c r="Q419" s="24">
        <v>8290</v>
      </c>
      <c r="R419" s="24">
        <v>8290</v>
      </c>
      <c r="S419" s="22"/>
      <c r="T419" s="22"/>
      <c r="U419" s="21">
        <f t="shared" si="30"/>
        <v>9119</v>
      </c>
      <c r="V419" s="204">
        <f t="shared" si="31"/>
        <v>9119</v>
      </c>
      <c r="W419">
        <v>2</v>
      </c>
      <c r="X419" s="183">
        <v>6</v>
      </c>
      <c r="AS419" s="24" t="s">
        <v>107</v>
      </c>
    </row>
    <row r="420" spans="1:45">
      <c r="A420" s="22" t="str">
        <f t="shared" si="29"/>
        <v>Square Tube660.4x660.4x370.5</v>
      </c>
      <c r="B420" s="24">
        <v>660.4</v>
      </c>
      <c r="C420" s="24">
        <v>660.4</v>
      </c>
      <c r="D420" s="26">
        <v>19</v>
      </c>
      <c r="E420" s="26">
        <v>19</v>
      </c>
      <c r="F420" s="25">
        <v>472</v>
      </c>
      <c r="G420" s="26">
        <v>370.5</v>
      </c>
      <c r="H420" s="22"/>
      <c r="I420" s="24">
        <v>318000</v>
      </c>
      <c r="J420" s="24">
        <v>318000</v>
      </c>
      <c r="K420" s="22"/>
      <c r="L420" s="22"/>
      <c r="M420" s="25">
        <v>25.9</v>
      </c>
      <c r="N420" s="25">
        <v>25.9</v>
      </c>
      <c r="O420" s="22"/>
      <c r="P420" s="22"/>
      <c r="Q420" s="24">
        <v>9620</v>
      </c>
      <c r="R420" s="24">
        <v>9620</v>
      </c>
      <c r="S420" s="22"/>
      <c r="T420" s="22"/>
      <c r="U420" s="21">
        <f t="shared" si="30"/>
        <v>10582</v>
      </c>
      <c r="V420" s="204">
        <f t="shared" si="31"/>
        <v>10582</v>
      </c>
      <c r="W420">
        <v>2</v>
      </c>
      <c r="X420" s="183">
        <v>6</v>
      </c>
      <c r="AS420" s="24" t="s">
        <v>107</v>
      </c>
    </row>
    <row r="421" spans="1:45">
      <c r="A421" s="22" t="str">
        <f t="shared" si="29"/>
        <v>Square Tube660.4x660.4x424.7</v>
      </c>
      <c r="B421" s="24">
        <v>660.4</v>
      </c>
      <c r="C421" s="24">
        <v>660.4</v>
      </c>
      <c r="D421" s="26">
        <v>22</v>
      </c>
      <c r="E421" s="26">
        <v>22</v>
      </c>
      <c r="F421" s="25">
        <v>541</v>
      </c>
      <c r="G421" s="26">
        <v>424.7</v>
      </c>
      <c r="H421" s="22"/>
      <c r="I421" s="24">
        <v>360000</v>
      </c>
      <c r="J421" s="24">
        <v>360000</v>
      </c>
      <c r="K421" s="22"/>
      <c r="L421" s="22"/>
      <c r="M421" s="25">
        <v>25.8</v>
      </c>
      <c r="N421" s="25">
        <v>25.8</v>
      </c>
      <c r="O421" s="22"/>
      <c r="P421" s="22"/>
      <c r="Q421" s="24">
        <v>10900</v>
      </c>
      <c r="R421" s="24">
        <v>10900</v>
      </c>
      <c r="S421" s="22"/>
      <c r="T421" s="22"/>
      <c r="U421" s="21">
        <f t="shared" si="30"/>
        <v>11990.000000000002</v>
      </c>
      <c r="V421" s="204">
        <f t="shared" si="31"/>
        <v>11990.000000000002</v>
      </c>
      <c r="W421">
        <v>2</v>
      </c>
      <c r="X421" s="183">
        <v>6</v>
      </c>
      <c r="AS421" s="24" t="s">
        <v>107</v>
      </c>
    </row>
    <row r="422" spans="1:45">
      <c r="A422" s="22" t="str">
        <f t="shared" si="29"/>
        <v>Square Tube660.4x660.4x477.73</v>
      </c>
      <c r="B422" s="24">
        <v>660.4</v>
      </c>
      <c r="C422" s="24">
        <v>660.4</v>
      </c>
      <c r="D422" s="26">
        <v>25</v>
      </c>
      <c r="E422" s="26">
        <v>25</v>
      </c>
      <c r="F422" s="25">
        <v>608.6</v>
      </c>
      <c r="G422" s="26">
        <v>477.73</v>
      </c>
      <c r="H422" s="22"/>
      <c r="I422" s="24">
        <v>399000</v>
      </c>
      <c r="J422" s="24">
        <v>399000</v>
      </c>
      <c r="K422" s="22"/>
      <c r="L422" s="22"/>
      <c r="M422" s="25">
        <v>25.6</v>
      </c>
      <c r="N422" s="25">
        <v>25.6</v>
      </c>
      <c r="O422" s="22"/>
      <c r="P422" s="22"/>
      <c r="Q422" s="24">
        <v>12100</v>
      </c>
      <c r="R422" s="24">
        <v>12100</v>
      </c>
      <c r="S422" s="22"/>
      <c r="T422" s="22"/>
      <c r="U422" s="21">
        <f t="shared" si="30"/>
        <v>13310.000000000002</v>
      </c>
      <c r="V422" s="204">
        <f t="shared" si="31"/>
        <v>13310.000000000002</v>
      </c>
      <c r="W422">
        <v>2</v>
      </c>
      <c r="X422" s="183">
        <v>6</v>
      </c>
      <c r="AS422" s="24" t="s">
        <v>107</v>
      </c>
    </row>
    <row r="423" spans="1:45">
      <c r="A423" s="22" t="str">
        <f t="shared" si="29"/>
        <v>Square Tube660.4x660.4x529.59</v>
      </c>
      <c r="B423" s="24">
        <v>660.4</v>
      </c>
      <c r="C423" s="24">
        <v>660.4</v>
      </c>
      <c r="D423" s="26">
        <v>28</v>
      </c>
      <c r="E423" s="26">
        <v>28</v>
      </c>
      <c r="F423" s="25">
        <v>674.6</v>
      </c>
      <c r="G423" s="26">
        <v>529.59</v>
      </c>
      <c r="H423" s="22"/>
      <c r="I423" s="24">
        <v>437000</v>
      </c>
      <c r="J423" s="24">
        <v>437000</v>
      </c>
      <c r="K423" s="22"/>
      <c r="L423" s="22"/>
      <c r="M423" s="25">
        <v>25.4</v>
      </c>
      <c r="N423" s="25">
        <v>25.4</v>
      </c>
      <c r="O423" s="22"/>
      <c r="P423" s="22"/>
      <c r="Q423" s="24">
        <v>13200</v>
      </c>
      <c r="R423" s="24">
        <v>13200</v>
      </c>
      <c r="S423" s="22"/>
      <c r="T423" s="22"/>
      <c r="U423" s="21">
        <f t="shared" si="30"/>
        <v>14520.000000000002</v>
      </c>
      <c r="V423" s="204">
        <f t="shared" si="31"/>
        <v>14520.000000000002</v>
      </c>
      <c r="W423">
        <v>2</v>
      </c>
      <c r="X423" s="183">
        <v>6</v>
      </c>
      <c r="AS423" s="24" t="s">
        <v>107</v>
      </c>
    </row>
    <row r="424" spans="1:45">
      <c r="A424" s="22" t="str">
        <f t="shared" si="29"/>
        <v>Square Tube660.4x660.4x596.92</v>
      </c>
      <c r="B424" s="24">
        <v>660.4</v>
      </c>
      <c r="C424" s="24">
        <v>660.4</v>
      </c>
      <c r="D424" s="26">
        <v>32</v>
      </c>
      <c r="E424" s="26">
        <v>32</v>
      </c>
      <c r="F424" s="25">
        <v>760.4</v>
      </c>
      <c r="G424" s="26">
        <v>596.91999999999996</v>
      </c>
      <c r="H424" s="22"/>
      <c r="I424" s="24">
        <v>483000</v>
      </c>
      <c r="J424" s="24">
        <v>483000</v>
      </c>
      <c r="K424" s="22"/>
      <c r="L424" s="22"/>
      <c r="M424" s="25">
        <v>25.2</v>
      </c>
      <c r="N424" s="25">
        <v>25.2</v>
      </c>
      <c r="O424" s="22"/>
      <c r="P424" s="22"/>
      <c r="Q424" s="24">
        <v>14600</v>
      </c>
      <c r="R424" s="24">
        <v>14600</v>
      </c>
      <c r="S424" s="22"/>
      <c r="T424" s="22"/>
      <c r="U424" s="21">
        <f t="shared" si="30"/>
        <v>16060.000000000002</v>
      </c>
      <c r="V424" s="204">
        <f t="shared" si="31"/>
        <v>16060.000000000002</v>
      </c>
      <c r="W424">
        <v>2</v>
      </c>
      <c r="X424" s="183">
        <v>6</v>
      </c>
      <c r="AS424" s="24" t="s">
        <v>107</v>
      </c>
    </row>
    <row r="425" spans="1:45">
      <c r="A425" s="22" t="str">
        <f t="shared" si="29"/>
        <v>Square Tube660.4x660.4x662.16</v>
      </c>
      <c r="B425" s="24">
        <v>660.4</v>
      </c>
      <c r="C425" s="24">
        <v>660.4</v>
      </c>
      <c r="D425" s="26">
        <v>36</v>
      </c>
      <c r="E425" s="26">
        <v>36</v>
      </c>
      <c r="F425" s="25">
        <v>843.5</v>
      </c>
      <c r="G425" s="26">
        <v>662.16</v>
      </c>
      <c r="H425" s="22"/>
      <c r="I425" s="24">
        <v>526000</v>
      </c>
      <c r="J425" s="24">
        <v>526000</v>
      </c>
      <c r="K425" s="22"/>
      <c r="L425" s="22"/>
      <c r="M425" s="25">
        <v>25</v>
      </c>
      <c r="N425" s="25">
        <v>25</v>
      </c>
      <c r="O425" s="22"/>
      <c r="P425" s="22"/>
      <c r="Q425" s="24">
        <v>15900</v>
      </c>
      <c r="R425" s="24">
        <v>15900</v>
      </c>
      <c r="S425" s="22"/>
      <c r="T425" s="22"/>
      <c r="U425" s="21">
        <f t="shared" si="30"/>
        <v>17490</v>
      </c>
      <c r="V425" s="204">
        <f t="shared" si="31"/>
        <v>17490</v>
      </c>
      <c r="W425">
        <v>2</v>
      </c>
      <c r="X425" s="183">
        <v>6</v>
      </c>
      <c r="AS425" s="24" t="s">
        <v>107</v>
      </c>
    </row>
    <row r="426" spans="1:45">
      <c r="A426" s="22" t="str">
        <f t="shared" si="29"/>
        <v>Square Tube660.4x660.4x725.31</v>
      </c>
      <c r="B426" s="24">
        <v>660.4</v>
      </c>
      <c r="C426" s="24">
        <v>660.4</v>
      </c>
      <c r="D426" s="26">
        <v>40</v>
      </c>
      <c r="E426" s="26">
        <v>40</v>
      </c>
      <c r="F426" s="25">
        <v>924</v>
      </c>
      <c r="G426" s="26">
        <v>725.31</v>
      </c>
      <c r="H426" s="22"/>
      <c r="I426" s="24">
        <v>566000</v>
      </c>
      <c r="J426" s="24">
        <v>566000</v>
      </c>
      <c r="K426" s="22"/>
      <c r="L426" s="22"/>
      <c r="M426" s="25">
        <v>24.7</v>
      </c>
      <c r="N426" s="25">
        <v>24.7</v>
      </c>
      <c r="O426" s="22"/>
      <c r="P426" s="22"/>
      <c r="Q426" s="24">
        <v>17100</v>
      </c>
      <c r="R426" s="24">
        <v>17100</v>
      </c>
      <c r="S426" s="22"/>
      <c r="T426" s="22"/>
      <c r="U426" s="21">
        <f t="shared" si="30"/>
        <v>18810</v>
      </c>
      <c r="V426" s="204">
        <f t="shared" si="31"/>
        <v>18810</v>
      </c>
      <c r="W426">
        <v>2</v>
      </c>
      <c r="X426" s="183">
        <v>6</v>
      </c>
      <c r="AS426" s="24" t="s">
        <v>107</v>
      </c>
    </row>
    <row r="427" spans="1:45">
      <c r="A427" s="22" t="str">
        <f t="shared" si="29"/>
        <v>Square Tube660.4x660.4x801.33</v>
      </c>
      <c r="B427" s="24">
        <v>660.4</v>
      </c>
      <c r="C427" s="24">
        <v>660.4</v>
      </c>
      <c r="D427" s="26">
        <v>45</v>
      </c>
      <c r="E427" s="26">
        <v>45</v>
      </c>
      <c r="F427" s="24">
        <v>1021</v>
      </c>
      <c r="G427" s="26">
        <v>801.33</v>
      </c>
      <c r="H427" s="22"/>
      <c r="I427" s="24">
        <v>610000</v>
      </c>
      <c r="J427" s="24">
        <v>610000</v>
      </c>
      <c r="K427" s="22"/>
      <c r="L427" s="22"/>
      <c r="M427" s="25">
        <v>24.4</v>
      </c>
      <c r="N427" s="25">
        <v>24.4</v>
      </c>
      <c r="O427" s="22"/>
      <c r="P427" s="22"/>
      <c r="Q427" s="24">
        <v>18500</v>
      </c>
      <c r="R427" s="24">
        <v>18500</v>
      </c>
      <c r="S427" s="22"/>
      <c r="T427" s="22"/>
      <c r="U427" s="21">
        <f t="shared" si="30"/>
        <v>20350</v>
      </c>
      <c r="V427" s="204">
        <f t="shared" si="31"/>
        <v>20350</v>
      </c>
      <c r="W427">
        <v>2</v>
      </c>
      <c r="X427" s="183">
        <v>6</v>
      </c>
      <c r="AS427" s="24" t="s">
        <v>107</v>
      </c>
    </row>
    <row r="428" spans="1:45">
      <c r="A428" s="22" t="str">
        <f t="shared" si="29"/>
        <v>Square Tube660.4x660.4x874.1</v>
      </c>
      <c r="B428" s="24">
        <v>660.4</v>
      </c>
      <c r="C428" s="24">
        <v>660.4</v>
      </c>
      <c r="D428" s="26">
        <v>50</v>
      </c>
      <c r="E428" s="26">
        <v>50</v>
      </c>
      <c r="F428" s="24">
        <v>1113</v>
      </c>
      <c r="G428" s="26">
        <v>874.1</v>
      </c>
      <c r="H428" s="22"/>
      <c r="I428" s="24">
        <v>649000</v>
      </c>
      <c r="J428" s="24">
        <v>649000</v>
      </c>
      <c r="K428" s="22"/>
      <c r="L428" s="22"/>
      <c r="M428" s="25">
        <v>24.1</v>
      </c>
      <c r="N428" s="25">
        <v>24.1</v>
      </c>
      <c r="O428" s="22"/>
      <c r="P428" s="22"/>
      <c r="Q428" s="24">
        <v>19700</v>
      </c>
      <c r="R428" s="24">
        <v>19700</v>
      </c>
      <c r="S428" s="22"/>
      <c r="T428" s="22"/>
      <c r="U428" s="21">
        <f t="shared" si="30"/>
        <v>21670</v>
      </c>
      <c r="V428" s="204">
        <f t="shared" si="31"/>
        <v>21670</v>
      </c>
      <c r="W428">
        <v>2</v>
      </c>
      <c r="X428" s="183">
        <v>6</v>
      </c>
      <c r="AS428" s="24" t="s">
        <v>107</v>
      </c>
    </row>
    <row r="429" spans="1:45">
      <c r="A429" s="22" t="str">
        <f t="shared" si="29"/>
        <v>Square Tube660.4x660.4x943.61</v>
      </c>
      <c r="B429" s="24">
        <v>660.4</v>
      </c>
      <c r="C429" s="24">
        <v>660.4</v>
      </c>
      <c r="D429" s="26">
        <v>55</v>
      </c>
      <c r="E429" s="26">
        <v>55</v>
      </c>
      <c r="F429" s="24">
        <v>1202</v>
      </c>
      <c r="G429" s="26">
        <v>943.61</v>
      </c>
      <c r="H429" s="22"/>
      <c r="I429" s="24">
        <v>683000</v>
      </c>
      <c r="J429" s="24">
        <v>683000</v>
      </c>
      <c r="K429" s="22"/>
      <c r="L429" s="22"/>
      <c r="M429" s="25">
        <v>23.8</v>
      </c>
      <c r="N429" s="25">
        <v>23.8</v>
      </c>
      <c r="O429" s="22"/>
      <c r="P429" s="22"/>
      <c r="Q429" s="24">
        <v>20700</v>
      </c>
      <c r="R429" s="24">
        <v>20700</v>
      </c>
      <c r="S429" s="22"/>
      <c r="T429" s="22"/>
      <c r="U429" s="21">
        <f t="shared" si="30"/>
        <v>22770.000000000004</v>
      </c>
      <c r="V429" s="204">
        <f t="shared" si="31"/>
        <v>22770.000000000004</v>
      </c>
      <c r="W429">
        <v>2</v>
      </c>
      <c r="X429" s="183">
        <v>6</v>
      </c>
      <c r="AS429" s="24" t="s">
        <v>107</v>
      </c>
    </row>
    <row r="430" spans="1:45">
      <c r="A430" s="22" t="str">
        <f t="shared" si="29"/>
        <v>Square Tube660.4x660.4x1009.86</v>
      </c>
      <c r="B430" s="24">
        <v>660.4</v>
      </c>
      <c r="C430" s="24">
        <v>660.4</v>
      </c>
      <c r="D430" s="26">
        <v>60</v>
      </c>
      <c r="E430" s="26">
        <v>60</v>
      </c>
      <c r="F430" s="24">
        <v>1286</v>
      </c>
      <c r="G430" s="26">
        <v>1009.86</v>
      </c>
      <c r="H430" s="22"/>
      <c r="I430" s="24">
        <v>711000</v>
      </c>
      <c r="J430" s="24">
        <v>711000</v>
      </c>
      <c r="K430" s="22"/>
      <c r="L430" s="22"/>
      <c r="M430" s="25">
        <v>23.5</v>
      </c>
      <c r="N430" s="25">
        <v>23.5</v>
      </c>
      <c r="O430" s="22"/>
      <c r="P430" s="22"/>
      <c r="Q430" s="24">
        <v>21500</v>
      </c>
      <c r="R430" s="24">
        <v>21500</v>
      </c>
      <c r="S430" s="22"/>
      <c r="T430" s="22"/>
      <c r="U430" s="21">
        <f t="shared" si="30"/>
        <v>23650.000000000004</v>
      </c>
      <c r="V430" s="204">
        <f t="shared" si="31"/>
        <v>23650.000000000004</v>
      </c>
      <c r="W430">
        <v>2</v>
      </c>
      <c r="X430" s="183">
        <v>6</v>
      </c>
      <c r="AS430" s="24" t="s">
        <v>107</v>
      </c>
    </row>
    <row r="431" spans="1:45">
      <c r="A431" s="22" t="str">
        <f t="shared" si="29"/>
        <v>Square Tube711.2x711.2x340.64</v>
      </c>
      <c r="B431" s="28">
        <v>711.2</v>
      </c>
      <c r="C431" s="28">
        <v>711.2</v>
      </c>
      <c r="D431" s="30">
        <v>16</v>
      </c>
      <c r="E431" s="30">
        <v>16</v>
      </c>
      <c r="F431" s="28">
        <v>433.9</v>
      </c>
      <c r="G431" s="30">
        <v>340.64</v>
      </c>
      <c r="H431" s="22"/>
      <c r="I431" s="28">
        <v>345000</v>
      </c>
      <c r="J431" s="28">
        <v>345000</v>
      </c>
      <c r="K431" s="22"/>
      <c r="L431" s="22"/>
      <c r="M431" s="29">
        <v>28.2</v>
      </c>
      <c r="N431" s="29">
        <v>28.2</v>
      </c>
      <c r="O431" s="22"/>
      <c r="P431" s="22"/>
      <c r="Q431" s="28">
        <v>9700</v>
      </c>
      <c r="R431" s="28">
        <v>9700</v>
      </c>
      <c r="S431" s="22"/>
      <c r="T431" s="22"/>
      <c r="U431" s="21">
        <f t="shared" si="30"/>
        <v>10670</v>
      </c>
      <c r="V431" s="204">
        <f t="shared" si="31"/>
        <v>10670</v>
      </c>
      <c r="W431">
        <v>2</v>
      </c>
      <c r="X431" s="183">
        <v>6</v>
      </c>
      <c r="AS431" s="28" t="s">
        <v>108</v>
      </c>
    </row>
    <row r="432" spans="1:45">
      <c r="A432" s="22" t="str">
        <f t="shared" si="29"/>
        <v>Square Tube711.2x711.2x400.8</v>
      </c>
      <c r="B432" s="28">
        <v>711.2</v>
      </c>
      <c r="C432" s="28">
        <v>711.2</v>
      </c>
      <c r="D432" s="30">
        <v>19</v>
      </c>
      <c r="E432" s="30">
        <v>19</v>
      </c>
      <c r="F432" s="28">
        <v>510.6</v>
      </c>
      <c r="G432" s="30">
        <v>400.8</v>
      </c>
      <c r="H432" s="22"/>
      <c r="I432" s="28">
        <v>401000</v>
      </c>
      <c r="J432" s="28">
        <v>401000</v>
      </c>
      <c r="K432" s="22"/>
      <c r="L432" s="22"/>
      <c r="M432" s="29">
        <v>28</v>
      </c>
      <c r="N432" s="29">
        <v>28</v>
      </c>
      <c r="O432" s="22"/>
      <c r="P432" s="22"/>
      <c r="Q432" s="28">
        <v>11300</v>
      </c>
      <c r="R432" s="28">
        <v>11300</v>
      </c>
      <c r="S432" s="22"/>
      <c r="T432" s="22"/>
      <c r="U432" s="21">
        <f t="shared" si="30"/>
        <v>12430.000000000002</v>
      </c>
      <c r="V432" s="204">
        <f t="shared" si="31"/>
        <v>12430.000000000002</v>
      </c>
      <c r="W432">
        <v>2</v>
      </c>
      <c r="X432" s="183">
        <v>6</v>
      </c>
      <c r="AS432" s="28" t="s">
        <v>108</v>
      </c>
    </row>
    <row r="433" spans="1:45">
      <c r="A433" s="22" t="str">
        <f t="shared" si="29"/>
        <v>Square Tube711.2x711.2x459.79</v>
      </c>
      <c r="B433" s="28">
        <v>711.2</v>
      </c>
      <c r="C433" s="28">
        <v>711.2</v>
      </c>
      <c r="D433" s="30">
        <v>22</v>
      </c>
      <c r="E433" s="30">
        <v>22</v>
      </c>
      <c r="F433" s="28">
        <v>585.70000000000005</v>
      </c>
      <c r="G433" s="30">
        <v>459.79</v>
      </c>
      <c r="H433" s="22"/>
      <c r="I433" s="28">
        <v>455000</v>
      </c>
      <c r="J433" s="28">
        <v>455000</v>
      </c>
      <c r="K433" s="22"/>
      <c r="L433" s="22"/>
      <c r="M433" s="29">
        <v>27.9</v>
      </c>
      <c r="N433" s="29">
        <v>27.9</v>
      </c>
      <c r="O433" s="22"/>
      <c r="P433" s="22"/>
      <c r="Q433" s="28">
        <v>12800</v>
      </c>
      <c r="R433" s="28">
        <v>12800</v>
      </c>
      <c r="S433" s="22"/>
      <c r="T433" s="22"/>
      <c r="U433" s="21">
        <f t="shared" si="30"/>
        <v>14080.000000000002</v>
      </c>
      <c r="V433" s="204">
        <f t="shared" si="31"/>
        <v>14080.000000000002</v>
      </c>
      <c r="W433">
        <v>2</v>
      </c>
      <c r="X433" s="183">
        <v>6</v>
      </c>
      <c r="AS433" s="28" t="s">
        <v>108</v>
      </c>
    </row>
    <row r="434" spans="1:45">
      <c r="A434" s="22" t="str">
        <f t="shared" si="29"/>
        <v>Square Tube711.2x711.2x517.61</v>
      </c>
      <c r="B434" s="28">
        <v>711.2</v>
      </c>
      <c r="C434" s="28">
        <v>711.2</v>
      </c>
      <c r="D434" s="30">
        <v>25</v>
      </c>
      <c r="E434" s="30">
        <v>25</v>
      </c>
      <c r="F434" s="28">
        <v>659.4</v>
      </c>
      <c r="G434" s="30">
        <v>517.61</v>
      </c>
      <c r="H434" s="22"/>
      <c r="I434" s="28">
        <v>506000</v>
      </c>
      <c r="J434" s="28">
        <v>506000</v>
      </c>
      <c r="K434" s="22"/>
      <c r="L434" s="22"/>
      <c r="M434" s="29">
        <v>27.7</v>
      </c>
      <c r="N434" s="29">
        <v>27.7</v>
      </c>
      <c r="O434" s="22"/>
      <c r="P434" s="22"/>
      <c r="Q434" s="28">
        <v>14200</v>
      </c>
      <c r="R434" s="28">
        <v>14200</v>
      </c>
      <c r="S434" s="22"/>
      <c r="T434" s="22"/>
      <c r="U434" s="21">
        <f t="shared" si="30"/>
        <v>15620.000000000002</v>
      </c>
      <c r="V434" s="204">
        <f t="shared" si="31"/>
        <v>15620.000000000002</v>
      </c>
      <c r="W434">
        <v>2</v>
      </c>
      <c r="X434" s="183">
        <v>6</v>
      </c>
      <c r="AS434" s="28" t="s">
        <v>108</v>
      </c>
    </row>
    <row r="435" spans="1:45">
      <c r="A435" s="22" t="str">
        <f t="shared" si="29"/>
        <v>Square Tube711.2x711.2x574.25</v>
      </c>
      <c r="B435" s="28">
        <v>711.2</v>
      </c>
      <c r="C435" s="28">
        <v>711.2</v>
      </c>
      <c r="D435" s="30">
        <v>28</v>
      </c>
      <c r="E435" s="30">
        <v>28</v>
      </c>
      <c r="F435" s="28">
        <v>731.5</v>
      </c>
      <c r="G435" s="30">
        <v>574.25</v>
      </c>
      <c r="H435" s="22"/>
      <c r="I435" s="28">
        <v>554000</v>
      </c>
      <c r="J435" s="28">
        <v>554000</v>
      </c>
      <c r="K435" s="22"/>
      <c r="L435" s="22"/>
      <c r="M435" s="29">
        <v>27.5</v>
      </c>
      <c r="N435" s="29">
        <v>27.5</v>
      </c>
      <c r="O435" s="22"/>
      <c r="P435" s="22"/>
      <c r="Q435" s="28">
        <v>15600</v>
      </c>
      <c r="R435" s="28">
        <v>15600</v>
      </c>
      <c r="S435" s="22"/>
      <c r="T435" s="22"/>
      <c r="U435" s="21">
        <f t="shared" si="30"/>
        <v>17160</v>
      </c>
      <c r="V435" s="204">
        <f t="shared" si="31"/>
        <v>17160</v>
      </c>
      <c r="W435">
        <v>2</v>
      </c>
      <c r="X435" s="183">
        <v>6</v>
      </c>
      <c r="AS435" s="28" t="s">
        <v>108</v>
      </c>
    </row>
    <row r="436" spans="1:45">
      <c r="A436" s="22" t="str">
        <f t="shared" si="29"/>
        <v>Square Tube711.2x711.2x647.96</v>
      </c>
      <c r="B436" s="28">
        <v>711.2</v>
      </c>
      <c r="C436" s="28">
        <v>711.2</v>
      </c>
      <c r="D436" s="30">
        <v>32</v>
      </c>
      <c r="E436" s="30">
        <v>32</v>
      </c>
      <c r="F436" s="28">
        <v>825.4</v>
      </c>
      <c r="G436" s="30">
        <v>647.96</v>
      </c>
      <c r="H436" s="22"/>
      <c r="I436" s="28">
        <v>615000</v>
      </c>
      <c r="J436" s="28">
        <v>615000</v>
      </c>
      <c r="K436" s="22"/>
      <c r="L436" s="22"/>
      <c r="M436" s="29">
        <v>27.3</v>
      </c>
      <c r="N436" s="29">
        <v>27.3</v>
      </c>
      <c r="O436" s="22"/>
      <c r="P436" s="22"/>
      <c r="Q436" s="28">
        <v>17300</v>
      </c>
      <c r="R436" s="28">
        <v>17300</v>
      </c>
      <c r="S436" s="22"/>
      <c r="T436" s="22"/>
      <c r="U436" s="21">
        <f t="shared" si="30"/>
        <v>19030</v>
      </c>
      <c r="V436" s="204">
        <f t="shared" si="31"/>
        <v>19030</v>
      </c>
      <c r="W436">
        <v>2</v>
      </c>
      <c r="X436" s="183">
        <v>6</v>
      </c>
      <c r="AS436" s="28" t="s">
        <v>108</v>
      </c>
    </row>
    <row r="437" spans="1:45">
      <c r="A437" s="22" t="str">
        <f t="shared" si="29"/>
        <v>Square Tube711.2x711.2x719.58</v>
      </c>
      <c r="B437" s="28">
        <v>711.2</v>
      </c>
      <c r="C437" s="28">
        <v>711.2</v>
      </c>
      <c r="D437" s="30">
        <v>36</v>
      </c>
      <c r="E437" s="30">
        <v>36</v>
      </c>
      <c r="F437" s="28">
        <v>916.7</v>
      </c>
      <c r="G437" s="30">
        <v>719.58</v>
      </c>
      <c r="H437" s="22"/>
      <c r="I437" s="28">
        <v>672000</v>
      </c>
      <c r="J437" s="28">
        <v>672000</v>
      </c>
      <c r="K437" s="22"/>
      <c r="L437" s="22"/>
      <c r="M437" s="29">
        <v>27.1</v>
      </c>
      <c r="N437" s="29">
        <v>27.1</v>
      </c>
      <c r="O437" s="22"/>
      <c r="P437" s="22"/>
      <c r="Q437" s="28">
        <v>18900</v>
      </c>
      <c r="R437" s="28">
        <v>18900</v>
      </c>
      <c r="S437" s="22"/>
      <c r="T437" s="22"/>
      <c r="U437" s="21">
        <f t="shared" si="30"/>
        <v>20790</v>
      </c>
      <c r="V437" s="204">
        <f t="shared" si="31"/>
        <v>20790</v>
      </c>
      <c r="W437">
        <v>2</v>
      </c>
      <c r="X437" s="183">
        <v>6</v>
      </c>
      <c r="AS437" s="28" t="s">
        <v>108</v>
      </c>
    </row>
    <row r="438" spans="1:45">
      <c r="A438" s="22" t="str">
        <f t="shared" si="29"/>
        <v>Square Tube711.2x711.2x789.12</v>
      </c>
      <c r="B438" s="28">
        <v>711.2</v>
      </c>
      <c r="C438" s="28">
        <v>711.2</v>
      </c>
      <c r="D438" s="30">
        <v>40</v>
      </c>
      <c r="E438" s="30">
        <v>40</v>
      </c>
      <c r="F438" s="28">
        <v>1005</v>
      </c>
      <c r="G438" s="30">
        <v>789.12</v>
      </c>
      <c r="H438" s="22"/>
      <c r="I438" s="28">
        <v>724000</v>
      </c>
      <c r="J438" s="28">
        <v>724000</v>
      </c>
      <c r="K438" s="22"/>
      <c r="L438" s="22"/>
      <c r="M438" s="29">
        <v>26.8</v>
      </c>
      <c r="N438" s="29">
        <v>26.8</v>
      </c>
      <c r="O438" s="22"/>
      <c r="P438" s="22"/>
      <c r="Q438" s="28">
        <v>21400</v>
      </c>
      <c r="R438" s="28">
        <v>21400</v>
      </c>
      <c r="S438" s="22"/>
      <c r="T438" s="22"/>
      <c r="U438" s="21">
        <f t="shared" si="30"/>
        <v>23540.000000000004</v>
      </c>
      <c r="V438" s="204">
        <f t="shared" si="31"/>
        <v>23540.000000000004</v>
      </c>
      <c r="W438">
        <v>2</v>
      </c>
      <c r="X438" s="183">
        <v>6</v>
      </c>
      <c r="AS438" s="28" t="s">
        <v>108</v>
      </c>
    </row>
    <row r="439" spans="1:45">
      <c r="A439" s="22" t="str">
        <f t="shared" si="29"/>
        <v>Square Tube711.2x711.2x873.11</v>
      </c>
      <c r="B439" s="28">
        <v>711.2</v>
      </c>
      <c r="C439" s="28">
        <v>711.2</v>
      </c>
      <c r="D439" s="30">
        <v>45</v>
      </c>
      <c r="E439" s="30">
        <v>45</v>
      </c>
      <c r="F439" s="28">
        <v>1112</v>
      </c>
      <c r="G439" s="30">
        <v>873.11</v>
      </c>
      <c r="H439" s="22"/>
      <c r="I439" s="28">
        <v>783000</v>
      </c>
      <c r="J439" s="28">
        <v>783000</v>
      </c>
      <c r="K439" s="22"/>
      <c r="L439" s="22"/>
      <c r="M439" s="29">
        <v>26.5</v>
      </c>
      <c r="N439" s="29">
        <v>26.5</v>
      </c>
      <c r="O439" s="22"/>
      <c r="P439" s="22"/>
      <c r="Q439" s="28">
        <v>22000</v>
      </c>
      <c r="R439" s="28">
        <v>22000</v>
      </c>
      <c r="S439" s="22"/>
      <c r="T439" s="22"/>
      <c r="U439" s="21">
        <f t="shared" si="30"/>
        <v>24200.000000000004</v>
      </c>
      <c r="V439" s="204">
        <f t="shared" si="31"/>
        <v>24200.000000000004</v>
      </c>
      <c r="W439">
        <v>2</v>
      </c>
      <c r="X439" s="183">
        <v>6</v>
      </c>
      <c r="AS439" s="28" t="s">
        <v>108</v>
      </c>
    </row>
    <row r="440" spans="1:45">
      <c r="A440" s="22" t="str">
        <f t="shared" si="29"/>
        <v>Square Tube711.2x711.2x953.85</v>
      </c>
      <c r="B440" s="28">
        <v>711.2</v>
      </c>
      <c r="C440" s="28">
        <v>711.2</v>
      </c>
      <c r="D440" s="30">
        <v>50</v>
      </c>
      <c r="E440" s="30">
        <v>50</v>
      </c>
      <c r="F440" s="28">
        <v>1215</v>
      </c>
      <c r="G440" s="30">
        <v>953.85</v>
      </c>
      <c r="H440" s="22"/>
      <c r="I440" s="28">
        <v>836000</v>
      </c>
      <c r="J440" s="28">
        <v>836000</v>
      </c>
      <c r="K440" s="22"/>
      <c r="L440" s="22"/>
      <c r="M440" s="29">
        <v>26.2</v>
      </c>
      <c r="N440" s="29">
        <v>26.2</v>
      </c>
      <c r="O440" s="22"/>
      <c r="P440" s="22"/>
      <c r="Q440" s="28">
        <v>23500</v>
      </c>
      <c r="R440" s="28">
        <v>23500</v>
      </c>
      <c r="S440" s="22"/>
      <c r="T440" s="22"/>
      <c r="U440" s="21">
        <f t="shared" si="30"/>
        <v>25850.000000000004</v>
      </c>
      <c r="V440" s="204">
        <f t="shared" si="31"/>
        <v>25850.000000000004</v>
      </c>
      <c r="W440">
        <v>2</v>
      </c>
      <c r="X440" s="183">
        <v>6</v>
      </c>
      <c r="AS440" s="28" t="s">
        <v>108</v>
      </c>
    </row>
    <row r="441" spans="1:45">
      <c r="A441" s="22" t="str">
        <f t="shared" si="29"/>
        <v>Square Tube711.2x711.2x1031.34</v>
      </c>
      <c r="B441" s="28">
        <v>711.2</v>
      </c>
      <c r="C441" s="28">
        <v>711.2</v>
      </c>
      <c r="D441" s="30">
        <v>55</v>
      </c>
      <c r="E441" s="30">
        <v>55</v>
      </c>
      <c r="F441" s="28">
        <v>1314</v>
      </c>
      <c r="G441" s="30">
        <v>1031.3399999999999</v>
      </c>
      <c r="H441" s="22"/>
      <c r="I441" s="28">
        <v>883000</v>
      </c>
      <c r="J441" s="28">
        <v>883000</v>
      </c>
      <c r="K441" s="22"/>
      <c r="L441" s="22"/>
      <c r="M441" s="29">
        <v>25.9</v>
      </c>
      <c r="N441" s="29">
        <v>25.9</v>
      </c>
      <c r="O441" s="22"/>
      <c r="P441" s="22"/>
      <c r="Q441" s="28">
        <v>24800</v>
      </c>
      <c r="R441" s="28">
        <v>24800</v>
      </c>
      <c r="S441" s="22"/>
      <c r="T441" s="22"/>
      <c r="U441" s="21">
        <f t="shared" si="30"/>
        <v>27280.000000000004</v>
      </c>
      <c r="V441" s="204">
        <f t="shared" si="31"/>
        <v>27280.000000000004</v>
      </c>
      <c r="W441">
        <v>2</v>
      </c>
      <c r="X441" s="183">
        <v>6</v>
      </c>
      <c r="AS441" s="28" t="s">
        <v>108</v>
      </c>
    </row>
    <row r="442" spans="1:45">
      <c r="A442" s="22" t="str">
        <f t="shared" si="29"/>
        <v>Square Tube711.2x711.2x1105.57</v>
      </c>
      <c r="B442" s="28">
        <v>711.2</v>
      </c>
      <c r="C442" s="28">
        <v>711.2</v>
      </c>
      <c r="D442" s="30">
        <v>60</v>
      </c>
      <c r="E442" s="30">
        <v>60</v>
      </c>
      <c r="F442" s="28">
        <v>1408</v>
      </c>
      <c r="G442" s="30">
        <v>1105.57</v>
      </c>
      <c r="H442" s="22"/>
      <c r="I442" s="28">
        <v>924000</v>
      </c>
      <c r="J442" s="28">
        <v>924000</v>
      </c>
      <c r="K442" s="22"/>
      <c r="L442" s="22"/>
      <c r="M442" s="29">
        <v>25.6</v>
      </c>
      <c r="N442" s="29">
        <v>25.6</v>
      </c>
      <c r="O442" s="22"/>
      <c r="P442" s="22"/>
      <c r="Q442" s="28">
        <v>26000</v>
      </c>
      <c r="R442" s="28">
        <v>26000</v>
      </c>
      <c r="S442" s="22"/>
      <c r="T442" s="22"/>
      <c r="U442" s="21">
        <f t="shared" si="30"/>
        <v>28600.000000000004</v>
      </c>
      <c r="V442" s="204">
        <f t="shared" si="31"/>
        <v>28600.000000000004</v>
      </c>
      <c r="W442">
        <v>2</v>
      </c>
      <c r="X442" s="183">
        <v>6</v>
      </c>
      <c r="AS442" s="28" t="s">
        <v>108</v>
      </c>
    </row>
    <row r="443" spans="1:45">
      <c r="A443" s="22" t="str">
        <f t="shared" si="29"/>
        <v>Square Tube762.0x762.0x366.17</v>
      </c>
      <c r="B443" s="24">
        <v>762</v>
      </c>
      <c r="C443" s="24">
        <v>762</v>
      </c>
      <c r="D443" s="26">
        <v>16</v>
      </c>
      <c r="E443" s="26">
        <v>16</v>
      </c>
      <c r="F443" s="24">
        <v>466.5</v>
      </c>
      <c r="G443" s="26">
        <v>366.17</v>
      </c>
      <c r="H443" s="22"/>
      <c r="I443" s="24">
        <v>427000</v>
      </c>
      <c r="J443" s="24">
        <v>427000</v>
      </c>
      <c r="K443" s="22"/>
      <c r="L443" s="22"/>
      <c r="M443" s="25">
        <v>30.3</v>
      </c>
      <c r="N443" s="25">
        <v>30.3</v>
      </c>
      <c r="O443" s="22"/>
      <c r="P443" s="22"/>
      <c r="Q443" s="24">
        <v>112</v>
      </c>
      <c r="R443" s="24">
        <v>112</v>
      </c>
      <c r="S443" s="22"/>
      <c r="T443" s="22"/>
      <c r="U443" s="21">
        <f t="shared" si="30"/>
        <v>123.20000000000002</v>
      </c>
      <c r="V443" s="204">
        <f t="shared" si="31"/>
        <v>123.20000000000002</v>
      </c>
      <c r="W443">
        <v>2</v>
      </c>
      <c r="X443" s="183">
        <v>6</v>
      </c>
      <c r="AS443" s="24" t="s">
        <v>109</v>
      </c>
    </row>
    <row r="444" spans="1:45">
      <c r="A444" s="22" t="str">
        <f t="shared" si="29"/>
        <v>Square Tube762.0x762.0x431.11</v>
      </c>
      <c r="B444" s="24">
        <v>762</v>
      </c>
      <c r="C444" s="24">
        <v>762</v>
      </c>
      <c r="D444" s="26">
        <v>19</v>
      </c>
      <c r="E444" s="26">
        <v>19</v>
      </c>
      <c r="F444" s="24">
        <v>549.20000000000005</v>
      </c>
      <c r="G444" s="26">
        <v>431.11</v>
      </c>
      <c r="H444" s="22"/>
      <c r="I444" s="24">
        <v>498000</v>
      </c>
      <c r="J444" s="24">
        <v>498000</v>
      </c>
      <c r="K444" s="22"/>
      <c r="L444" s="22"/>
      <c r="M444" s="25">
        <v>30.1</v>
      </c>
      <c r="N444" s="25">
        <v>30.1</v>
      </c>
      <c r="O444" s="22"/>
      <c r="P444" s="22"/>
      <c r="Q444" s="24">
        <v>131</v>
      </c>
      <c r="R444" s="24">
        <v>131</v>
      </c>
      <c r="S444" s="22"/>
      <c r="T444" s="22"/>
      <c r="U444" s="21">
        <f t="shared" si="30"/>
        <v>144.10000000000002</v>
      </c>
      <c r="V444" s="204">
        <f t="shared" si="31"/>
        <v>144.10000000000002</v>
      </c>
      <c r="W444">
        <v>2</v>
      </c>
      <c r="X444" s="183">
        <v>6</v>
      </c>
      <c r="AS444" s="24" t="s">
        <v>109</v>
      </c>
    </row>
    <row r="445" spans="1:45">
      <c r="A445" s="22" t="str">
        <f t="shared" si="29"/>
        <v>Square Tube762.0x762.0x494.88</v>
      </c>
      <c r="B445" s="24">
        <v>762</v>
      </c>
      <c r="C445" s="24">
        <v>762</v>
      </c>
      <c r="D445" s="26">
        <v>22</v>
      </c>
      <c r="E445" s="26">
        <v>22</v>
      </c>
      <c r="F445" s="24">
        <v>630.4</v>
      </c>
      <c r="G445" s="26">
        <v>494.88</v>
      </c>
      <c r="H445" s="22"/>
      <c r="I445" s="24">
        <v>565000</v>
      </c>
      <c r="J445" s="24">
        <v>565000</v>
      </c>
      <c r="K445" s="22"/>
      <c r="L445" s="22"/>
      <c r="M445" s="25">
        <v>29.9</v>
      </c>
      <c r="N445" s="25">
        <v>29.9</v>
      </c>
      <c r="O445" s="22"/>
      <c r="P445" s="22"/>
      <c r="Q445" s="24">
        <v>148</v>
      </c>
      <c r="R445" s="24">
        <v>148</v>
      </c>
      <c r="S445" s="22"/>
      <c r="T445" s="22"/>
      <c r="U445" s="21">
        <f t="shared" si="30"/>
        <v>162.80000000000001</v>
      </c>
      <c r="V445" s="204">
        <f t="shared" si="31"/>
        <v>162.80000000000001</v>
      </c>
      <c r="W445">
        <v>2</v>
      </c>
      <c r="X445" s="183">
        <v>6</v>
      </c>
      <c r="AS445" s="24" t="s">
        <v>109</v>
      </c>
    </row>
    <row r="446" spans="1:45">
      <c r="A446" s="22" t="str">
        <f t="shared" ref="A446:A453" si="32">"Square Tube" &amp;AS446&amp;"x"&amp;G446</f>
        <v>Square Tube762.0x762.0x557.49</v>
      </c>
      <c r="B446" s="24">
        <v>762</v>
      </c>
      <c r="C446" s="24">
        <v>762</v>
      </c>
      <c r="D446" s="26">
        <v>25</v>
      </c>
      <c r="E446" s="26">
        <v>25</v>
      </c>
      <c r="F446" s="24">
        <v>710.2</v>
      </c>
      <c r="G446" s="26">
        <v>557.49</v>
      </c>
      <c r="H446" s="22"/>
      <c r="I446" s="24">
        <v>629000</v>
      </c>
      <c r="J446" s="24">
        <v>629000</v>
      </c>
      <c r="K446" s="22"/>
      <c r="L446" s="22"/>
      <c r="M446" s="25">
        <v>29.8</v>
      </c>
      <c r="N446" s="25">
        <v>29.8</v>
      </c>
      <c r="O446" s="22"/>
      <c r="P446" s="22"/>
      <c r="Q446" s="24">
        <v>165</v>
      </c>
      <c r="R446" s="24">
        <v>165</v>
      </c>
      <c r="S446" s="22"/>
      <c r="T446" s="22"/>
      <c r="U446" s="21">
        <f t="shared" si="30"/>
        <v>181.50000000000003</v>
      </c>
      <c r="V446" s="204">
        <f t="shared" si="31"/>
        <v>181.50000000000003</v>
      </c>
      <c r="W446">
        <v>2</v>
      </c>
      <c r="X446" s="183">
        <v>6</v>
      </c>
      <c r="AS446" s="24" t="s">
        <v>109</v>
      </c>
    </row>
    <row r="447" spans="1:45">
      <c r="A447" s="22" t="str">
        <f t="shared" si="32"/>
        <v>Square Tube762.0x762.0x618.92</v>
      </c>
      <c r="B447" s="24">
        <v>762</v>
      </c>
      <c r="C447" s="24">
        <v>762</v>
      </c>
      <c r="D447" s="26">
        <v>28</v>
      </c>
      <c r="E447" s="26">
        <v>28</v>
      </c>
      <c r="F447" s="24">
        <v>788.4</v>
      </c>
      <c r="G447" s="26">
        <v>618.91999999999996</v>
      </c>
      <c r="H447" s="22"/>
      <c r="I447" s="24">
        <v>691000</v>
      </c>
      <c r="J447" s="24">
        <v>691000</v>
      </c>
      <c r="K447" s="22"/>
      <c r="L447" s="22"/>
      <c r="M447" s="25">
        <v>29.6</v>
      </c>
      <c r="N447" s="25">
        <v>29.6</v>
      </c>
      <c r="O447" s="22"/>
      <c r="P447" s="22"/>
      <c r="Q447" s="24">
        <v>181</v>
      </c>
      <c r="R447" s="24">
        <v>181</v>
      </c>
      <c r="S447" s="22"/>
      <c r="T447" s="22"/>
      <c r="U447" s="21">
        <f t="shared" ref="U447:U510" si="33">Q447*1.1</f>
        <v>199.10000000000002</v>
      </c>
      <c r="V447" s="204">
        <f t="shared" si="31"/>
        <v>199.10000000000002</v>
      </c>
      <c r="W447">
        <v>2</v>
      </c>
      <c r="X447" s="183">
        <v>6</v>
      </c>
      <c r="AS447" s="24" t="s">
        <v>109</v>
      </c>
    </row>
    <row r="448" spans="1:45">
      <c r="A448" s="22" t="str">
        <f t="shared" si="32"/>
        <v>Square Tube762.0x762.0x699</v>
      </c>
      <c r="B448" s="24">
        <v>762</v>
      </c>
      <c r="C448" s="24">
        <v>762</v>
      </c>
      <c r="D448" s="26">
        <v>32</v>
      </c>
      <c r="E448" s="26">
        <v>32</v>
      </c>
      <c r="F448" s="24">
        <v>890.4</v>
      </c>
      <c r="G448" s="26">
        <v>699</v>
      </c>
      <c r="H448" s="22"/>
      <c r="I448" s="24">
        <v>768000</v>
      </c>
      <c r="J448" s="24">
        <v>768000</v>
      </c>
      <c r="K448" s="22"/>
      <c r="L448" s="22"/>
      <c r="M448" s="25">
        <v>29.4</v>
      </c>
      <c r="N448" s="25">
        <v>29.4</v>
      </c>
      <c r="O448" s="22"/>
      <c r="P448" s="22"/>
      <c r="Q448" s="24">
        <v>202</v>
      </c>
      <c r="R448" s="24">
        <v>202</v>
      </c>
      <c r="S448" s="22"/>
      <c r="T448" s="22"/>
      <c r="U448" s="21">
        <f t="shared" si="33"/>
        <v>222.20000000000002</v>
      </c>
      <c r="V448" s="204">
        <f t="shared" si="31"/>
        <v>222.20000000000002</v>
      </c>
      <c r="W448">
        <v>2</v>
      </c>
      <c r="X448" s="183">
        <v>6</v>
      </c>
      <c r="AS448" s="24" t="s">
        <v>109</v>
      </c>
    </row>
    <row r="449" spans="1:46">
      <c r="A449" s="22" t="str">
        <f t="shared" si="32"/>
        <v>Square Tube762.0x762.0x777</v>
      </c>
      <c r="B449" s="24">
        <v>762</v>
      </c>
      <c r="C449" s="24">
        <v>762</v>
      </c>
      <c r="D449" s="26">
        <v>36</v>
      </c>
      <c r="E449" s="26">
        <v>36</v>
      </c>
      <c r="F449" s="24">
        <v>989.8</v>
      </c>
      <c r="G449" s="26">
        <v>777</v>
      </c>
      <c r="H449" s="22"/>
      <c r="I449" s="24">
        <v>841000</v>
      </c>
      <c r="J449" s="24">
        <v>841000</v>
      </c>
      <c r="K449" s="22"/>
      <c r="L449" s="22"/>
      <c r="M449" s="25">
        <v>29.1</v>
      </c>
      <c r="N449" s="25">
        <v>29.1</v>
      </c>
      <c r="O449" s="22"/>
      <c r="P449" s="22"/>
      <c r="Q449" s="24">
        <v>221</v>
      </c>
      <c r="R449" s="24">
        <v>221</v>
      </c>
      <c r="S449" s="22"/>
      <c r="T449" s="22"/>
      <c r="U449" s="21">
        <f t="shared" si="33"/>
        <v>243.10000000000002</v>
      </c>
      <c r="V449" s="204">
        <f t="shared" si="31"/>
        <v>243.10000000000002</v>
      </c>
      <c r="W449">
        <v>2</v>
      </c>
      <c r="X449" s="183">
        <v>6</v>
      </c>
      <c r="AS449" s="24" t="s">
        <v>109</v>
      </c>
    </row>
    <row r="450" spans="1:46">
      <c r="A450" s="22" t="str">
        <f t="shared" si="32"/>
        <v>Square Tube762.0x762.0x852.92</v>
      </c>
      <c r="B450" s="24">
        <v>762</v>
      </c>
      <c r="C450" s="24">
        <v>762</v>
      </c>
      <c r="D450" s="26">
        <v>40</v>
      </c>
      <c r="E450" s="26">
        <v>40</v>
      </c>
      <c r="F450" s="24">
        <v>1087</v>
      </c>
      <c r="G450" s="26">
        <v>852.92</v>
      </c>
      <c r="H450" s="22"/>
      <c r="I450" s="24">
        <v>909000</v>
      </c>
      <c r="J450" s="24">
        <v>909000</v>
      </c>
      <c r="K450" s="22"/>
      <c r="L450" s="22"/>
      <c r="M450" s="25">
        <v>28.9</v>
      </c>
      <c r="N450" s="25">
        <v>28.9</v>
      </c>
      <c r="O450" s="22"/>
      <c r="P450" s="22"/>
      <c r="Q450" s="24">
        <v>238</v>
      </c>
      <c r="R450" s="24">
        <v>238</v>
      </c>
      <c r="S450" s="22"/>
      <c r="T450" s="22"/>
      <c r="U450" s="21">
        <f t="shared" si="33"/>
        <v>261.8</v>
      </c>
      <c r="V450" s="204">
        <f t="shared" si="31"/>
        <v>261.8</v>
      </c>
      <c r="W450">
        <v>2</v>
      </c>
      <c r="X450" s="183">
        <v>6</v>
      </c>
      <c r="AS450" s="24" t="s">
        <v>109</v>
      </c>
    </row>
    <row r="451" spans="1:46">
      <c r="A451" s="22" t="str">
        <f t="shared" si="32"/>
        <v>Square Tube762.0x762.0x944.89</v>
      </c>
      <c r="B451" s="24">
        <v>762</v>
      </c>
      <c r="C451" s="24">
        <v>762</v>
      </c>
      <c r="D451" s="26">
        <v>45</v>
      </c>
      <c r="E451" s="26">
        <v>45</v>
      </c>
      <c r="F451" s="24">
        <v>1204</v>
      </c>
      <c r="G451" s="26">
        <v>944.89</v>
      </c>
      <c r="H451" s="22"/>
      <c r="I451" s="24">
        <v>986000</v>
      </c>
      <c r="J451" s="24">
        <v>986000</v>
      </c>
      <c r="K451" s="22"/>
      <c r="L451" s="22"/>
      <c r="M451" s="25">
        <v>28.6</v>
      </c>
      <c r="N451" s="25">
        <v>28.6</v>
      </c>
      <c r="O451" s="22"/>
      <c r="P451" s="22"/>
      <c r="Q451" s="24">
        <v>259</v>
      </c>
      <c r="R451" s="24">
        <v>259</v>
      </c>
      <c r="S451" s="22"/>
      <c r="T451" s="22"/>
      <c r="U451" s="21">
        <f t="shared" si="33"/>
        <v>284.90000000000003</v>
      </c>
      <c r="V451" s="204">
        <f t="shared" ref="V451:V514" si="34">R451*1.1</f>
        <v>284.90000000000003</v>
      </c>
      <c r="W451">
        <v>2</v>
      </c>
      <c r="X451" s="183">
        <v>6</v>
      </c>
      <c r="AS451" s="24" t="s">
        <v>109</v>
      </c>
    </row>
    <row r="452" spans="1:46">
      <c r="A452" s="22" t="str">
        <f t="shared" si="32"/>
        <v>Square Tube762.0x762.0x1033.61</v>
      </c>
      <c r="B452" s="24">
        <v>762</v>
      </c>
      <c r="C452" s="24">
        <v>762</v>
      </c>
      <c r="D452" s="26">
        <v>50</v>
      </c>
      <c r="E452" s="26">
        <v>50</v>
      </c>
      <c r="F452" s="24">
        <v>1317</v>
      </c>
      <c r="G452" s="26">
        <v>1033.6099999999999</v>
      </c>
      <c r="H452" s="22"/>
      <c r="I452" s="24">
        <v>1060000</v>
      </c>
      <c r="J452" s="24">
        <v>1060000</v>
      </c>
      <c r="K452" s="22"/>
      <c r="L452" s="22"/>
      <c r="M452" s="25">
        <v>28.3</v>
      </c>
      <c r="N452" s="25">
        <v>28.3</v>
      </c>
      <c r="O452" s="22"/>
      <c r="P452" s="22"/>
      <c r="Q452" s="24">
        <v>277</v>
      </c>
      <c r="R452" s="24">
        <v>277</v>
      </c>
      <c r="S452" s="22"/>
      <c r="T452" s="22"/>
      <c r="U452" s="21">
        <f t="shared" si="33"/>
        <v>304.70000000000005</v>
      </c>
      <c r="V452" s="204">
        <f t="shared" si="34"/>
        <v>304.70000000000005</v>
      </c>
      <c r="W452">
        <v>2</v>
      </c>
      <c r="X452" s="183">
        <v>6</v>
      </c>
      <c r="AS452" s="24" t="s">
        <v>109</v>
      </c>
    </row>
    <row r="453" spans="1:46">
      <c r="A453" s="22" t="str">
        <f t="shared" si="32"/>
        <v>Square Tube762.0x762.0x1119.07</v>
      </c>
      <c r="B453" s="24">
        <v>762</v>
      </c>
      <c r="C453" s="24">
        <v>762</v>
      </c>
      <c r="D453" s="26">
        <v>55</v>
      </c>
      <c r="E453" s="26">
        <v>55</v>
      </c>
      <c r="F453" s="24">
        <v>1426</v>
      </c>
      <c r="G453" s="26">
        <v>1119.07</v>
      </c>
      <c r="H453" s="22"/>
      <c r="I453" s="24">
        <v>1120000</v>
      </c>
      <c r="J453" s="24">
        <v>1120000</v>
      </c>
      <c r="K453" s="22"/>
      <c r="L453" s="22"/>
      <c r="M453" s="25">
        <v>28</v>
      </c>
      <c r="N453" s="25">
        <v>28</v>
      </c>
      <c r="O453" s="22"/>
      <c r="P453" s="22"/>
      <c r="Q453" s="24">
        <v>294</v>
      </c>
      <c r="R453" s="24">
        <v>294</v>
      </c>
      <c r="S453" s="22"/>
      <c r="T453" s="22"/>
      <c r="U453" s="21">
        <f t="shared" si="33"/>
        <v>323.40000000000003</v>
      </c>
      <c r="V453" s="204">
        <f t="shared" si="34"/>
        <v>323.40000000000003</v>
      </c>
      <c r="W453">
        <v>2</v>
      </c>
      <c r="X453" s="183">
        <v>6</v>
      </c>
      <c r="AS453" s="24" t="s">
        <v>109</v>
      </c>
    </row>
    <row r="454" spans="1:46">
      <c r="A454" s="22" t="str">
        <f>"Square Tube" &amp;AS454&amp;"x"&amp;G454</f>
        <v>Square Tube762.0x762.0x1201.28</v>
      </c>
      <c r="B454" s="24">
        <v>762</v>
      </c>
      <c r="C454" s="24">
        <v>762</v>
      </c>
      <c r="D454" s="26">
        <v>60</v>
      </c>
      <c r="E454" s="26">
        <v>60</v>
      </c>
      <c r="F454" s="24">
        <v>1530</v>
      </c>
      <c r="G454" s="26">
        <v>1201.28</v>
      </c>
      <c r="H454" s="22"/>
      <c r="I454" s="24">
        <v>1180000</v>
      </c>
      <c r="J454" s="24">
        <v>1180000</v>
      </c>
      <c r="K454" s="22"/>
      <c r="L454" s="22"/>
      <c r="M454" s="25">
        <v>27.7</v>
      </c>
      <c r="N454" s="25">
        <v>27.7</v>
      </c>
      <c r="O454" s="22"/>
      <c r="P454" s="22"/>
      <c r="Q454" s="24">
        <v>308</v>
      </c>
      <c r="R454" s="24">
        <v>308</v>
      </c>
      <c r="S454" s="22"/>
      <c r="T454" s="22"/>
      <c r="U454" s="21">
        <f t="shared" si="33"/>
        <v>338.8</v>
      </c>
      <c r="V454" s="204">
        <f t="shared" si="34"/>
        <v>338.8</v>
      </c>
      <c r="W454">
        <v>2</v>
      </c>
      <c r="X454" s="183">
        <v>6</v>
      </c>
      <c r="AS454" s="24" t="s">
        <v>109</v>
      </c>
    </row>
    <row r="455" spans="1:46">
      <c r="U455" s="21">
        <f t="shared" si="33"/>
        <v>0</v>
      </c>
      <c r="V455" s="204">
        <f t="shared" si="34"/>
        <v>0</v>
      </c>
    </row>
    <row r="456" spans="1:46">
      <c r="A456" s="22" t="str">
        <f>"Square Tube" &amp;AT456&amp;"x"&amp;G456</f>
        <v>Square Tube76.2x50.8x6.43</v>
      </c>
      <c r="B456" s="33">
        <v>76.2</v>
      </c>
      <c r="C456" s="34">
        <v>50.8</v>
      </c>
      <c r="D456" s="35">
        <v>3.58</v>
      </c>
      <c r="E456" s="35">
        <v>3.58</v>
      </c>
      <c r="F456" s="35">
        <v>8.25</v>
      </c>
      <c r="G456" s="35">
        <v>6.43</v>
      </c>
      <c r="H456" s="22"/>
      <c r="I456" s="34">
        <v>63</v>
      </c>
      <c r="J456" s="34">
        <v>33.4</v>
      </c>
      <c r="K456" s="22"/>
      <c r="L456" s="22"/>
      <c r="M456" s="35">
        <v>2.76</v>
      </c>
      <c r="N456" s="35">
        <v>2.0099999999999998</v>
      </c>
      <c r="O456" s="22"/>
      <c r="P456" s="22"/>
      <c r="Q456" s="34">
        <v>16.5</v>
      </c>
      <c r="R456" s="34">
        <v>13.2</v>
      </c>
      <c r="S456" s="22"/>
      <c r="T456" s="22"/>
      <c r="U456" s="21">
        <f t="shared" si="33"/>
        <v>18.150000000000002</v>
      </c>
      <c r="V456" s="204">
        <f t="shared" si="34"/>
        <v>14.52</v>
      </c>
      <c r="W456">
        <v>2</v>
      </c>
      <c r="X456" s="183">
        <v>6</v>
      </c>
      <c r="Y456" s="551" t="s">
        <v>130</v>
      </c>
      <c r="Z456" s="552"/>
      <c r="AA456" s="552"/>
      <c r="AB456" s="552"/>
      <c r="AC456" s="552"/>
      <c r="AD456" s="552"/>
      <c r="AE456" s="552"/>
      <c r="AF456" s="552"/>
      <c r="AG456" s="552"/>
      <c r="AH456" s="552"/>
      <c r="AI456" s="552"/>
      <c r="AJ456" s="552"/>
      <c r="AK456" s="552"/>
      <c r="AL456" s="552"/>
      <c r="AM456" s="552"/>
      <c r="AN456" s="552"/>
      <c r="AO456" s="552"/>
      <c r="AP456" s="552"/>
      <c r="AQ456" s="552"/>
      <c r="AR456" s="552"/>
      <c r="AS456" s="552"/>
      <c r="AT456" s="33" t="s">
        <v>110</v>
      </c>
    </row>
    <row r="457" spans="1:46">
      <c r="A457" s="22" t="str">
        <f t="shared" ref="A457:A519" si="35">"Square Tube" &amp;AS457&amp;"x"&amp;G457</f>
        <v>Square Tube76.2x50.8x8.32</v>
      </c>
      <c r="B457" s="33">
        <v>76.2</v>
      </c>
      <c r="C457" s="34">
        <v>50.8</v>
      </c>
      <c r="D457" s="35">
        <v>4.78</v>
      </c>
      <c r="E457" s="35">
        <v>4.78</v>
      </c>
      <c r="F457" s="35">
        <v>10.64</v>
      </c>
      <c r="G457" s="35">
        <v>8.32</v>
      </c>
      <c r="H457" s="22"/>
      <c r="I457" s="34">
        <v>77.5</v>
      </c>
      <c r="J457" s="34">
        <v>40.799999999999997</v>
      </c>
      <c r="K457" s="22"/>
      <c r="L457" s="22"/>
      <c r="M457" s="35">
        <v>2.7</v>
      </c>
      <c r="N457" s="35">
        <v>1.96</v>
      </c>
      <c r="O457" s="22"/>
      <c r="P457" s="22"/>
      <c r="Q457" s="34">
        <v>20.3</v>
      </c>
      <c r="R457" s="34">
        <v>16.100000000000001</v>
      </c>
      <c r="S457" s="22"/>
      <c r="T457" s="22"/>
      <c r="U457" s="21">
        <f t="shared" si="33"/>
        <v>22.330000000000002</v>
      </c>
      <c r="V457" s="204">
        <f t="shared" si="34"/>
        <v>17.710000000000004</v>
      </c>
      <c r="W457">
        <v>2</v>
      </c>
      <c r="X457" s="183">
        <v>6</v>
      </c>
      <c r="AS457" s="33" t="s">
        <v>110</v>
      </c>
    </row>
    <row r="458" spans="1:46">
      <c r="A458" s="22" t="str">
        <f t="shared" si="35"/>
        <v>Square Tube76.2x50.8x10.56</v>
      </c>
      <c r="B458" s="33">
        <v>76.2</v>
      </c>
      <c r="C458" s="34">
        <v>50.8</v>
      </c>
      <c r="D458" s="35">
        <v>6.35</v>
      </c>
      <c r="E458" s="35">
        <v>6.35</v>
      </c>
      <c r="F458" s="35">
        <v>13.13</v>
      </c>
      <c r="G458" s="35">
        <v>10.56</v>
      </c>
      <c r="H458" s="22"/>
      <c r="I458" s="34">
        <v>86.8</v>
      </c>
      <c r="J458" s="34">
        <v>45.7</v>
      </c>
      <c r="K458" s="22"/>
      <c r="L458" s="22"/>
      <c r="M458" s="35">
        <v>2.57</v>
      </c>
      <c r="N458" s="35">
        <v>1.87</v>
      </c>
      <c r="O458" s="22"/>
      <c r="P458" s="22"/>
      <c r="Q458" s="34">
        <v>22.8</v>
      </c>
      <c r="R458" s="34">
        <v>18</v>
      </c>
      <c r="S458" s="22"/>
      <c r="T458" s="22"/>
      <c r="U458" s="21">
        <f t="shared" si="33"/>
        <v>25.080000000000002</v>
      </c>
      <c r="V458" s="204">
        <f t="shared" si="34"/>
        <v>19.8</v>
      </c>
      <c r="W458">
        <v>2</v>
      </c>
      <c r="X458" s="183">
        <v>6</v>
      </c>
      <c r="AS458" s="33" t="s">
        <v>110</v>
      </c>
    </row>
    <row r="459" spans="1:46">
      <c r="A459" s="22" t="str">
        <f t="shared" si="35"/>
        <v>Square Tube101.6x50.8x8.6</v>
      </c>
      <c r="B459" s="36">
        <v>101.6</v>
      </c>
      <c r="C459" s="37">
        <v>50.8</v>
      </c>
      <c r="D459" s="38">
        <v>3.96</v>
      </c>
      <c r="E459" s="38">
        <v>3.96</v>
      </c>
      <c r="F459" s="38">
        <v>11.04</v>
      </c>
      <c r="G459" s="38">
        <v>8.6</v>
      </c>
      <c r="H459" s="22"/>
      <c r="I459" s="36">
        <v>140</v>
      </c>
      <c r="J459" s="37">
        <v>47</v>
      </c>
      <c r="K459" s="22"/>
      <c r="L459" s="22"/>
      <c r="M459" s="38">
        <v>3.56</v>
      </c>
      <c r="N459" s="38">
        <v>2.06</v>
      </c>
      <c r="O459" s="22"/>
      <c r="P459" s="22"/>
      <c r="Q459" s="37">
        <v>27.6</v>
      </c>
      <c r="R459" s="37">
        <v>18.5</v>
      </c>
      <c r="S459" s="22"/>
      <c r="T459" s="22"/>
      <c r="U459" s="21">
        <f t="shared" si="33"/>
        <v>30.360000000000003</v>
      </c>
      <c r="V459" s="204">
        <f t="shared" si="34"/>
        <v>20.350000000000001</v>
      </c>
      <c r="W459">
        <v>2</v>
      </c>
      <c r="X459" s="183">
        <v>6</v>
      </c>
      <c r="AS459" s="36" t="s">
        <v>111</v>
      </c>
    </row>
    <row r="460" spans="1:46">
      <c r="A460" s="22" t="str">
        <f t="shared" si="35"/>
        <v>Square Tube101.6x50.8x10.21</v>
      </c>
      <c r="B460" s="36">
        <v>101.6</v>
      </c>
      <c r="C460" s="37">
        <v>50.8</v>
      </c>
      <c r="D460" s="38">
        <v>4.78</v>
      </c>
      <c r="E460" s="38">
        <v>4.78</v>
      </c>
      <c r="F460" s="38">
        <v>13.07</v>
      </c>
      <c r="G460" s="38">
        <v>10.210000000000001</v>
      </c>
      <c r="H460" s="22"/>
      <c r="I460" s="36">
        <v>161</v>
      </c>
      <c r="J460" s="37">
        <v>53.7</v>
      </c>
      <c r="K460" s="22"/>
      <c r="L460" s="22"/>
      <c r="M460" s="38">
        <v>3.51</v>
      </c>
      <c r="N460" s="38">
        <v>2.0299999999999998</v>
      </c>
      <c r="O460" s="22"/>
      <c r="P460" s="22"/>
      <c r="Q460" s="37">
        <v>31.8</v>
      </c>
      <c r="R460" s="37">
        <v>21.1</v>
      </c>
      <c r="S460" s="22"/>
      <c r="T460" s="22"/>
      <c r="U460" s="21">
        <f t="shared" si="33"/>
        <v>34.980000000000004</v>
      </c>
      <c r="V460" s="204">
        <f t="shared" si="34"/>
        <v>23.210000000000004</v>
      </c>
      <c r="W460">
        <v>2</v>
      </c>
      <c r="X460" s="183">
        <v>6</v>
      </c>
      <c r="AS460" s="36" t="s">
        <v>111</v>
      </c>
    </row>
    <row r="461" spans="1:46">
      <c r="A461" s="22" t="str">
        <f t="shared" si="35"/>
        <v>Square Tube101.6x50.8x13.09</v>
      </c>
      <c r="B461" s="36">
        <v>101.6</v>
      </c>
      <c r="C461" s="37">
        <v>50.8</v>
      </c>
      <c r="D461" s="38">
        <v>6.35</v>
      </c>
      <c r="E461" s="38">
        <v>6.35</v>
      </c>
      <c r="F461" s="38">
        <v>16.36</v>
      </c>
      <c r="G461" s="38">
        <v>13.09</v>
      </c>
      <c r="H461" s="22"/>
      <c r="I461" s="36">
        <v>186</v>
      </c>
      <c r="J461" s="37">
        <v>61.8</v>
      </c>
      <c r="K461" s="22"/>
      <c r="L461" s="22"/>
      <c r="M461" s="38">
        <v>3.38</v>
      </c>
      <c r="N461" s="38">
        <v>1.94</v>
      </c>
      <c r="O461" s="22"/>
      <c r="P461" s="22"/>
      <c r="Q461" s="37">
        <v>36.700000000000003</v>
      </c>
      <c r="R461" s="37">
        <v>24.3</v>
      </c>
      <c r="S461" s="22"/>
      <c r="T461" s="22"/>
      <c r="U461" s="21">
        <f t="shared" si="33"/>
        <v>40.370000000000005</v>
      </c>
      <c r="V461" s="204">
        <f t="shared" si="34"/>
        <v>26.730000000000004</v>
      </c>
      <c r="W461">
        <v>2</v>
      </c>
      <c r="X461" s="183">
        <v>6</v>
      </c>
      <c r="AS461" s="36" t="s">
        <v>111</v>
      </c>
    </row>
    <row r="462" spans="1:46">
      <c r="A462" s="22" t="str">
        <f t="shared" si="35"/>
        <v>Square Tube101.6x76.2x10.24</v>
      </c>
      <c r="B462" s="33">
        <v>101.6</v>
      </c>
      <c r="C462" s="34">
        <v>76.2</v>
      </c>
      <c r="D462" s="35">
        <v>3.96</v>
      </c>
      <c r="E462" s="35">
        <v>3.96</v>
      </c>
      <c r="F462" s="35">
        <v>13.05</v>
      </c>
      <c r="G462" s="35">
        <v>10.24</v>
      </c>
      <c r="H462" s="22"/>
      <c r="I462" s="33">
        <v>188</v>
      </c>
      <c r="J462" s="33">
        <v>120</v>
      </c>
      <c r="K462" s="22"/>
      <c r="L462" s="22"/>
      <c r="M462" s="35">
        <v>3.8</v>
      </c>
      <c r="N462" s="35">
        <v>3.04</v>
      </c>
      <c r="O462" s="22"/>
      <c r="P462" s="22"/>
      <c r="Q462" s="34">
        <v>37</v>
      </c>
      <c r="R462" s="34">
        <v>31.6</v>
      </c>
      <c r="S462" s="22"/>
      <c r="T462" s="22"/>
      <c r="U462" s="21">
        <f t="shared" si="33"/>
        <v>40.700000000000003</v>
      </c>
      <c r="V462" s="204">
        <f t="shared" si="34"/>
        <v>34.760000000000005</v>
      </c>
      <c r="W462">
        <v>2</v>
      </c>
      <c r="X462" s="183">
        <v>6</v>
      </c>
      <c r="AS462" s="33" t="s">
        <v>112</v>
      </c>
    </row>
    <row r="463" spans="1:46">
      <c r="A463" s="22" t="str">
        <f t="shared" si="35"/>
        <v>Square Tube101.6x76.2x12.11</v>
      </c>
      <c r="B463" s="33">
        <v>101.6</v>
      </c>
      <c r="C463" s="34">
        <v>76.2</v>
      </c>
      <c r="D463" s="35">
        <v>4.78</v>
      </c>
      <c r="E463" s="35">
        <v>4.78</v>
      </c>
      <c r="F463" s="35">
        <v>15.5</v>
      </c>
      <c r="G463" s="35">
        <v>12.11</v>
      </c>
      <c r="H463" s="22"/>
      <c r="I463" s="33">
        <v>218</v>
      </c>
      <c r="J463" s="33">
        <v>139</v>
      </c>
      <c r="K463" s="22"/>
      <c r="L463" s="22"/>
      <c r="M463" s="35">
        <v>3.75</v>
      </c>
      <c r="N463" s="35">
        <v>3</v>
      </c>
      <c r="O463" s="22"/>
      <c r="P463" s="22"/>
      <c r="Q463" s="34">
        <v>43</v>
      </c>
      <c r="R463" s="34">
        <v>36.6</v>
      </c>
      <c r="S463" s="22"/>
      <c r="T463" s="22"/>
      <c r="U463" s="21">
        <f t="shared" si="33"/>
        <v>47.300000000000004</v>
      </c>
      <c r="V463" s="204">
        <f t="shared" si="34"/>
        <v>40.260000000000005</v>
      </c>
      <c r="W463">
        <v>2</v>
      </c>
      <c r="X463" s="183">
        <v>6</v>
      </c>
      <c r="AS463" s="33" t="s">
        <v>112</v>
      </c>
    </row>
    <row r="464" spans="1:46">
      <c r="A464" s="22" t="str">
        <f t="shared" si="35"/>
        <v>Square Tube101.6x76.2x15.62</v>
      </c>
      <c r="B464" s="33">
        <v>101.6</v>
      </c>
      <c r="C464" s="34">
        <v>76.2</v>
      </c>
      <c r="D464" s="35">
        <v>6.35</v>
      </c>
      <c r="E464" s="35">
        <v>6.35</v>
      </c>
      <c r="F464" s="35">
        <v>19.579999999999998</v>
      </c>
      <c r="G464" s="35">
        <v>15.62</v>
      </c>
      <c r="H464" s="22"/>
      <c r="I464" s="33">
        <v>260</v>
      </c>
      <c r="J464" s="33">
        <v>166</v>
      </c>
      <c r="K464" s="22"/>
      <c r="L464" s="22"/>
      <c r="M464" s="35">
        <v>3.64</v>
      </c>
      <c r="N464" s="35">
        <v>2.91</v>
      </c>
      <c r="O464" s="22"/>
      <c r="P464" s="22"/>
      <c r="Q464" s="34">
        <v>51.1</v>
      </c>
      <c r="R464" s="34">
        <v>43.5</v>
      </c>
      <c r="S464" s="22"/>
      <c r="T464" s="22"/>
      <c r="U464" s="21">
        <f t="shared" si="33"/>
        <v>56.210000000000008</v>
      </c>
      <c r="V464" s="204">
        <f t="shared" si="34"/>
        <v>47.85</v>
      </c>
      <c r="W464">
        <v>2</v>
      </c>
      <c r="X464" s="183">
        <v>6</v>
      </c>
      <c r="AS464" s="33" t="s">
        <v>112</v>
      </c>
    </row>
    <row r="465" spans="1:45">
      <c r="A465" s="22" t="str">
        <f t="shared" si="35"/>
        <v>Square Tube101.6x76.2x18.88</v>
      </c>
      <c r="B465" s="33">
        <v>101.6</v>
      </c>
      <c r="C465" s="34">
        <v>76.2</v>
      </c>
      <c r="D465" s="35">
        <v>7.92</v>
      </c>
      <c r="E465" s="35">
        <v>7.92</v>
      </c>
      <c r="F465" s="35">
        <v>23.5</v>
      </c>
      <c r="G465" s="35">
        <v>18.88</v>
      </c>
      <c r="H465" s="22"/>
      <c r="I465" s="33">
        <v>296</v>
      </c>
      <c r="J465" s="33">
        <v>188</v>
      </c>
      <c r="K465" s="22"/>
      <c r="L465" s="22"/>
      <c r="M465" s="35">
        <v>3.55</v>
      </c>
      <c r="N465" s="35">
        <v>2.83</v>
      </c>
      <c r="O465" s="22"/>
      <c r="P465" s="22"/>
      <c r="Q465" s="34">
        <v>58.2</v>
      </c>
      <c r="R465" s="34">
        <v>49.4</v>
      </c>
      <c r="S465" s="22"/>
      <c r="T465" s="22"/>
      <c r="U465" s="21">
        <f t="shared" si="33"/>
        <v>64.02000000000001</v>
      </c>
      <c r="V465" s="204">
        <f t="shared" si="34"/>
        <v>54.34</v>
      </c>
      <c r="W465">
        <v>2</v>
      </c>
      <c r="X465" s="183">
        <v>6</v>
      </c>
      <c r="AS465" s="33" t="s">
        <v>112</v>
      </c>
    </row>
    <row r="466" spans="1:45">
      <c r="A466" s="22" t="str">
        <f t="shared" si="35"/>
        <v>Square Tube127.0x76.2x13.85</v>
      </c>
      <c r="B466" s="36">
        <v>127</v>
      </c>
      <c r="C466" s="37">
        <v>76.2</v>
      </c>
      <c r="D466" s="38">
        <v>4.78</v>
      </c>
      <c r="E466" s="38">
        <v>4.78</v>
      </c>
      <c r="F466" s="38">
        <v>17.920000000000002</v>
      </c>
      <c r="G466" s="38">
        <v>13.85</v>
      </c>
      <c r="H466" s="22"/>
      <c r="I466" s="36">
        <v>378</v>
      </c>
      <c r="J466" s="36">
        <v>171</v>
      </c>
      <c r="K466" s="22"/>
      <c r="L466" s="22"/>
      <c r="M466" s="38">
        <v>4.59</v>
      </c>
      <c r="N466" s="38">
        <v>3.08</v>
      </c>
      <c r="O466" s="22"/>
      <c r="P466" s="22"/>
      <c r="Q466" s="37">
        <v>59.6</v>
      </c>
      <c r="R466" s="37">
        <v>44.8</v>
      </c>
      <c r="S466" s="22"/>
      <c r="T466" s="22"/>
      <c r="U466" s="21">
        <f t="shared" si="33"/>
        <v>65.56</v>
      </c>
      <c r="V466" s="204">
        <f t="shared" si="34"/>
        <v>49.28</v>
      </c>
      <c r="W466">
        <v>2</v>
      </c>
      <c r="X466" s="183">
        <v>6</v>
      </c>
      <c r="AS466" s="36" t="s">
        <v>113</v>
      </c>
    </row>
    <row r="467" spans="1:45">
      <c r="A467" s="22" t="str">
        <f t="shared" si="35"/>
        <v>Square Tube127.0x76.2x17.89</v>
      </c>
      <c r="B467" s="36">
        <v>127</v>
      </c>
      <c r="C467" s="37">
        <v>76.2</v>
      </c>
      <c r="D467" s="38">
        <v>6.35</v>
      </c>
      <c r="E467" s="38">
        <v>6.35</v>
      </c>
      <c r="F467" s="38">
        <v>22.81</v>
      </c>
      <c r="G467" s="38">
        <v>17.89</v>
      </c>
      <c r="H467" s="22"/>
      <c r="I467" s="36">
        <v>456</v>
      </c>
      <c r="J467" s="36">
        <v>205</v>
      </c>
      <c r="K467" s="22"/>
      <c r="L467" s="22"/>
      <c r="M467" s="38">
        <v>4.47</v>
      </c>
      <c r="N467" s="38">
        <v>3</v>
      </c>
      <c r="O467" s="22"/>
      <c r="P467" s="22"/>
      <c r="Q467" s="37">
        <v>71.8</v>
      </c>
      <c r="R467" s="37">
        <v>53.9</v>
      </c>
      <c r="S467" s="22"/>
      <c r="T467" s="22"/>
      <c r="U467" s="21">
        <f t="shared" si="33"/>
        <v>78.98</v>
      </c>
      <c r="V467" s="204">
        <f t="shared" si="34"/>
        <v>59.290000000000006</v>
      </c>
      <c r="W467">
        <v>2</v>
      </c>
      <c r="X467" s="183">
        <v>6</v>
      </c>
      <c r="AS467" s="36" t="s">
        <v>113</v>
      </c>
    </row>
    <row r="468" spans="1:45">
      <c r="A468" s="22" t="str">
        <f t="shared" si="35"/>
        <v>Square Tube127.0x76.2x21.61</v>
      </c>
      <c r="B468" s="36">
        <v>127</v>
      </c>
      <c r="C468" s="37">
        <v>76.2</v>
      </c>
      <c r="D468" s="38">
        <v>7.92</v>
      </c>
      <c r="E468" s="38">
        <v>7.92</v>
      </c>
      <c r="F468" s="38">
        <v>27.52</v>
      </c>
      <c r="G468" s="38">
        <v>21.61</v>
      </c>
      <c r="H468" s="22"/>
      <c r="I468" s="36">
        <v>526</v>
      </c>
      <c r="J468" s="36">
        <v>235</v>
      </c>
      <c r="K468" s="22"/>
      <c r="L468" s="22"/>
      <c r="M468" s="38">
        <v>4.37</v>
      </c>
      <c r="N468" s="38">
        <v>2.92</v>
      </c>
      <c r="O468" s="22"/>
      <c r="P468" s="22"/>
      <c r="Q468" s="37">
        <v>82.8</v>
      </c>
      <c r="R468" s="37">
        <v>61.7</v>
      </c>
      <c r="S468" s="22"/>
      <c r="T468" s="22"/>
      <c r="U468" s="21">
        <f t="shared" si="33"/>
        <v>91.08</v>
      </c>
      <c r="V468" s="204">
        <f t="shared" si="34"/>
        <v>67.87</v>
      </c>
      <c r="W468">
        <v>2</v>
      </c>
      <c r="X468" s="183">
        <v>6</v>
      </c>
      <c r="AS468" s="36" t="s">
        <v>113</v>
      </c>
    </row>
    <row r="469" spans="1:45">
      <c r="A469" s="22" t="str">
        <f t="shared" si="35"/>
        <v>Square Tube127.0x76.2x25.06</v>
      </c>
      <c r="B469" s="36">
        <v>127</v>
      </c>
      <c r="C469" s="37">
        <v>76.2</v>
      </c>
      <c r="D469" s="38">
        <v>9.52</v>
      </c>
      <c r="E469" s="38">
        <v>9.52</v>
      </c>
      <c r="F469" s="38">
        <v>31.95</v>
      </c>
      <c r="G469" s="38">
        <v>25.06</v>
      </c>
      <c r="H469" s="22"/>
      <c r="I469" s="36">
        <v>581</v>
      </c>
      <c r="J469" s="36">
        <v>258</v>
      </c>
      <c r="K469" s="22"/>
      <c r="L469" s="22"/>
      <c r="M469" s="38">
        <v>4.26</v>
      </c>
      <c r="N469" s="38">
        <v>2.84</v>
      </c>
      <c r="O469" s="22"/>
      <c r="P469" s="22"/>
      <c r="Q469" s="37">
        <v>91.5</v>
      </c>
      <c r="R469" s="37">
        <v>67.8</v>
      </c>
      <c r="S469" s="22"/>
      <c r="T469" s="22"/>
      <c r="U469" s="21">
        <f t="shared" si="33"/>
        <v>100.65</v>
      </c>
      <c r="V469" s="204">
        <f t="shared" si="34"/>
        <v>74.58</v>
      </c>
      <c r="W469">
        <v>2</v>
      </c>
      <c r="X469" s="183">
        <v>6</v>
      </c>
      <c r="AS469" s="36" t="s">
        <v>113</v>
      </c>
    </row>
    <row r="470" spans="1:45">
      <c r="A470" s="22" t="str">
        <f t="shared" si="35"/>
        <v>Square Tube152.4x76.2x15.74</v>
      </c>
      <c r="B470" s="33">
        <v>152.4</v>
      </c>
      <c r="C470" s="34">
        <v>76.2</v>
      </c>
      <c r="D470" s="35">
        <v>4.78</v>
      </c>
      <c r="E470" s="35">
        <v>4.78</v>
      </c>
      <c r="F470" s="35">
        <v>20.53</v>
      </c>
      <c r="G470" s="35">
        <v>15.74</v>
      </c>
      <c r="H470" s="22"/>
      <c r="I470" s="33">
        <v>596</v>
      </c>
      <c r="J470" s="33">
        <v>202</v>
      </c>
      <c r="K470" s="22"/>
      <c r="L470" s="22"/>
      <c r="M470" s="35">
        <v>5.41</v>
      </c>
      <c r="N470" s="35">
        <v>3.15</v>
      </c>
      <c r="O470" s="22"/>
      <c r="P470" s="22"/>
      <c r="Q470" s="34">
        <v>78.2</v>
      </c>
      <c r="R470" s="34">
        <v>52.9</v>
      </c>
      <c r="S470" s="22"/>
      <c r="T470" s="22"/>
      <c r="U470" s="21">
        <f t="shared" si="33"/>
        <v>86.02000000000001</v>
      </c>
      <c r="V470" s="204">
        <f t="shared" si="34"/>
        <v>58.190000000000005</v>
      </c>
      <c r="W470">
        <v>2</v>
      </c>
      <c r="X470" s="183">
        <v>6</v>
      </c>
      <c r="AS470" s="33" t="s">
        <v>114</v>
      </c>
    </row>
    <row r="471" spans="1:45">
      <c r="A471" s="22" t="str">
        <f t="shared" si="35"/>
        <v>Square Tube152.4x76.2x20.42</v>
      </c>
      <c r="B471" s="33">
        <v>152.4</v>
      </c>
      <c r="C471" s="34">
        <v>76.2</v>
      </c>
      <c r="D471" s="35">
        <v>6.35</v>
      </c>
      <c r="E471" s="35">
        <v>6.35</v>
      </c>
      <c r="F471" s="35">
        <v>26.03</v>
      </c>
      <c r="G471" s="35">
        <v>20.420000000000002</v>
      </c>
      <c r="H471" s="22"/>
      <c r="I471" s="33">
        <v>726</v>
      </c>
      <c r="J471" s="33">
        <v>245</v>
      </c>
      <c r="K471" s="22"/>
      <c r="L471" s="22"/>
      <c r="M471" s="35">
        <v>5.28</v>
      </c>
      <c r="N471" s="35">
        <v>3.07</v>
      </c>
      <c r="O471" s="22"/>
      <c r="P471" s="22"/>
      <c r="Q471" s="34">
        <v>95.3</v>
      </c>
      <c r="R471" s="34">
        <v>64.2</v>
      </c>
      <c r="S471" s="22"/>
      <c r="T471" s="22"/>
      <c r="U471" s="21">
        <f t="shared" si="33"/>
        <v>104.83</v>
      </c>
      <c r="V471" s="204">
        <f t="shared" si="34"/>
        <v>70.62</v>
      </c>
      <c r="W471">
        <v>2</v>
      </c>
      <c r="X471" s="183">
        <v>6</v>
      </c>
      <c r="AS471" s="33" t="s">
        <v>114</v>
      </c>
    </row>
    <row r="472" spans="1:45">
      <c r="A472" s="22" t="str">
        <f t="shared" si="35"/>
        <v>Square Tube152.4x76.2x24.78</v>
      </c>
      <c r="B472" s="33">
        <v>152.4</v>
      </c>
      <c r="C472" s="34">
        <v>76.2</v>
      </c>
      <c r="D472" s="35">
        <v>7.92</v>
      </c>
      <c r="E472" s="35">
        <v>7.92</v>
      </c>
      <c r="F472" s="35">
        <v>31.55</v>
      </c>
      <c r="G472" s="35">
        <v>24.78</v>
      </c>
      <c r="H472" s="22"/>
      <c r="I472" s="33">
        <v>845</v>
      </c>
      <c r="J472" s="33">
        <v>282</v>
      </c>
      <c r="K472" s="22"/>
      <c r="L472" s="22"/>
      <c r="M472" s="35">
        <v>5.18</v>
      </c>
      <c r="N472" s="35">
        <v>2.99</v>
      </c>
      <c r="O472" s="22"/>
      <c r="P472" s="22"/>
      <c r="Q472" s="33">
        <v>111</v>
      </c>
      <c r="R472" s="34">
        <v>74.099999999999994</v>
      </c>
      <c r="S472" s="22"/>
      <c r="T472" s="22"/>
      <c r="U472" s="21">
        <f t="shared" si="33"/>
        <v>122.10000000000001</v>
      </c>
      <c r="V472" s="204">
        <f t="shared" si="34"/>
        <v>81.510000000000005</v>
      </c>
      <c r="W472">
        <v>2</v>
      </c>
      <c r="X472" s="183">
        <v>6</v>
      </c>
      <c r="AS472" s="33" t="s">
        <v>114</v>
      </c>
    </row>
    <row r="473" spans="1:45">
      <c r="A473" s="22" t="str">
        <f t="shared" si="35"/>
        <v>Square Tube152.4x76.2x28.85</v>
      </c>
      <c r="B473" s="33">
        <v>152.4</v>
      </c>
      <c r="C473" s="34">
        <v>76.2</v>
      </c>
      <c r="D473" s="35">
        <v>9.52</v>
      </c>
      <c r="E473" s="35">
        <v>9.52</v>
      </c>
      <c r="F473" s="35">
        <v>36.79</v>
      </c>
      <c r="G473" s="35">
        <v>28.85</v>
      </c>
      <c r="H473" s="22"/>
      <c r="I473" s="33">
        <v>943</v>
      </c>
      <c r="J473" s="33">
        <v>313</v>
      </c>
      <c r="K473" s="22"/>
      <c r="L473" s="22"/>
      <c r="M473" s="35">
        <v>5.0599999999999996</v>
      </c>
      <c r="N473" s="35">
        <v>2.91</v>
      </c>
      <c r="O473" s="22"/>
      <c r="P473" s="22"/>
      <c r="Q473" s="33">
        <v>124</v>
      </c>
      <c r="R473" s="34">
        <v>82</v>
      </c>
      <c r="S473" s="22"/>
      <c r="T473" s="22"/>
      <c r="U473" s="21">
        <f t="shared" si="33"/>
        <v>136.4</v>
      </c>
      <c r="V473" s="204">
        <f t="shared" si="34"/>
        <v>90.2</v>
      </c>
      <c r="W473">
        <v>2</v>
      </c>
      <c r="X473" s="183">
        <v>6</v>
      </c>
      <c r="AS473" s="33" t="s">
        <v>114</v>
      </c>
    </row>
    <row r="474" spans="1:45">
      <c r="A474" s="22" t="str">
        <f t="shared" si="35"/>
        <v>Square Tube152.4x101.6x17.65</v>
      </c>
      <c r="B474" s="36">
        <v>152.4</v>
      </c>
      <c r="C474" s="37">
        <v>101.6</v>
      </c>
      <c r="D474" s="38">
        <v>4.78</v>
      </c>
      <c r="E474" s="38">
        <v>4.78</v>
      </c>
      <c r="F474" s="38">
        <v>22.78</v>
      </c>
      <c r="G474" s="38">
        <v>17.649999999999999</v>
      </c>
      <c r="H474" s="22"/>
      <c r="I474" s="36">
        <v>728</v>
      </c>
      <c r="J474" s="36">
        <v>389</v>
      </c>
      <c r="K474" s="22"/>
      <c r="L474" s="22"/>
      <c r="M474" s="38">
        <v>5.65</v>
      </c>
      <c r="N474" s="38">
        <v>4.13</v>
      </c>
      <c r="O474" s="22"/>
      <c r="P474" s="22"/>
      <c r="Q474" s="36">
        <v>95.6</v>
      </c>
      <c r="R474" s="37">
        <v>76.599999999999994</v>
      </c>
      <c r="S474" s="22"/>
      <c r="T474" s="22"/>
      <c r="U474" s="21">
        <f t="shared" si="33"/>
        <v>105.16</v>
      </c>
      <c r="V474" s="204">
        <f t="shared" si="34"/>
        <v>84.26</v>
      </c>
      <c r="W474">
        <v>2</v>
      </c>
      <c r="X474" s="183">
        <v>6</v>
      </c>
      <c r="AS474" s="36" t="s">
        <v>115</v>
      </c>
    </row>
    <row r="475" spans="1:45">
      <c r="A475" s="22" t="str">
        <f t="shared" si="35"/>
        <v>Square Tube152.4x101.6x22.94</v>
      </c>
      <c r="B475" s="36">
        <v>152.4</v>
      </c>
      <c r="C475" s="37">
        <v>101.6</v>
      </c>
      <c r="D475" s="38">
        <v>6.35</v>
      </c>
      <c r="E475" s="38">
        <v>6.35</v>
      </c>
      <c r="F475" s="38">
        <v>29.26</v>
      </c>
      <c r="G475" s="38">
        <v>22.94</v>
      </c>
      <c r="H475" s="22"/>
      <c r="I475" s="36">
        <v>898</v>
      </c>
      <c r="J475" s="36">
        <v>479</v>
      </c>
      <c r="K475" s="22"/>
      <c r="L475" s="22"/>
      <c r="M475" s="38">
        <v>5.54</v>
      </c>
      <c r="N475" s="38">
        <v>4.05</v>
      </c>
      <c r="O475" s="22"/>
      <c r="P475" s="22"/>
      <c r="Q475" s="36">
        <v>118</v>
      </c>
      <c r="R475" s="37">
        <v>94.4</v>
      </c>
      <c r="S475" s="22"/>
      <c r="T475" s="22"/>
      <c r="U475" s="21">
        <f t="shared" si="33"/>
        <v>129.80000000000001</v>
      </c>
      <c r="V475" s="204">
        <f t="shared" si="34"/>
        <v>103.84000000000002</v>
      </c>
      <c r="W475">
        <v>2</v>
      </c>
      <c r="X475" s="183">
        <v>6</v>
      </c>
      <c r="AS475" s="36" t="s">
        <v>115</v>
      </c>
    </row>
    <row r="476" spans="1:45">
      <c r="A476" s="22" t="str">
        <f>"Square Tube" &amp;AS476&amp;"x"&amp;G476&amp;"***"</f>
        <v>Square Tube152.4x101.6x27.93***</v>
      </c>
      <c r="B476" s="36">
        <v>152.4</v>
      </c>
      <c r="C476" s="37">
        <v>101.6</v>
      </c>
      <c r="D476" s="38">
        <v>7.92</v>
      </c>
      <c r="E476" s="38">
        <v>7.92</v>
      </c>
      <c r="F476" s="38">
        <v>35.57</v>
      </c>
      <c r="G476" s="38">
        <v>27.93</v>
      </c>
      <c r="H476" s="22"/>
      <c r="I476" s="36">
        <v>1060</v>
      </c>
      <c r="J476" s="36">
        <v>561</v>
      </c>
      <c r="K476" s="22"/>
      <c r="L476" s="22"/>
      <c r="M476" s="39">
        <v>5.45</v>
      </c>
      <c r="N476" s="38">
        <v>3.97</v>
      </c>
      <c r="O476" s="22"/>
      <c r="P476" s="22"/>
      <c r="Q476" s="36">
        <v>138</v>
      </c>
      <c r="R476" s="36">
        <v>110</v>
      </c>
      <c r="S476" s="22"/>
      <c r="T476" s="22"/>
      <c r="U476" s="21">
        <f t="shared" si="33"/>
        <v>151.80000000000001</v>
      </c>
      <c r="V476" s="204">
        <f t="shared" si="34"/>
        <v>121.00000000000001</v>
      </c>
      <c r="W476">
        <v>2</v>
      </c>
      <c r="X476" s="183">
        <v>6</v>
      </c>
      <c r="AS476" s="36" t="s">
        <v>115</v>
      </c>
    </row>
    <row r="477" spans="1:45">
      <c r="A477" s="22" t="str">
        <f>"Square Tube" &amp;AS477&amp;"x"&amp;G477&amp;"***"</f>
        <v>Square Tube152.4x101.6x32.65***</v>
      </c>
      <c r="B477" s="36">
        <v>152.4</v>
      </c>
      <c r="C477" s="37">
        <v>101.6</v>
      </c>
      <c r="D477" s="38">
        <v>9.52</v>
      </c>
      <c r="E477" s="38">
        <v>9.52</v>
      </c>
      <c r="F477" s="38">
        <v>44.74</v>
      </c>
      <c r="G477" s="38">
        <v>32.65</v>
      </c>
      <c r="H477" s="22"/>
      <c r="I477" s="36">
        <v>1370</v>
      </c>
      <c r="J477" s="36">
        <v>707</v>
      </c>
      <c r="K477" s="22"/>
      <c r="L477" s="22"/>
      <c r="M477" s="39">
        <v>5.52</v>
      </c>
      <c r="N477" s="39">
        <v>3.97</v>
      </c>
      <c r="O477" s="22"/>
      <c r="P477" s="22"/>
      <c r="Q477" s="36">
        <v>179</v>
      </c>
      <c r="R477" s="36">
        <v>139</v>
      </c>
      <c r="S477" s="22"/>
      <c r="T477" s="22"/>
      <c r="U477" s="21">
        <f t="shared" si="33"/>
        <v>196.9</v>
      </c>
      <c r="V477" s="204">
        <f t="shared" si="34"/>
        <v>152.9</v>
      </c>
      <c r="W477">
        <v>2</v>
      </c>
      <c r="X477" s="183">
        <v>6</v>
      </c>
      <c r="AS477" s="36" t="s">
        <v>115</v>
      </c>
    </row>
    <row r="478" spans="1:45">
      <c r="A478" s="22" t="str">
        <f>"Square Tube" &amp;AS478&amp;"x"&amp;G478&amp;"***"</f>
        <v>Square Tube152.4x101.6x41.19***</v>
      </c>
      <c r="B478" s="36">
        <v>152.4</v>
      </c>
      <c r="C478" s="37">
        <v>101.6</v>
      </c>
      <c r="D478" s="38">
        <v>12.7</v>
      </c>
      <c r="E478" s="38">
        <v>12.7</v>
      </c>
      <c r="F478" s="38">
        <v>58.06</v>
      </c>
      <c r="G478" s="38">
        <v>41.19</v>
      </c>
      <c r="H478" s="22"/>
      <c r="I478" s="36">
        <v>1700</v>
      </c>
      <c r="J478" s="36">
        <v>864</v>
      </c>
      <c r="K478" s="22"/>
      <c r="L478" s="22"/>
      <c r="M478" s="39">
        <v>5.4</v>
      </c>
      <c r="N478" s="38">
        <v>3.86</v>
      </c>
      <c r="O478" s="22"/>
      <c r="P478" s="22"/>
      <c r="Q478" s="36">
        <v>223</v>
      </c>
      <c r="R478" s="36">
        <v>170</v>
      </c>
      <c r="S478" s="22"/>
      <c r="T478" s="22"/>
      <c r="U478" s="21">
        <f t="shared" si="33"/>
        <v>245.3</v>
      </c>
      <c r="V478" s="204">
        <f t="shared" si="34"/>
        <v>187.00000000000003</v>
      </c>
      <c r="W478">
        <v>2</v>
      </c>
      <c r="X478" s="183">
        <v>6</v>
      </c>
      <c r="AS478" s="36" t="s">
        <v>115</v>
      </c>
    </row>
    <row r="479" spans="1:45">
      <c r="A479" s="22" t="str">
        <f t="shared" si="35"/>
        <v>Square Tube177.8x127.0x21.44</v>
      </c>
      <c r="B479" s="33">
        <v>177.8</v>
      </c>
      <c r="C479" s="34">
        <v>127</v>
      </c>
      <c r="D479" s="35">
        <v>4.78</v>
      </c>
      <c r="E479" s="35">
        <v>4.78</v>
      </c>
      <c r="F479" s="35">
        <v>28.22</v>
      </c>
      <c r="G479" s="35">
        <v>21.44</v>
      </c>
      <c r="H479" s="22"/>
      <c r="I479" s="33">
        <v>1290</v>
      </c>
      <c r="J479" s="33">
        <v>764</v>
      </c>
      <c r="K479" s="22"/>
      <c r="L479" s="22"/>
      <c r="M479" s="35">
        <v>6.76</v>
      </c>
      <c r="N479" s="35">
        <v>5.2</v>
      </c>
      <c r="O479" s="22"/>
      <c r="P479" s="22"/>
      <c r="Q479" s="33">
        <v>145</v>
      </c>
      <c r="R479" s="33">
        <v>120</v>
      </c>
      <c r="S479" s="22"/>
      <c r="T479" s="22"/>
      <c r="U479" s="21">
        <f t="shared" si="33"/>
        <v>159.5</v>
      </c>
      <c r="V479" s="204">
        <f t="shared" si="34"/>
        <v>132</v>
      </c>
      <c r="W479">
        <v>2</v>
      </c>
      <c r="X479" s="183">
        <v>6</v>
      </c>
      <c r="AS479" s="33" t="s">
        <v>116</v>
      </c>
    </row>
    <row r="480" spans="1:45">
      <c r="A480" s="22" t="str">
        <f t="shared" si="35"/>
        <v>Square Tube177.8x127.0x28</v>
      </c>
      <c r="B480" s="33">
        <v>177.8</v>
      </c>
      <c r="C480" s="34">
        <v>127</v>
      </c>
      <c r="D480" s="35">
        <v>6.35</v>
      </c>
      <c r="E480" s="35">
        <v>6.35</v>
      </c>
      <c r="F480" s="35">
        <v>37.1</v>
      </c>
      <c r="G480" s="35">
        <v>28</v>
      </c>
      <c r="H480" s="22"/>
      <c r="I480" s="33">
        <v>1660</v>
      </c>
      <c r="J480" s="33">
        <v>981</v>
      </c>
      <c r="K480" s="22"/>
      <c r="L480" s="22"/>
      <c r="M480" s="35">
        <v>6.69</v>
      </c>
      <c r="N480" s="35">
        <v>5.14</v>
      </c>
      <c r="O480" s="22"/>
      <c r="P480" s="22"/>
      <c r="Q480" s="33">
        <v>187</v>
      </c>
      <c r="R480" s="33">
        <v>154</v>
      </c>
      <c r="S480" s="22"/>
      <c r="T480" s="22"/>
      <c r="U480" s="21">
        <f t="shared" si="33"/>
        <v>205.70000000000002</v>
      </c>
      <c r="V480" s="204">
        <f t="shared" si="34"/>
        <v>169.4</v>
      </c>
      <c r="W480">
        <v>2</v>
      </c>
      <c r="X480" s="183">
        <v>6</v>
      </c>
      <c r="AS480" s="33" t="s">
        <v>116</v>
      </c>
    </row>
    <row r="481" spans="1:45">
      <c r="A481" s="22" t="str">
        <f t="shared" si="35"/>
        <v>Square Tube177.8x127.0x34.25</v>
      </c>
      <c r="B481" s="33">
        <v>177.8</v>
      </c>
      <c r="C481" s="34">
        <v>127</v>
      </c>
      <c r="D481" s="35">
        <v>7.92</v>
      </c>
      <c r="E481" s="35">
        <v>7.92</v>
      </c>
      <c r="F481" s="35">
        <v>45.77</v>
      </c>
      <c r="G481" s="35">
        <v>34.25</v>
      </c>
      <c r="H481" s="22"/>
      <c r="I481" s="33">
        <v>2010</v>
      </c>
      <c r="J481" s="33">
        <v>1180</v>
      </c>
      <c r="K481" s="22"/>
      <c r="L481" s="22"/>
      <c r="M481" s="35">
        <v>6.63</v>
      </c>
      <c r="N481" s="35">
        <v>5.08</v>
      </c>
      <c r="O481" s="22"/>
      <c r="P481" s="22"/>
      <c r="Q481" s="33">
        <v>226</v>
      </c>
      <c r="R481" s="33">
        <v>186</v>
      </c>
      <c r="S481" s="22"/>
      <c r="T481" s="22"/>
      <c r="U481" s="21">
        <f t="shared" si="33"/>
        <v>248.60000000000002</v>
      </c>
      <c r="V481" s="204">
        <f t="shared" si="34"/>
        <v>204.60000000000002</v>
      </c>
      <c r="W481">
        <v>2</v>
      </c>
      <c r="X481" s="183">
        <v>6</v>
      </c>
      <c r="AS481" s="33" t="s">
        <v>116</v>
      </c>
    </row>
    <row r="482" spans="1:45">
      <c r="A482" s="22" t="str">
        <f t="shared" si="35"/>
        <v>Square Tube177.8x127.0x40.28</v>
      </c>
      <c r="B482" s="33">
        <v>177.8</v>
      </c>
      <c r="C482" s="34">
        <v>127</v>
      </c>
      <c r="D482" s="35">
        <v>9.52</v>
      </c>
      <c r="E482" s="35">
        <v>9.52</v>
      </c>
      <c r="F482" s="35">
        <v>54.41</v>
      </c>
      <c r="G482" s="35">
        <v>40.28</v>
      </c>
      <c r="H482" s="22"/>
      <c r="I482" s="33">
        <v>2350</v>
      </c>
      <c r="J482" s="33">
        <v>1370</v>
      </c>
      <c r="K482" s="22"/>
      <c r="L482" s="22"/>
      <c r="M482" s="35">
        <v>6.57</v>
      </c>
      <c r="N482" s="35">
        <v>5.0199999999999996</v>
      </c>
      <c r="O482" s="22"/>
      <c r="P482" s="22"/>
      <c r="Q482" s="33">
        <v>264</v>
      </c>
      <c r="R482" s="33">
        <v>216</v>
      </c>
      <c r="S482" s="22"/>
      <c r="T482" s="22"/>
      <c r="U482" s="21">
        <f t="shared" si="33"/>
        <v>290.40000000000003</v>
      </c>
      <c r="V482" s="204">
        <f t="shared" si="34"/>
        <v>237.60000000000002</v>
      </c>
      <c r="W482">
        <v>2</v>
      </c>
      <c r="X482" s="183">
        <v>6</v>
      </c>
      <c r="AS482" s="33" t="s">
        <v>116</v>
      </c>
    </row>
    <row r="483" spans="1:45">
      <c r="A483" s="22" t="str">
        <f t="shared" si="35"/>
        <v>Square Tube177.8x127.0x51.31</v>
      </c>
      <c r="B483" s="33">
        <v>177.8</v>
      </c>
      <c r="C483" s="34">
        <v>127</v>
      </c>
      <c r="D483" s="35">
        <v>12.7</v>
      </c>
      <c r="E483" s="35">
        <v>12.7</v>
      </c>
      <c r="F483" s="35">
        <v>70.97</v>
      </c>
      <c r="G483" s="35">
        <v>51.31</v>
      </c>
      <c r="H483" s="22"/>
      <c r="I483" s="33">
        <v>2950</v>
      </c>
      <c r="J483" s="33">
        <v>1700</v>
      </c>
      <c r="K483" s="22"/>
      <c r="L483" s="22"/>
      <c r="M483" s="35">
        <v>6.45</v>
      </c>
      <c r="N483" s="35">
        <v>4.9000000000000004</v>
      </c>
      <c r="O483" s="22"/>
      <c r="P483" s="22"/>
      <c r="Q483" s="33">
        <v>332</v>
      </c>
      <c r="R483" s="33">
        <v>268</v>
      </c>
      <c r="S483" s="22"/>
      <c r="T483" s="22"/>
      <c r="U483" s="21">
        <f t="shared" si="33"/>
        <v>365.20000000000005</v>
      </c>
      <c r="V483" s="204">
        <f t="shared" si="34"/>
        <v>294.8</v>
      </c>
      <c r="W483">
        <v>2</v>
      </c>
      <c r="X483" s="183">
        <v>6</v>
      </c>
      <c r="AS483" s="33" t="s">
        <v>116</v>
      </c>
    </row>
    <row r="484" spans="1:45">
      <c r="A484" s="22" t="str">
        <f t="shared" si="35"/>
        <v>Square Tube203.2x101.6x21.44</v>
      </c>
      <c r="B484" s="36">
        <v>203.2</v>
      </c>
      <c r="C484" s="37">
        <v>101.6</v>
      </c>
      <c r="D484" s="38">
        <v>4.78</v>
      </c>
      <c r="E484" s="38">
        <v>4.78</v>
      </c>
      <c r="F484" s="38">
        <v>28.22</v>
      </c>
      <c r="G484" s="38">
        <v>21.44</v>
      </c>
      <c r="H484" s="22"/>
      <c r="I484" s="36">
        <v>1530</v>
      </c>
      <c r="J484" s="36">
        <v>518</v>
      </c>
      <c r="K484" s="22"/>
      <c r="L484" s="22"/>
      <c r="M484" s="38">
        <v>7.37</v>
      </c>
      <c r="N484" s="38">
        <v>4.28</v>
      </c>
      <c r="O484" s="22"/>
      <c r="P484" s="22"/>
      <c r="Q484" s="36">
        <v>151</v>
      </c>
      <c r="R484" s="36">
        <v>102</v>
      </c>
      <c r="S484" s="22"/>
      <c r="T484" s="22"/>
      <c r="U484" s="21">
        <f t="shared" si="33"/>
        <v>166.10000000000002</v>
      </c>
      <c r="V484" s="204">
        <f t="shared" si="34"/>
        <v>112.2</v>
      </c>
      <c r="W484">
        <v>2</v>
      </c>
      <c r="X484" s="183">
        <v>6</v>
      </c>
      <c r="AS484" s="36" t="s">
        <v>117</v>
      </c>
    </row>
    <row r="485" spans="1:45">
      <c r="A485" s="22" t="str">
        <f t="shared" si="35"/>
        <v>Square Tube203.2x101.6x28</v>
      </c>
      <c r="B485" s="36">
        <v>203.2</v>
      </c>
      <c r="C485" s="37">
        <v>101.6</v>
      </c>
      <c r="D485" s="38">
        <v>6.35</v>
      </c>
      <c r="E485" s="38">
        <v>6.35</v>
      </c>
      <c r="F485" s="38">
        <v>37.1</v>
      </c>
      <c r="G485" s="38">
        <v>28</v>
      </c>
      <c r="H485" s="22"/>
      <c r="I485" s="36">
        <v>1980</v>
      </c>
      <c r="J485" s="36">
        <v>661</v>
      </c>
      <c r="K485" s="22"/>
      <c r="L485" s="22"/>
      <c r="M485" s="38">
        <v>7.31</v>
      </c>
      <c r="N485" s="38">
        <v>4.22</v>
      </c>
      <c r="O485" s="22"/>
      <c r="P485" s="22"/>
      <c r="Q485" s="36">
        <v>195</v>
      </c>
      <c r="R485" s="36">
        <v>130</v>
      </c>
      <c r="S485" s="22"/>
      <c r="T485" s="22"/>
      <c r="U485" s="21">
        <f t="shared" si="33"/>
        <v>214.50000000000003</v>
      </c>
      <c r="V485" s="204">
        <f t="shared" si="34"/>
        <v>143</v>
      </c>
      <c r="W485">
        <v>2</v>
      </c>
      <c r="X485" s="183">
        <v>6</v>
      </c>
      <c r="AS485" s="36" t="s">
        <v>117</v>
      </c>
    </row>
    <row r="486" spans="1:45">
      <c r="A486" s="22" t="str">
        <f t="shared" si="35"/>
        <v>Square Tube203.2x101.6x34.25</v>
      </c>
      <c r="B486" s="36">
        <v>203.2</v>
      </c>
      <c r="C486" s="37">
        <v>101.6</v>
      </c>
      <c r="D486" s="38">
        <v>7.92</v>
      </c>
      <c r="E486" s="38">
        <v>7.92</v>
      </c>
      <c r="F486" s="38">
        <v>45.77</v>
      </c>
      <c r="G486" s="38">
        <v>34.25</v>
      </c>
      <c r="H486" s="22"/>
      <c r="I486" s="36">
        <v>2400</v>
      </c>
      <c r="J486" s="36">
        <v>791</v>
      </c>
      <c r="K486" s="22"/>
      <c r="L486" s="22"/>
      <c r="M486" s="38">
        <v>7.25</v>
      </c>
      <c r="N486" s="38">
        <v>4.16</v>
      </c>
      <c r="O486" s="22"/>
      <c r="P486" s="22"/>
      <c r="Q486" s="36">
        <v>237</v>
      </c>
      <c r="R486" s="36">
        <v>156</v>
      </c>
      <c r="S486" s="22"/>
      <c r="T486" s="22"/>
      <c r="U486" s="21">
        <f t="shared" si="33"/>
        <v>260.70000000000005</v>
      </c>
      <c r="V486" s="204">
        <f t="shared" si="34"/>
        <v>171.60000000000002</v>
      </c>
      <c r="W486">
        <v>2</v>
      </c>
      <c r="X486" s="183">
        <v>6</v>
      </c>
      <c r="AS486" s="36" t="s">
        <v>117</v>
      </c>
    </row>
    <row r="487" spans="1:45">
      <c r="A487" s="22" t="str">
        <f t="shared" si="35"/>
        <v>Square Tube203.2x101.6x40.28</v>
      </c>
      <c r="B487" s="36">
        <v>203.2</v>
      </c>
      <c r="C487" s="37">
        <v>101.6</v>
      </c>
      <c r="D487" s="38">
        <v>9.52</v>
      </c>
      <c r="E487" s="38">
        <v>9.52</v>
      </c>
      <c r="F487" s="38">
        <v>54.41</v>
      </c>
      <c r="G487" s="38">
        <v>40.28</v>
      </c>
      <c r="H487" s="22"/>
      <c r="I487" s="36">
        <v>2810</v>
      </c>
      <c r="J487" s="36">
        <v>912</v>
      </c>
      <c r="K487" s="22"/>
      <c r="L487" s="22"/>
      <c r="M487" s="38">
        <v>7.18</v>
      </c>
      <c r="N487" s="38">
        <v>4.09</v>
      </c>
      <c r="O487" s="22"/>
      <c r="P487" s="22"/>
      <c r="Q487" s="36">
        <v>276</v>
      </c>
      <c r="R487" s="36">
        <v>180</v>
      </c>
      <c r="S487" s="22"/>
      <c r="T487" s="22"/>
      <c r="U487" s="21">
        <f t="shared" si="33"/>
        <v>303.60000000000002</v>
      </c>
      <c r="V487" s="204">
        <f t="shared" si="34"/>
        <v>198.00000000000003</v>
      </c>
      <c r="W487">
        <v>2</v>
      </c>
      <c r="X487" s="183">
        <v>6</v>
      </c>
      <c r="AS487" s="36" t="s">
        <v>117</v>
      </c>
    </row>
    <row r="488" spans="1:45">
      <c r="A488" s="22" t="str">
        <f t="shared" si="35"/>
        <v>Square Tube203.2x101.6x51.31</v>
      </c>
      <c r="B488" s="36">
        <v>203.2</v>
      </c>
      <c r="C488" s="37">
        <v>101.6</v>
      </c>
      <c r="D488" s="38">
        <v>12.7</v>
      </c>
      <c r="E488" s="38">
        <v>12.7</v>
      </c>
      <c r="F488" s="38">
        <v>70.97</v>
      </c>
      <c r="G488" s="38">
        <v>51.31</v>
      </c>
      <c r="H488" s="22"/>
      <c r="I488" s="36">
        <v>3530</v>
      </c>
      <c r="J488" s="36">
        <v>1120</v>
      </c>
      <c r="K488" s="22"/>
      <c r="L488" s="22"/>
      <c r="M488" s="38">
        <v>7.06</v>
      </c>
      <c r="N488" s="38">
        <v>3.97</v>
      </c>
      <c r="O488" s="22"/>
      <c r="P488" s="22"/>
      <c r="Q488" s="36">
        <v>348</v>
      </c>
      <c r="R488" s="36">
        <v>221</v>
      </c>
      <c r="S488" s="22"/>
      <c r="T488" s="22"/>
      <c r="U488" s="21">
        <f t="shared" si="33"/>
        <v>382.8</v>
      </c>
      <c r="V488" s="204">
        <f t="shared" si="34"/>
        <v>243.10000000000002</v>
      </c>
      <c r="W488">
        <v>2</v>
      </c>
      <c r="X488" s="183">
        <v>6</v>
      </c>
      <c r="AS488" s="36" t="s">
        <v>117</v>
      </c>
    </row>
    <row r="489" spans="1:45">
      <c r="A489" s="22" t="str">
        <f t="shared" si="35"/>
        <v>Square Tube203.2x152.4x25.07</v>
      </c>
      <c r="B489" s="33">
        <v>203.2</v>
      </c>
      <c r="C489" s="34">
        <v>152.4</v>
      </c>
      <c r="D489" s="35">
        <v>4.78</v>
      </c>
      <c r="E489" s="35">
        <v>4.78</v>
      </c>
      <c r="F489" s="35">
        <v>33.08</v>
      </c>
      <c r="G489" s="35">
        <v>25.07</v>
      </c>
      <c r="H489" s="22"/>
      <c r="I489" s="33">
        <v>2010</v>
      </c>
      <c r="J489" s="33">
        <v>1290</v>
      </c>
      <c r="K489" s="22"/>
      <c r="L489" s="22"/>
      <c r="M489" s="35">
        <v>7.8</v>
      </c>
      <c r="N489" s="35">
        <v>6.25</v>
      </c>
      <c r="O489" s="22"/>
      <c r="P489" s="22"/>
      <c r="Q489" s="33">
        <v>198</v>
      </c>
      <c r="R489" s="33">
        <v>169</v>
      </c>
      <c r="S489" s="22"/>
      <c r="T489" s="22"/>
      <c r="U489" s="21">
        <f t="shared" si="33"/>
        <v>217.8</v>
      </c>
      <c r="V489" s="204">
        <f t="shared" si="34"/>
        <v>185.9</v>
      </c>
      <c r="W489">
        <v>2</v>
      </c>
      <c r="X489" s="183">
        <v>6</v>
      </c>
      <c r="AS489" s="33" t="s">
        <v>118</v>
      </c>
    </row>
    <row r="490" spans="1:45">
      <c r="A490" s="22" t="str">
        <f t="shared" si="35"/>
        <v>Square Tube203.2x152.4x32.8</v>
      </c>
      <c r="B490" s="33">
        <v>203.2</v>
      </c>
      <c r="C490" s="34">
        <v>152.4</v>
      </c>
      <c r="D490" s="35">
        <v>6.35</v>
      </c>
      <c r="E490" s="35">
        <v>6.35</v>
      </c>
      <c r="F490" s="35">
        <v>43.55</v>
      </c>
      <c r="G490" s="35">
        <v>32.799999999999997</v>
      </c>
      <c r="H490" s="22"/>
      <c r="I490" s="33">
        <v>2610</v>
      </c>
      <c r="J490" s="33">
        <v>1670</v>
      </c>
      <c r="K490" s="22"/>
      <c r="L490" s="22"/>
      <c r="M490" s="35">
        <v>7.74</v>
      </c>
      <c r="N490" s="35">
        <v>6.18</v>
      </c>
      <c r="O490" s="22"/>
      <c r="P490" s="22"/>
      <c r="Q490" s="33">
        <v>257</v>
      </c>
      <c r="R490" s="33">
        <v>219</v>
      </c>
      <c r="S490" s="22"/>
      <c r="T490" s="22"/>
      <c r="U490" s="21">
        <f t="shared" si="33"/>
        <v>282.70000000000005</v>
      </c>
      <c r="V490" s="204">
        <f t="shared" si="34"/>
        <v>240.9</v>
      </c>
      <c r="W490">
        <v>2</v>
      </c>
      <c r="X490" s="183">
        <v>6</v>
      </c>
      <c r="AS490" s="33" t="s">
        <v>118</v>
      </c>
    </row>
    <row r="491" spans="1:45">
      <c r="A491" s="22" t="str">
        <f t="shared" si="35"/>
        <v>Square Tube203.2x152.4x39.16</v>
      </c>
      <c r="B491" s="33">
        <v>203.2</v>
      </c>
      <c r="C491" s="34">
        <v>152.4</v>
      </c>
      <c r="D491" s="35">
        <v>7.92</v>
      </c>
      <c r="E491" s="35">
        <v>7.92</v>
      </c>
      <c r="F491" s="35">
        <v>53.82</v>
      </c>
      <c r="G491" s="35">
        <v>39.159999999999997</v>
      </c>
      <c r="H491" s="22"/>
      <c r="I491" s="33">
        <v>3170</v>
      </c>
      <c r="J491" s="33">
        <v>2020</v>
      </c>
      <c r="K491" s="22"/>
      <c r="L491" s="22"/>
      <c r="M491" s="35">
        <v>7.68</v>
      </c>
      <c r="N491" s="35">
        <v>6.12</v>
      </c>
      <c r="O491" s="22"/>
      <c r="P491" s="22"/>
      <c r="Q491" s="33">
        <v>312</v>
      </c>
      <c r="R491" s="33">
        <v>265</v>
      </c>
      <c r="S491" s="22"/>
      <c r="T491" s="22"/>
      <c r="U491" s="21">
        <f t="shared" si="33"/>
        <v>343.20000000000005</v>
      </c>
      <c r="V491" s="204">
        <f t="shared" si="34"/>
        <v>291.5</v>
      </c>
      <c r="W491">
        <v>2</v>
      </c>
      <c r="X491" s="183">
        <v>6</v>
      </c>
      <c r="AS491" s="33" t="s">
        <v>118</v>
      </c>
    </row>
    <row r="492" spans="1:45">
      <c r="A492" s="22" t="str">
        <f t="shared" si="35"/>
        <v>Square Tube203.2x152.4x47.21</v>
      </c>
      <c r="B492" s="33">
        <v>203.2</v>
      </c>
      <c r="C492" s="34">
        <v>152.4</v>
      </c>
      <c r="D492" s="35">
        <v>9.52</v>
      </c>
      <c r="E492" s="35">
        <v>9.52</v>
      </c>
      <c r="F492" s="35">
        <v>64.08</v>
      </c>
      <c r="G492" s="35">
        <v>47.21</v>
      </c>
      <c r="H492" s="22"/>
      <c r="I492" s="33">
        <v>3710</v>
      </c>
      <c r="J492" s="33">
        <v>2350</v>
      </c>
      <c r="K492" s="22"/>
      <c r="L492" s="22"/>
      <c r="M492" s="35">
        <v>7.61</v>
      </c>
      <c r="N492" s="35">
        <v>6.06</v>
      </c>
      <c r="O492" s="22"/>
      <c r="P492" s="22"/>
      <c r="Q492" s="33">
        <v>366</v>
      </c>
      <c r="R492" s="33">
        <v>309</v>
      </c>
      <c r="S492" s="22"/>
      <c r="T492" s="22"/>
      <c r="U492" s="21">
        <f t="shared" si="33"/>
        <v>402.6</v>
      </c>
      <c r="V492" s="204">
        <f t="shared" si="34"/>
        <v>339.90000000000003</v>
      </c>
      <c r="W492">
        <v>2</v>
      </c>
      <c r="X492" s="183">
        <v>6</v>
      </c>
      <c r="AS492" s="33" t="s">
        <v>118</v>
      </c>
    </row>
    <row r="493" spans="1:45">
      <c r="A493" s="22" t="str">
        <f t="shared" si="35"/>
        <v>Square Tube203.2x152.4x60.34</v>
      </c>
      <c r="B493" s="33">
        <v>203.2</v>
      </c>
      <c r="C493" s="34">
        <v>152.4</v>
      </c>
      <c r="D493" s="35">
        <v>12.7</v>
      </c>
      <c r="E493" s="35">
        <v>12.7</v>
      </c>
      <c r="F493" s="35">
        <v>83.87</v>
      </c>
      <c r="G493" s="35">
        <v>60.34</v>
      </c>
      <c r="H493" s="22"/>
      <c r="I493" s="33">
        <v>4710</v>
      </c>
      <c r="J493" s="33">
        <v>2960</v>
      </c>
      <c r="K493" s="22"/>
      <c r="L493" s="22"/>
      <c r="M493" s="35">
        <v>7.49</v>
      </c>
      <c r="N493" s="35">
        <v>5.94</v>
      </c>
      <c r="O493" s="22"/>
      <c r="P493" s="22"/>
      <c r="Q493" s="33">
        <v>463</v>
      </c>
      <c r="R493" s="33">
        <v>388</v>
      </c>
      <c r="S493" s="22"/>
      <c r="T493" s="22"/>
      <c r="U493" s="21">
        <f t="shared" si="33"/>
        <v>509.30000000000007</v>
      </c>
      <c r="V493" s="204">
        <f t="shared" si="34"/>
        <v>426.8</v>
      </c>
      <c r="W493">
        <v>2</v>
      </c>
      <c r="X493" s="183">
        <v>6</v>
      </c>
      <c r="AS493" s="33" t="s">
        <v>118</v>
      </c>
    </row>
    <row r="494" spans="1:45">
      <c r="A494" s="22" t="str">
        <f t="shared" si="35"/>
        <v>Square Tube254.0x101.6x63.02</v>
      </c>
      <c r="B494" s="36">
        <v>254</v>
      </c>
      <c r="C494" s="37">
        <v>101.6</v>
      </c>
      <c r="D494" s="38">
        <v>12.7</v>
      </c>
      <c r="E494" s="38">
        <v>12.7</v>
      </c>
      <c r="F494" s="38">
        <v>83.87</v>
      </c>
      <c r="G494" s="38">
        <v>63.02</v>
      </c>
      <c r="H494" s="22"/>
      <c r="I494" s="36">
        <v>6290</v>
      </c>
      <c r="J494" s="36">
        <v>1380</v>
      </c>
      <c r="K494" s="22"/>
      <c r="L494" s="22"/>
      <c r="M494" s="38">
        <v>8.66</v>
      </c>
      <c r="N494" s="38">
        <v>4.05</v>
      </c>
      <c r="O494" s="22"/>
      <c r="P494" s="22"/>
      <c r="Q494" s="36">
        <v>495</v>
      </c>
      <c r="R494" s="36">
        <v>271</v>
      </c>
      <c r="S494" s="22"/>
      <c r="T494" s="22"/>
      <c r="U494" s="21">
        <f t="shared" si="33"/>
        <v>544.5</v>
      </c>
      <c r="V494" s="204">
        <f t="shared" si="34"/>
        <v>298.10000000000002</v>
      </c>
      <c r="W494">
        <v>2</v>
      </c>
      <c r="X494" s="183">
        <v>6</v>
      </c>
      <c r="AS494" s="36" t="s">
        <v>119</v>
      </c>
    </row>
    <row r="495" spans="1:45">
      <c r="A495" s="22" t="str">
        <f t="shared" si="35"/>
        <v>Square Tube254.0x101.6x76.81</v>
      </c>
      <c r="B495" s="36">
        <v>254</v>
      </c>
      <c r="C495" s="37">
        <v>101.6</v>
      </c>
      <c r="D495" s="38">
        <v>16</v>
      </c>
      <c r="E495" s="38">
        <v>16</v>
      </c>
      <c r="F495" s="38">
        <v>103.6</v>
      </c>
      <c r="G495" s="38">
        <v>76.81</v>
      </c>
      <c r="H495" s="22"/>
      <c r="I495" s="36">
        <v>7530</v>
      </c>
      <c r="J495" s="36">
        <v>1600</v>
      </c>
      <c r="K495" s="22"/>
      <c r="L495" s="22"/>
      <c r="M495" s="38">
        <v>8.5299999999999994</v>
      </c>
      <c r="N495" s="38">
        <v>3.93</v>
      </c>
      <c r="O495" s="22"/>
      <c r="P495" s="22"/>
      <c r="Q495" s="36">
        <v>593</v>
      </c>
      <c r="R495" s="36">
        <v>314</v>
      </c>
      <c r="S495" s="22"/>
      <c r="T495" s="22"/>
      <c r="U495" s="21">
        <f t="shared" si="33"/>
        <v>652.30000000000007</v>
      </c>
      <c r="V495" s="204">
        <f t="shared" si="34"/>
        <v>345.40000000000003</v>
      </c>
      <c r="W495">
        <v>2</v>
      </c>
      <c r="X495" s="183">
        <v>6</v>
      </c>
      <c r="AS495" s="36" t="s">
        <v>119</v>
      </c>
    </row>
    <row r="496" spans="1:45">
      <c r="A496" s="22" t="str">
        <f t="shared" si="35"/>
        <v>Square Tube254.0x152.4x37.85</v>
      </c>
      <c r="B496" s="33">
        <v>254</v>
      </c>
      <c r="C496" s="34">
        <v>152.4</v>
      </c>
      <c r="D496" s="35">
        <v>6.35</v>
      </c>
      <c r="E496" s="35">
        <v>6.35</v>
      </c>
      <c r="F496" s="35">
        <v>50</v>
      </c>
      <c r="G496" s="35">
        <v>37.85</v>
      </c>
      <c r="H496" s="22"/>
      <c r="I496" s="33">
        <v>4460</v>
      </c>
      <c r="J496" s="33">
        <v>2010</v>
      </c>
      <c r="K496" s="22"/>
      <c r="L496" s="22"/>
      <c r="M496" s="35">
        <v>9.44</v>
      </c>
      <c r="N496" s="35">
        <v>6.34</v>
      </c>
      <c r="O496" s="22"/>
      <c r="P496" s="22"/>
      <c r="Q496" s="33">
        <v>351</v>
      </c>
      <c r="R496" s="33">
        <v>264</v>
      </c>
      <c r="S496" s="22"/>
      <c r="T496" s="22"/>
      <c r="U496" s="21">
        <f t="shared" si="33"/>
        <v>386.1</v>
      </c>
      <c r="V496" s="204">
        <f t="shared" si="34"/>
        <v>290.40000000000003</v>
      </c>
      <c r="W496">
        <v>2</v>
      </c>
      <c r="X496" s="183">
        <v>6</v>
      </c>
      <c r="AS496" s="33" t="s">
        <v>120</v>
      </c>
    </row>
    <row r="497" spans="1:45">
      <c r="A497" s="22" t="str">
        <f t="shared" si="35"/>
        <v>Square Tube254.0x152.4x46.49</v>
      </c>
      <c r="B497" s="33">
        <v>254</v>
      </c>
      <c r="C497" s="34">
        <v>152.4</v>
      </c>
      <c r="D497" s="35">
        <v>7.92</v>
      </c>
      <c r="E497" s="35">
        <v>7.92</v>
      </c>
      <c r="F497" s="35">
        <v>61.86</v>
      </c>
      <c r="G497" s="35">
        <v>46.49</v>
      </c>
      <c r="H497" s="22"/>
      <c r="I497" s="33">
        <v>5440</v>
      </c>
      <c r="J497" s="33">
        <v>2440</v>
      </c>
      <c r="K497" s="22"/>
      <c r="L497" s="22"/>
      <c r="M497" s="35">
        <v>9.3800000000000008</v>
      </c>
      <c r="N497" s="35">
        <v>6.28</v>
      </c>
      <c r="O497" s="22"/>
      <c r="P497" s="22"/>
      <c r="Q497" s="33">
        <v>428</v>
      </c>
      <c r="R497" s="33">
        <v>320</v>
      </c>
      <c r="S497" s="22"/>
      <c r="T497" s="22"/>
      <c r="U497" s="21">
        <f t="shared" si="33"/>
        <v>470.8</v>
      </c>
      <c r="V497" s="204">
        <f t="shared" si="34"/>
        <v>352</v>
      </c>
      <c r="W497">
        <v>2</v>
      </c>
      <c r="X497" s="183">
        <v>6</v>
      </c>
      <c r="AS497" s="33" t="s">
        <v>120</v>
      </c>
    </row>
    <row r="498" spans="1:45">
      <c r="A498" s="22" t="str">
        <f t="shared" si="35"/>
        <v>Square Tube254.0x152.4x54.8</v>
      </c>
      <c r="B498" s="33">
        <v>254</v>
      </c>
      <c r="C498" s="34">
        <v>152.4</v>
      </c>
      <c r="D498" s="35">
        <v>9.52</v>
      </c>
      <c r="E498" s="35">
        <v>9.52</v>
      </c>
      <c r="F498" s="35">
        <v>73.75</v>
      </c>
      <c r="G498" s="35">
        <v>54.8</v>
      </c>
      <c r="H498" s="22"/>
      <c r="I498" s="33">
        <v>6400</v>
      </c>
      <c r="J498" s="33">
        <v>2850</v>
      </c>
      <c r="K498" s="22"/>
      <c r="L498" s="22"/>
      <c r="M498" s="35">
        <v>9.31</v>
      </c>
      <c r="N498" s="35">
        <v>6.21</v>
      </c>
      <c r="O498" s="22"/>
      <c r="P498" s="22"/>
      <c r="Q498" s="33">
        <v>504</v>
      </c>
      <c r="R498" s="33">
        <v>374</v>
      </c>
      <c r="S498" s="22"/>
      <c r="T498" s="22"/>
      <c r="U498" s="21">
        <f t="shared" si="33"/>
        <v>554.40000000000009</v>
      </c>
      <c r="V498" s="204">
        <f t="shared" si="34"/>
        <v>411.40000000000003</v>
      </c>
      <c r="W498">
        <v>2</v>
      </c>
      <c r="X498" s="183">
        <v>6</v>
      </c>
      <c r="AS498" s="33" t="s">
        <v>120</v>
      </c>
    </row>
    <row r="499" spans="1:45">
      <c r="A499" s="22" t="str">
        <f t="shared" si="35"/>
        <v>Square Tube254.0x152.4x70.46</v>
      </c>
      <c r="B499" s="33">
        <v>254</v>
      </c>
      <c r="C499" s="34">
        <v>152.4</v>
      </c>
      <c r="D499" s="35">
        <v>12.7</v>
      </c>
      <c r="E499" s="35">
        <v>12.7</v>
      </c>
      <c r="F499" s="35">
        <v>96.77</v>
      </c>
      <c r="G499" s="35">
        <v>70.459999999999994</v>
      </c>
      <c r="H499" s="22"/>
      <c r="I499" s="33">
        <v>8170</v>
      </c>
      <c r="J499" s="33">
        <v>3590</v>
      </c>
      <c r="K499" s="22"/>
      <c r="L499" s="22"/>
      <c r="M499" s="35">
        <v>9.19</v>
      </c>
      <c r="N499" s="35">
        <v>6.09</v>
      </c>
      <c r="O499" s="22"/>
      <c r="P499" s="22"/>
      <c r="Q499" s="33">
        <v>643</v>
      </c>
      <c r="R499" s="33">
        <v>471</v>
      </c>
      <c r="S499" s="22"/>
      <c r="T499" s="22"/>
      <c r="U499" s="21">
        <f t="shared" si="33"/>
        <v>707.30000000000007</v>
      </c>
      <c r="V499" s="204">
        <f t="shared" si="34"/>
        <v>518.1</v>
      </c>
      <c r="W499">
        <v>2</v>
      </c>
      <c r="X499" s="183">
        <v>6</v>
      </c>
      <c r="AS499" s="33" t="s">
        <v>120</v>
      </c>
    </row>
    <row r="500" spans="1:45">
      <c r="A500" s="22" t="str">
        <f t="shared" si="35"/>
        <v>Square Tube254.0x152.4x89.57</v>
      </c>
      <c r="B500" s="33">
        <v>254</v>
      </c>
      <c r="C500" s="34">
        <v>152.4</v>
      </c>
      <c r="D500" s="35">
        <v>16</v>
      </c>
      <c r="E500" s="35">
        <v>16</v>
      </c>
      <c r="F500" s="34">
        <v>119.8</v>
      </c>
      <c r="G500" s="35">
        <v>89.57</v>
      </c>
      <c r="H500" s="22"/>
      <c r="I500" s="33">
        <v>9830</v>
      </c>
      <c r="J500" s="33">
        <v>4260</v>
      </c>
      <c r="K500" s="22"/>
      <c r="L500" s="22"/>
      <c r="M500" s="35">
        <v>9.06</v>
      </c>
      <c r="N500" s="35">
        <v>5.97</v>
      </c>
      <c r="O500" s="22"/>
      <c r="P500" s="22"/>
      <c r="Q500" s="33">
        <v>774</v>
      </c>
      <c r="R500" s="33">
        <v>559</v>
      </c>
      <c r="S500" s="22"/>
      <c r="T500" s="22"/>
      <c r="U500" s="21">
        <f t="shared" si="33"/>
        <v>851.40000000000009</v>
      </c>
      <c r="V500" s="204">
        <f t="shared" si="34"/>
        <v>614.90000000000009</v>
      </c>
      <c r="W500">
        <v>2</v>
      </c>
      <c r="X500" s="183">
        <v>6</v>
      </c>
      <c r="AS500" s="33" t="s">
        <v>120</v>
      </c>
    </row>
    <row r="501" spans="1:45">
      <c r="A501" s="22" t="str">
        <f t="shared" si="35"/>
        <v>Square Tube304.8x203.2x93.41</v>
      </c>
      <c r="B501" s="36">
        <v>304.8</v>
      </c>
      <c r="C501" s="37">
        <v>203.2</v>
      </c>
      <c r="D501" s="38">
        <v>12.7</v>
      </c>
      <c r="E501" s="38">
        <v>12.7</v>
      </c>
      <c r="F501" s="37">
        <v>122.6</v>
      </c>
      <c r="G501" s="38">
        <v>93.41</v>
      </c>
      <c r="H501" s="22"/>
      <c r="I501" s="36">
        <v>15600</v>
      </c>
      <c r="J501" s="36">
        <v>8220</v>
      </c>
      <c r="K501" s="22"/>
      <c r="L501" s="22"/>
      <c r="M501" s="37">
        <v>11.3</v>
      </c>
      <c r="N501" s="38">
        <v>8.19</v>
      </c>
      <c r="O501" s="22"/>
      <c r="P501" s="22"/>
      <c r="Q501" s="36">
        <v>1030</v>
      </c>
      <c r="R501" s="36">
        <v>809</v>
      </c>
      <c r="S501" s="22"/>
      <c r="T501" s="22"/>
      <c r="U501" s="21">
        <f t="shared" si="33"/>
        <v>1133</v>
      </c>
      <c r="V501" s="204">
        <f t="shared" si="34"/>
        <v>889.90000000000009</v>
      </c>
      <c r="W501">
        <v>2</v>
      </c>
      <c r="X501" s="183">
        <v>6</v>
      </c>
      <c r="AS501" s="36" t="s">
        <v>121</v>
      </c>
    </row>
    <row r="502" spans="1:45">
      <c r="A502" s="22" t="str">
        <f t="shared" si="35"/>
        <v>Square Tube304.8x203.2x115.1</v>
      </c>
      <c r="B502" s="36">
        <v>304.8</v>
      </c>
      <c r="C502" s="37">
        <v>203.2</v>
      </c>
      <c r="D502" s="38">
        <v>16</v>
      </c>
      <c r="E502" s="38">
        <v>16</v>
      </c>
      <c r="F502" s="37">
        <v>152.30000000000001</v>
      </c>
      <c r="G502" s="38">
        <v>115.1</v>
      </c>
      <c r="H502" s="22"/>
      <c r="I502" s="36">
        <v>19000</v>
      </c>
      <c r="J502" s="36">
        <v>9900</v>
      </c>
      <c r="K502" s="22"/>
      <c r="L502" s="22"/>
      <c r="M502" s="37">
        <v>11.2</v>
      </c>
      <c r="N502" s="38">
        <v>8.06</v>
      </c>
      <c r="O502" s="22"/>
      <c r="P502" s="22"/>
      <c r="Q502" s="36">
        <v>1250</v>
      </c>
      <c r="R502" s="36">
        <v>975</v>
      </c>
      <c r="S502" s="22"/>
      <c r="T502" s="22"/>
      <c r="U502" s="21">
        <f t="shared" si="33"/>
        <v>1375</v>
      </c>
      <c r="V502" s="204">
        <f t="shared" si="34"/>
        <v>1072.5</v>
      </c>
      <c r="W502">
        <v>2</v>
      </c>
      <c r="X502" s="183">
        <v>6</v>
      </c>
      <c r="AS502" s="36" t="s">
        <v>121</v>
      </c>
    </row>
    <row r="503" spans="1:45">
      <c r="A503" s="22" t="str">
        <f t="shared" si="35"/>
        <v>Square Tube406.4x203.2x113.66</v>
      </c>
      <c r="B503" s="33">
        <v>406.4</v>
      </c>
      <c r="C503" s="34">
        <v>203.2</v>
      </c>
      <c r="D503" s="35">
        <v>12.7</v>
      </c>
      <c r="E503" s="35">
        <v>12.7</v>
      </c>
      <c r="F503" s="34">
        <v>148.4</v>
      </c>
      <c r="G503" s="35">
        <v>113.66</v>
      </c>
      <c r="H503" s="22"/>
      <c r="I503" s="33">
        <v>31700</v>
      </c>
      <c r="J503" s="33">
        <v>10600</v>
      </c>
      <c r="K503" s="22"/>
      <c r="L503" s="22"/>
      <c r="M503" s="34">
        <v>14.6</v>
      </c>
      <c r="N503" s="35">
        <v>8.44</v>
      </c>
      <c r="O503" s="22"/>
      <c r="P503" s="22"/>
      <c r="Q503" s="33">
        <v>1560</v>
      </c>
      <c r="R503" s="33">
        <v>1040</v>
      </c>
      <c r="S503" s="22"/>
      <c r="T503" s="22"/>
      <c r="U503" s="21">
        <f t="shared" si="33"/>
        <v>1716.0000000000002</v>
      </c>
      <c r="V503" s="204">
        <f t="shared" si="34"/>
        <v>1144</v>
      </c>
      <c r="W503">
        <v>2</v>
      </c>
      <c r="X503" s="183">
        <v>6</v>
      </c>
      <c r="AS503" s="33" t="s">
        <v>122</v>
      </c>
    </row>
    <row r="504" spans="1:45">
      <c r="A504" s="22" t="str">
        <f t="shared" si="35"/>
        <v>Square Tube406.4x203.2x140.62</v>
      </c>
      <c r="B504" s="33">
        <v>406.4</v>
      </c>
      <c r="C504" s="34">
        <v>203.2</v>
      </c>
      <c r="D504" s="35">
        <v>16</v>
      </c>
      <c r="E504" s="35">
        <v>16</v>
      </c>
      <c r="F504" s="34">
        <v>184.8</v>
      </c>
      <c r="G504" s="35">
        <v>140.62</v>
      </c>
      <c r="H504" s="22"/>
      <c r="I504" s="33">
        <v>38800</v>
      </c>
      <c r="J504" s="33">
        <v>12800</v>
      </c>
      <c r="K504" s="22"/>
      <c r="L504" s="22"/>
      <c r="M504" s="34">
        <v>14.5</v>
      </c>
      <c r="N504" s="35">
        <v>8.31</v>
      </c>
      <c r="O504" s="22"/>
      <c r="P504" s="22"/>
      <c r="Q504" s="33">
        <v>1910</v>
      </c>
      <c r="R504" s="33">
        <v>1260</v>
      </c>
      <c r="S504" s="22"/>
      <c r="T504" s="22"/>
      <c r="U504" s="21">
        <f t="shared" si="33"/>
        <v>2101</v>
      </c>
      <c r="V504" s="204">
        <f t="shared" si="34"/>
        <v>1386</v>
      </c>
      <c r="W504">
        <v>2</v>
      </c>
      <c r="X504" s="183">
        <v>6</v>
      </c>
      <c r="AS504" s="33" t="s">
        <v>122</v>
      </c>
    </row>
    <row r="505" spans="1:45">
      <c r="A505" s="22" t="str">
        <f t="shared" si="35"/>
        <v>Square Tube457.2x254.0x133.92</v>
      </c>
      <c r="B505" s="36">
        <v>457.2</v>
      </c>
      <c r="C505" s="37">
        <v>254</v>
      </c>
      <c r="D505" s="38">
        <v>12.7</v>
      </c>
      <c r="E505" s="38">
        <v>12.7</v>
      </c>
      <c r="F505" s="37">
        <v>174.2</v>
      </c>
      <c r="G505" s="38">
        <v>133.91999999999999</v>
      </c>
      <c r="H505" s="22"/>
      <c r="I505" s="36">
        <v>48900</v>
      </c>
      <c r="J505" s="36">
        <v>19400</v>
      </c>
      <c r="K505" s="22"/>
      <c r="L505" s="22"/>
      <c r="M505" s="37">
        <v>16.8</v>
      </c>
      <c r="N505" s="37">
        <v>10.6</v>
      </c>
      <c r="O505" s="22"/>
      <c r="P505" s="22"/>
      <c r="Q505" s="36">
        <v>2140</v>
      </c>
      <c r="R505" s="36">
        <v>1530</v>
      </c>
      <c r="S505" s="22"/>
      <c r="T505" s="22"/>
      <c r="U505" s="21">
        <f t="shared" si="33"/>
        <v>2354</v>
      </c>
      <c r="V505" s="204">
        <f t="shared" si="34"/>
        <v>1683.0000000000002</v>
      </c>
      <c r="W505">
        <v>2</v>
      </c>
      <c r="X505" s="183">
        <v>6</v>
      </c>
      <c r="AS505" s="36" t="s">
        <v>123</v>
      </c>
    </row>
    <row r="506" spans="1:45">
      <c r="A506" s="22" t="str">
        <f t="shared" si="35"/>
        <v>Square Tube457.2x254.0x166.14</v>
      </c>
      <c r="B506" s="36">
        <v>457.2</v>
      </c>
      <c r="C506" s="37">
        <v>254</v>
      </c>
      <c r="D506" s="38">
        <v>16</v>
      </c>
      <c r="E506" s="38">
        <v>16</v>
      </c>
      <c r="F506" s="37">
        <v>217.3</v>
      </c>
      <c r="G506" s="38">
        <v>166.14</v>
      </c>
      <c r="H506" s="22"/>
      <c r="I506" s="36">
        <v>60100</v>
      </c>
      <c r="J506" s="36">
        <v>23700</v>
      </c>
      <c r="K506" s="22"/>
      <c r="L506" s="22"/>
      <c r="M506" s="37">
        <v>16.600000000000001</v>
      </c>
      <c r="N506" s="37">
        <v>10.4</v>
      </c>
      <c r="O506" s="22"/>
      <c r="P506" s="22"/>
      <c r="Q506" s="36">
        <v>2630</v>
      </c>
      <c r="R506" s="36">
        <v>1860</v>
      </c>
      <c r="S506" s="22"/>
      <c r="T506" s="22"/>
      <c r="U506" s="21">
        <f t="shared" si="33"/>
        <v>2893.0000000000005</v>
      </c>
      <c r="V506" s="204">
        <f t="shared" si="34"/>
        <v>2046.0000000000002</v>
      </c>
      <c r="W506">
        <v>2</v>
      </c>
      <c r="X506" s="183">
        <v>6</v>
      </c>
      <c r="AS506" s="36" t="s">
        <v>123</v>
      </c>
    </row>
    <row r="507" spans="1:45">
      <c r="A507" s="22" t="str">
        <f t="shared" si="35"/>
        <v>Square Tube508.0x304.8x154.18</v>
      </c>
      <c r="B507" s="33">
        <v>508</v>
      </c>
      <c r="C507" s="34">
        <v>304.8</v>
      </c>
      <c r="D507" s="35">
        <v>12.7</v>
      </c>
      <c r="E507" s="35">
        <v>12.7</v>
      </c>
      <c r="F507" s="34">
        <v>200</v>
      </c>
      <c r="G507" s="35">
        <v>154.18</v>
      </c>
      <c r="H507" s="22"/>
      <c r="I507" s="33">
        <v>71300</v>
      </c>
      <c r="J507" s="33">
        <v>32200</v>
      </c>
      <c r="K507" s="22"/>
      <c r="L507" s="22"/>
      <c r="M507" s="34">
        <v>18.899999999999999</v>
      </c>
      <c r="N507" s="34">
        <v>12.7</v>
      </c>
      <c r="O507" s="22"/>
      <c r="P507" s="22"/>
      <c r="Q507" s="33">
        <v>2810</v>
      </c>
      <c r="R507" s="33">
        <v>2110</v>
      </c>
      <c r="S507" s="22"/>
      <c r="T507" s="22"/>
      <c r="U507" s="21">
        <f t="shared" si="33"/>
        <v>3091.0000000000005</v>
      </c>
      <c r="V507" s="204">
        <f t="shared" si="34"/>
        <v>2321</v>
      </c>
      <c r="W507">
        <v>2</v>
      </c>
      <c r="X507" s="183">
        <v>6</v>
      </c>
      <c r="AS507" s="33" t="s">
        <v>124</v>
      </c>
    </row>
    <row r="508" spans="1:45">
      <c r="A508" s="22" t="str">
        <f t="shared" si="35"/>
        <v>Square Tube508.0x304.8x191.66</v>
      </c>
      <c r="B508" s="33">
        <v>508</v>
      </c>
      <c r="C508" s="34">
        <v>304.8</v>
      </c>
      <c r="D508" s="35">
        <v>16</v>
      </c>
      <c r="E508" s="35">
        <v>16</v>
      </c>
      <c r="F508" s="34">
        <v>249.9</v>
      </c>
      <c r="G508" s="35">
        <v>191.66</v>
      </c>
      <c r="H508" s="22"/>
      <c r="I508" s="33">
        <v>87800</v>
      </c>
      <c r="J508" s="33">
        <v>39300</v>
      </c>
      <c r="K508" s="22"/>
      <c r="L508" s="22"/>
      <c r="M508" s="34">
        <v>18.7</v>
      </c>
      <c r="N508" s="34">
        <v>12.5</v>
      </c>
      <c r="O508" s="22"/>
      <c r="P508" s="22"/>
      <c r="Q508" s="33">
        <v>3460</v>
      </c>
      <c r="R508" s="33">
        <v>2580</v>
      </c>
      <c r="S508" s="22"/>
      <c r="T508" s="22"/>
      <c r="U508" s="21">
        <f t="shared" si="33"/>
        <v>3806.0000000000005</v>
      </c>
      <c r="V508" s="204">
        <f t="shared" si="34"/>
        <v>2838.0000000000005</v>
      </c>
      <c r="W508">
        <v>2</v>
      </c>
      <c r="X508" s="183">
        <v>6</v>
      </c>
      <c r="AS508" s="33" t="s">
        <v>124</v>
      </c>
    </row>
    <row r="509" spans="1:45">
      <c r="A509" s="22" t="str">
        <f>"Square Tube" &amp;AS509&amp;"x"&amp;G509&amp;"***"</f>
        <v>Square Tube550.0x350.0x160.19***</v>
      </c>
      <c r="B509" s="36">
        <v>550</v>
      </c>
      <c r="C509" s="37">
        <v>350</v>
      </c>
      <c r="D509" s="39">
        <v>12</v>
      </c>
      <c r="E509" s="39">
        <v>12</v>
      </c>
      <c r="F509" s="37">
        <v>210.2</v>
      </c>
      <c r="G509" s="38">
        <v>160.19</v>
      </c>
      <c r="H509" s="22"/>
      <c r="I509" s="36">
        <v>89900</v>
      </c>
      <c r="J509" s="36">
        <v>44600</v>
      </c>
      <c r="K509" s="22"/>
      <c r="L509" s="22"/>
      <c r="M509" s="37">
        <v>20.7</v>
      </c>
      <c r="N509" s="37">
        <v>14.6</v>
      </c>
      <c r="O509" s="22"/>
      <c r="P509" s="22"/>
      <c r="Q509" s="36">
        <v>3270</v>
      </c>
      <c r="R509" s="36">
        <v>2550</v>
      </c>
      <c r="S509" s="22"/>
      <c r="T509" s="22"/>
      <c r="U509" s="21">
        <f t="shared" si="33"/>
        <v>3597.0000000000005</v>
      </c>
      <c r="V509" s="204">
        <f t="shared" si="34"/>
        <v>2805</v>
      </c>
      <c r="W509">
        <v>2</v>
      </c>
      <c r="X509" s="183">
        <v>6</v>
      </c>
      <c r="AS509" s="36" t="s">
        <v>125</v>
      </c>
    </row>
    <row r="510" spans="1:45">
      <c r="A510" s="22" t="str">
        <f>"Square Tube" &amp;AS510&amp;"x"&amp;G510</f>
        <v>Square Tube550.0x350.0x209.42</v>
      </c>
      <c r="B510" s="36">
        <v>550</v>
      </c>
      <c r="C510" s="37">
        <v>350</v>
      </c>
      <c r="D510" s="38">
        <v>16</v>
      </c>
      <c r="E510" s="38">
        <v>16</v>
      </c>
      <c r="F510" s="37">
        <v>277.8</v>
      </c>
      <c r="G510" s="38">
        <v>209.42</v>
      </c>
      <c r="H510" s="22"/>
      <c r="I510" s="36">
        <v>117000</v>
      </c>
      <c r="J510" s="36">
        <v>57700</v>
      </c>
      <c r="K510" s="22"/>
      <c r="L510" s="22"/>
      <c r="M510" s="37">
        <v>20.5</v>
      </c>
      <c r="N510" s="37">
        <v>14.4</v>
      </c>
      <c r="O510" s="22"/>
      <c r="P510" s="22"/>
      <c r="Q510" s="36">
        <v>4250</v>
      </c>
      <c r="R510" s="36">
        <v>3300</v>
      </c>
      <c r="S510" s="22"/>
      <c r="T510" s="22"/>
      <c r="U510" s="21">
        <f t="shared" si="33"/>
        <v>4675</v>
      </c>
      <c r="V510" s="204">
        <f t="shared" si="34"/>
        <v>3630.0000000000005</v>
      </c>
      <c r="W510">
        <v>2</v>
      </c>
      <c r="X510" s="183">
        <v>6</v>
      </c>
      <c r="AS510" s="36" t="s">
        <v>125</v>
      </c>
    </row>
    <row r="511" spans="1:45">
      <c r="A511" s="22" t="str">
        <f t="shared" si="35"/>
        <v>Square Tube550.0x350.0x244.97</v>
      </c>
      <c r="B511" s="36">
        <v>550</v>
      </c>
      <c r="C511" s="37">
        <v>350</v>
      </c>
      <c r="D511" s="38">
        <v>19</v>
      </c>
      <c r="E511" s="38">
        <v>19</v>
      </c>
      <c r="F511" s="37">
        <v>327.60000000000002</v>
      </c>
      <c r="G511" s="38">
        <v>244.97</v>
      </c>
      <c r="H511" s="22"/>
      <c r="I511" s="36">
        <v>136000</v>
      </c>
      <c r="J511" s="36">
        <v>66900</v>
      </c>
      <c r="K511" s="22"/>
      <c r="L511" s="22"/>
      <c r="M511" s="37">
        <v>20.399999999999999</v>
      </c>
      <c r="N511" s="37">
        <v>14.3</v>
      </c>
      <c r="O511" s="22"/>
      <c r="P511" s="22"/>
      <c r="Q511" s="36">
        <v>4960</v>
      </c>
      <c r="R511" s="36">
        <v>3820</v>
      </c>
      <c r="S511" s="22"/>
      <c r="T511" s="22"/>
      <c r="U511" s="21">
        <f t="shared" ref="U511:U539" si="36">Q511*1.1</f>
        <v>5456</v>
      </c>
      <c r="V511" s="204">
        <f t="shared" si="34"/>
        <v>4202</v>
      </c>
      <c r="W511">
        <v>2</v>
      </c>
      <c r="X511" s="183">
        <v>6</v>
      </c>
      <c r="AS511" s="36" t="s">
        <v>125</v>
      </c>
    </row>
    <row r="512" spans="1:45">
      <c r="A512" s="22" t="str">
        <f t="shared" si="35"/>
        <v>Square Tube550.0x350.0x279.36</v>
      </c>
      <c r="B512" s="36">
        <v>550</v>
      </c>
      <c r="C512" s="37">
        <v>350</v>
      </c>
      <c r="D512" s="38">
        <v>22</v>
      </c>
      <c r="E512" s="38">
        <v>22</v>
      </c>
      <c r="F512" s="37">
        <v>376.6</v>
      </c>
      <c r="G512" s="38">
        <v>279.36</v>
      </c>
      <c r="H512" s="22"/>
      <c r="I512" s="36">
        <v>155000</v>
      </c>
      <c r="J512" s="36">
        <v>75700</v>
      </c>
      <c r="K512" s="22"/>
      <c r="L512" s="22"/>
      <c r="M512" s="37">
        <v>20.3</v>
      </c>
      <c r="N512" s="37">
        <v>14.2</v>
      </c>
      <c r="O512" s="22"/>
      <c r="P512" s="22"/>
      <c r="Q512" s="36">
        <v>5630</v>
      </c>
      <c r="R512" s="36">
        <v>4330</v>
      </c>
      <c r="S512" s="22"/>
      <c r="T512" s="22"/>
      <c r="U512" s="21">
        <f t="shared" si="36"/>
        <v>6193.0000000000009</v>
      </c>
      <c r="V512" s="204">
        <f t="shared" si="34"/>
        <v>4763</v>
      </c>
      <c r="W512">
        <v>2</v>
      </c>
      <c r="X512" s="183">
        <v>6</v>
      </c>
      <c r="AS512" s="36" t="s">
        <v>125</v>
      </c>
    </row>
    <row r="513" spans="1:45">
      <c r="A513" s="22" t="str">
        <f t="shared" si="35"/>
        <v>Square Tube550.0x350.0x312.57</v>
      </c>
      <c r="B513" s="36">
        <v>550</v>
      </c>
      <c r="C513" s="37">
        <v>350</v>
      </c>
      <c r="D513" s="38">
        <v>25</v>
      </c>
      <c r="E513" s="38">
        <v>25</v>
      </c>
      <c r="F513" s="37">
        <v>425</v>
      </c>
      <c r="G513" s="38">
        <v>312.57</v>
      </c>
      <c r="H513" s="22"/>
      <c r="I513" s="36">
        <v>173000</v>
      </c>
      <c r="J513" s="36">
        <v>84000</v>
      </c>
      <c r="K513" s="22"/>
      <c r="L513" s="22"/>
      <c r="M513" s="37">
        <v>20.2</v>
      </c>
      <c r="N513" s="37">
        <v>14.1</v>
      </c>
      <c r="O513" s="22"/>
      <c r="P513" s="22"/>
      <c r="Q513" s="36">
        <v>6280</v>
      </c>
      <c r="R513" s="36">
        <v>4800</v>
      </c>
      <c r="S513" s="22"/>
      <c r="T513" s="22"/>
      <c r="U513" s="21">
        <f t="shared" si="36"/>
        <v>6908.0000000000009</v>
      </c>
      <c r="V513" s="204">
        <f t="shared" si="34"/>
        <v>5280</v>
      </c>
      <c r="W513">
        <v>2</v>
      </c>
      <c r="X513" s="183">
        <v>6</v>
      </c>
      <c r="AS513" s="36" t="s">
        <v>125</v>
      </c>
    </row>
    <row r="514" spans="1:45">
      <c r="A514" s="22" t="str">
        <f t="shared" si="35"/>
        <v>Square Tube550.0x350.0x344.61</v>
      </c>
      <c r="B514" s="36">
        <v>550</v>
      </c>
      <c r="C514" s="37">
        <v>350</v>
      </c>
      <c r="D514" s="38">
        <v>28</v>
      </c>
      <c r="E514" s="38">
        <v>28</v>
      </c>
      <c r="F514" s="37">
        <v>472.6</v>
      </c>
      <c r="G514" s="38">
        <v>344.61</v>
      </c>
      <c r="H514" s="22"/>
      <c r="I514" s="36">
        <v>190000</v>
      </c>
      <c r="J514" s="36">
        <v>91900</v>
      </c>
      <c r="K514" s="22"/>
      <c r="L514" s="22"/>
      <c r="M514" s="37">
        <v>20</v>
      </c>
      <c r="N514" s="37">
        <v>13.9</v>
      </c>
      <c r="O514" s="22"/>
      <c r="P514" s="22"/>
      <c r="Q514" s="36">
        <v>6910</v>
      </c>
      <c r="R514" s="36">
        <v>5250</v>
      </c>
      <c r="S514" s="22"/>
      <c r="T514" s="22"/>
      <c r="U514" s="21">
        <f t="shared" si="36"/>
        <v>7601.0000000000009</v>
      </c>
      <c r="V514" s="204">
        <f t="shared" si="34"/>
        <v>5775.0000000000009</v>
      </c>
      <c r="W514">
        <v>2</v>
      </c>
      <c r="X514" s="183">
        <v>6</v>
      </c>
      <c r="AS514" s="36" t="s">
        <v>125</v>
      </c>
    </row>
    <row r="515" spans="1:45">
      <c r="A515" s="22" t="str">
        <f>"Square Tube" &amp;AS515&amp;"x"&amp;G515&amp;"***"</f>
        <v>Square Tube600.0x400.0x179.03***</v>
      </c>
      <c r="B515" s="33">
        <v>600</v>
      </c>
      <c r="C515" s="34">
        <v>400</v>
      </c>
      <c r="D515" s="40">
        <v>12</v>
      </c>
      <c r="E515" s="40">
        <v>12</v>
      </c>
      <c r="F515" s="34">
        <v>234.2</v>
      </c>
      <c r="G515" s="35">
        <v>179.03</v>
      </c>
      <c r="H515" s="22"/>
      <c r="I515" s="33">
        <v>121000</v>
      </c>
      <c r="J515" s="33">
        <v>64800</v>
      </c>
      <c r="K515" s="22"/>
      <c r="L515" s="22"/>
      <c r="M515" s="34">
        <v>22.7</v>
      </c>
      <c r="N515" s="34">
        <v>16.600000000000001</v>
      </c>
      <c r="O515" s="22"/>
      <c r="P515" s="22"/>
      <c r="Q515" s="33">
        <v>4040</v>
      </c>
      <c r="R515" s="33">
        <v>3240</v>
      </c>
      <c r="S515" s="22"/>
      <c r="T515" s="22"/>
      <c r="U515" s="21">
        <f t="shared" si="36"/>
        <v>4444</v>
      </c>
      <c r="V515" s="204">
        <f t="shared" ref="V515:V539" si="37">R515*1.1</f>
        <v>3564.0000000000005</v>
      </c>
      <c r="W515">
        <v>2</v>
      </c>
      <c r="X515" s="183">
        <v>6</v>
      </c>
      <c r="AS515" s="33" t="s">
        <v>126</v>
      </c>
    </row>
    <row r="516" spans="1:45">
      <c r="A516" s="22" t="str">
        <f t="shared" si="35"/>
        <v>Square Tube600.0x400.0x234.54</v>
      </c>
      <c r="B516" s="33">
        <v>600</v>
      </c>
      <c r="C516" s="34">
        <v>400</v>
      </c>
      <c r="D516" s="35">
        <v>16</v>
      </c>
      <c r="E516" s="35">
        <v>16</v>
      </c>
      <c r="F516" s="34">
        <v>309.8</v>
      </c>
      <c r="G516" s="35">
        <v>234.54</v>
      </c>
      <c r="H516" s="22"/>
      <c r="I516" s="33">
        <v>158000</v>
      </c>
      <c r="J516" s="33">
        <v>84100</v>
      </c>
      <c r="K516" s="22"/>
      <c r="L516" s="22"/>
      <c r="M516" s="34">
        <v>22.6</v>
      </c>
      <c r="N516" s="34">
        <v>16.5</v>
      </c>
      <c r="O516" s="22"/>
      <c r="P516" s="22"/>
      <c r="Q516" s="33">
        <v>5270</v>
      </c>
      <c r="R516" s="33">
        <v>4210</v>
      </c>
      <c r="S516" s="22"/>
      <c r="T516" s="22"/>
      <c r="U516" s="21">
        <f t="shared" si="36"/>
        <v>5797.0000000000009</v>
      </c>
      <c r="V516" s="204">
        <f t="shared" si="37"/>
        <v>4631</v>
      </c>
      <c r="W516">
        <v>2</v>
      </c>
      <c r="X516" s="183">
        <v>6</v>
      </c>
      <c r="AS516" s="33" t="s">
        <v>126</v>
      </c>
    </row>
    <row r="517" spans="1:45">
      <c r="A517" s="22" t="str">
        <f t="shared" si="35"/>
        <v>Square Tube600.0x400.0x274.8</v>
      </c>
      <c r="B517" s="33">
        <v>600</v>
      </c>
      <c r="C517" s="34">
        <v>400</v>
      </c>
      <c r="D517" s="35">
        <v>19</v>
      </c>
      <c r="E517" s="35">
        <v>19</v>
      </c>
      <c r="F517" s="34">
        <v>365.6</v>
      </c>
      <c r="G517" s="35">
        <v>274.8</v>
      </c>
      <c r="H517" s="22"/>
      <c r="I517" s="33">
        <v>185000</v>
      </c>
      <c r="J517" s="33">
        <v>97800</v>
      </c>
      <c r="K517" s="22"/>
      <c r="L517" s="22"/>
      <c r="M517" s="34">
        <v>22.5</v>
      </c>
      <c r="N517" s="34">
        <v>16.399999999999999</v>
      </c>
      <c r="O517" s="22"/>
      <c r="P517" s="22"/>
      <c r="Q517" s="33">
        <v>6150</v>
      </c>
      <c r="R517" s="33">
        <v>4890</v>
      </c>
      <c r="S517" s="22"/>
      <c r="T517" s="22"/>
      <c r="U517" s="21">
        <f t="shared" si="36"/>
        <v>6765.0000000000009</v>
      </c>
      <c r="V517" s="204">
        <f t="shared" si="37"/>
        <v>5379</v>
      </c>
      <c r="W517">
        <v>2</v>
      </c>
      <c r="X517" s="183">
        <v>6</v>
      </c>
      <c r="AS517" s="33" t="s">
        <v>126</v>
      </c>
    </row>
    <row r="518" spans="1:45">
      <c r="A518" s="22" t="str">
        <f t="shared" si="35"/>
        <v>Square Tube600.0x400.0x313.9</v>
      </c>
      <c r="B518" s="33">
        <v>600</v>
      </c>
      <c r="C518" s="34">
        <v>400</v>
      </c>
      <c r="D518" s="35">
        <v>22</v>
      </c>
      <c r="E518" s="35">
        <v>22</v>
      </c>
      <c r="F518" s="34">
        <v>420.6</v>
      </c>
      <c r="G518" s="35">
        <v>313.89999999999998</v>
      </c>
      <c r="H518" s="22"/>
      <c r="I518" s="33">
        <v>210000</v>
      </c>
      <c r="J518" s="33">
        <v>111000</v>
      </c>
      <c r="K518" s="22"/>
      <c r="L518" s="22"/>
      <c r="M518" s="34">
        <v>22.3</v>
      </c>
      <c r="N518" s="34">
        <v>16.2</v>
      </c>
      <c r="O518" s="22"/>
      <c r="P518" s="22"/>
      <c r="Q518" s="33">
        <v>7000</v>
      </c>
      <c r="R518" s="33">
        <v>5550</v>
      </c>
      <c r="S518" s="22"/>
      <c r="T518" s="22"/>
      <c r="U518" s="21">
        <f t="shared" si="36"/>
        <v>7700.0000000000009</v>
      </c>
      <c r="V518" s="204">
        <f t="shared" si="37"/>
        <v>6105.0000000000009</v>
      </c>
      <c r="W518">
        <v>2</v>
      </c>
      <c r="X518" s="183">
        <v>6</v>
      </c>
      <c r="AS518" s="33" t="s">
        <v>126</v>
      </c>
    </row>
    <row r="519" spans="1:45">
      <c r="A519" s="22" t="str">
        <f t="shared" si="35"/>
        <v>Square Tube600.0x400.0x351.82</v>
      </c>
      <c r="B519" s="33">
        <v>600</v>
      </c>
      <c r="C519" s="34">
        <v>400</v>
      </c>
      <c r="D519" s="35">
        <v>25</v>
      </c>
      <c r="E519" s="35">
        <v>25</v>
      </c>
      <c r="F519" s="34">
        <v>475</v>
      </c>
      <c r="G519" s="35">
        <v>351.82</v>
      </c>
      <c r="H519" s="22"/>
      <c r="I519" s="33">
        <v>235000</v>
      </c>
      <c r="J519" s="33">
        <v>123000</v>
      </c>
      <c r="K519" s="22"/>
      <c r="L519" s="22"/>
      <c r="M519" s="34">
        <v>22.2</v>
      </c>
      <c r="N519" s="34">
        <v>16.100000000000001</v>
      </c>
      <c r="O519" s="22"/>
      <c r="P519" s="22"/>
      <c r="Q519" s="33">
        <v>7820</v>
      </c>
      <c r="R519" s="33">
        <v>6170</v>
      </c>
      <c r="S519" s="22"/>
      <c r="T519" s="22"/>
      <c r="U519" s="21">
        <f t="shared" si="36"/>
        <v>8602</v>
      </c>
      <c r="V519" s="204">
        <f t="shared" si="37"/>
        <v>6787.0000000000009</v>
      </c>
      <c r="W519">
        <v>2</v>
      </c>
      <c r="X519" s="183">
        <v>6</v>
      </c>
      <c r="AS519" s="33" t="s">
        <v>126</v>
      </c>
    </row>
    <row r="520" spans="1:45">
      <c r="A520" s="22" t="str">
        <f t="shared" ref="A520:A539" si="38">"Square Tube" &amp;AS520&amp;"x"&amp;G520</f>
        <v>Square Tube600.0x400.0x388.57</v>
      </c>
      <c r="B520" s="33">
        <v>600</v>
      </c>
      <c r="C520" s="34">
        <v>400</v>
      </c>
      <c r="D520" s="35">
        <v>28</v>
      </c>
      <c r="E520" s="35">
        <v>28</v>
      </c>
      <c r="F520" s="34">
        <v>528.6</v>
      </c>
      <c r="G520" s="35">
        <v>388.57</v>
      </c>
      <c r="H520" s="22"/>
      <c r="I520" s="33">
        <v>258000</v>
      </c>
      <c r="J520" s="33">
        <v>135000</v>
      </c>
      <c r="K520" s="22"/>
      <c r="L520" s="22"/>
      <c r="M520" s="34">
        <v>22.1</v>
      </c>
      <c r="N520" s="34">
        <v>16</v>
      </c>
      <c r="O520" s="22"/>
      <c r="P520" s="22"/>
      <c r="Q520" s="33">
        <v>8620</v>
      </c>
      <c r="R520" s="33">
        <v>6770</v>
      </c>
      <c r="S520" s="22"/>
      <c r="T520" s="22"/>
      <c r="U520" s="21">
        <f t="shared" si="36"/>
        <v>9482</v>
      </c>
      <c r="V520" s="204">
        <f t="shared" si="37"/>
        <v>7447.0000000000009</v>
      </c>
      <c r="W520">
        <v>2</v>
      </c>
      <c r="X520" s="183">
        <v>6</v>
      </c>
      <c r="AS520" s="33" t="s">
        <v>126</v>
      </c>
    </row>
    <row r="521" spans="1:45">
      <c r="A521" s="22" t="str">
        <f t="shared" si="38"/>
        <v>Square Tube600.0x400.0x435.75</v>
      </c>
      <c r="B521" s="33">
        <v>600</v>
      </c>
      <c r="C521" s="34">
        <v>400</v>
      </c>
      <c r="D521" s="35">
        <v>32</v>
      </c>
      <c r="E521" s="35">
        <v>32</v>
      </c>
      <c r="F521" s="34">
        <v>599</v>
      </c>
      <c r="G521" s="35">
        <v>435.75</v>
      </c>
      <c r="H521" s="22"/>
      <c r="I521" s="33">
        <v>289000</v>
      </c>
      <c r="J521" s="33">
        <v>151000</v>
      </c>
      <c r="K521" s="22"/>
      <c r="L521" s="22"/>
      <c r="M521" s="34">
        <v>22</v>
      </c>
      <c r="N521" s="34">
        <v>15.9</v>
      </c>
      <c r="O521" s="22"/>
      <c r="P521" s="22"/>
      <c r="Q521" s="33">
        <v>9630</v>
      </c>
      <c r="R521" s="33">
        <v>7530</v>
      </c>
      <c r="S521" s="22"/>
      <c r="T521" s="22"/>
      <c r="U521" s="21">
        <f t="shared" si="36"/>
        <v>10593</v>
      </c>
      <c r="V521" s="204">
        <f t="shared" si="37"/>
        <v>8283</v>
      </c>
      <c r="W521">
        <v>2</v>
      </c>
      <c r="X521" s="183">
        <v>6</v>
      </c>
      <c r="AS521" s="33" t="s">
        <v>126</v>
      </c>
    </row>
    <row r="522" spans="1:45">
      <c r="A522" s="22" t="str">
        <f t="shared" si="38"/>
        <v>Square Tube600.0x400.0x480.84</v>
      </c>
      <c r="B522" s="33">
        <v>600</v>
      </c>
      <c r="C522" s="34">
        <v>400</v>
      </c>
      <c r="D522" s="35">
        <v>36</v>
      </c>
      <c r="E522" s="35">
        <v>36</v>
      </c>
      <c r="F522" s="34">
        <v>668.2</v>
      </c>
      <c r="G522" s="35">
        <v>480.84</v>
      </c>
      <c r="H522" s="22"/>
      <c r="I522" s="33">
        <v>318000</v>
      </c>
      <c r="J522" s="33">
        <v>165000</v>
      </c>
      <c r="K522" s="22"/>
      <c r="L522" s="22"/>
      <c r="M522" s="34">
        <v>21.8</v>
      </c>
      <c r="N522" s="34">
        <v>15.7</v>
      </c>
      <c r="O522" s="22"/>
      <c r="P522" s="22"/>
      <c r="Q522" s="33">
        <v>10600</v>
      </c>
      <c r="R522" s="33">
        <v>8240</v>
      </c>
      <c r="S522" s="22"/>
      <c r="T522" s="22"/>
      <c r="U522" s="21">
        <f t="shared" si="36"/>
        <v>11660.000000000002</v>
      </c>
      <c r="V522" s="204">
        <f t="shared" si="37"/>
        <v>9064</v>
      </c>
      <c r="W522">
        <v>2</v>
      </c>
      <c r="X522" s="183">
        <v>6</v>
      </c>
      <c r="AS522" s="33" t="s">
        <v>126</v>
      </c>
    </row>
    <row r="523" spans="1:45">
      <c r="A523" s="22" t="str">
        <f t="shared" si="38"/>
        <v>Square Tube600.0x400.0x523.85</v>
      </c>
      <c r="B523" s="33">
        <v>600</v>
      </c>
      <c r="C523" s="34">
        <v>400</v>
      </c>
      <c r="D523" s="35">
        <v>40</v>
      </c>
      <c r="E523" s="35">
        <v>40</v>
      </c>
      <c r="F523" s="34">
        <v>736</v>
      </c>
      <c r="G523" s="35">
        <v>523.85</v>
      </c>
      <c r="H523" s="22"/>
      <c r="I523" s="33">
        <v>345000</v>
      </c>
      <c r="J523" s="33">
        <v>178000</v>
      </c>
      <c r="K523" s="22"/>
      <c r="L523" s="22"/>
      <c r="M523" s="34">
        <v>21.7</v>
      </c>
      <c r="N523" s="34">
        <v>15.6</v>
      </c>
      <c r="O523" s="22"/>
      <c r="P523" s="22"/>
      <c r="Q523" s="33">
        <v>11500</v>
      </c>
      <c r="R523" s="33">
        <v>8900</v>
      </c>
      <c r="S523" s="22"/>
      <c r="T523" s="22"/>
      <c r="U523" s="21">
        <f t="shared" si="36"/>
        <v>12650.000000000002</v>
      </c>
      <c r="V523" s="204">
        <f t="shared" si="37"/>
        <v>9790</v>
      </c>
      <c r="W523">
        <v>2</v>
      </c>
      <c r="X523" s="183">
        <v>6</v>
      </c>
      <c r="AS523" s="33" t="s">
        <v>126</v>
      </c>
    </row>
    <row r="524" spans="1:45">
      <c r="A524" s="22" t="str">
        <f t="shared" si="38"/>
        <v>Square Tube650.0x450.0x259.66</v>
      </c>
      <c r="B524" s="36">
        <v>650</v>
      </c>
      <c r="C524" s="37">
        <v>450</v>
      </c>
      <c r="D524" s="38">
        <v>16</v>
      </c>
      <c r="E524" s="38">
        <v>16</v>
      </c>
      <c r="F524" s="37">
        <v>341.8</v>
      </c>
      <c r="G524" s="38">
        <v>259.66000000000003</v>
      </c>
      <c r="H524" s="22"/>
      <c r="I524" s="36">
        <v>208000</v>
      </c>
      <c r="J524" s="36">
        <v>117000</v>
      </c>
      <c r="K524" s="22"/>
      <c r="L524" s="22"/>
      <c r="M524" s="37">
        <v>24.7</v>
      </c>
      <c r="N524" s="37">
        <v>18.5</v>
      </c>
      <c r="O524" s="22"/>
      <c r="P524" s="22"/>
      <c r="Q524" s="36">
        <v>6390</v>
      </c>
      <c r="R524" s="36">
        <v>5220</v>
      </c>
      <c r="S524" s="22"/>
      <c r="T524" s="22"/>
      <c r="U524" s="21">
        <f t="shared" si="36"/>
        <v>7029.0000000000009</v>
      </c>
      <c r="V524" s="204">
        <f t="shared" si="37"/>
        <v>5742.0000000000009</v>
      </c>
      <c r="W524">
        <v>2</v>
      </c>
      <c r="X524" s="183">
        <v>6</v>
      </c>
      <c r="AS524" s="36" t="s">
        <v>127</v>
      </c>
    </row>
    <row r="525" spans="1:45">
      <c r="A525" s="22" t="str">
        <f t="shared" si="38"/>
        <v>Square Tube650.0x450.0x304.63</v>
      </c>
      <c r="B525" s="36">
        <v>650</v>
      </c>
      <c r="C525" s="37">
        <v>450</v>
      </c>
      <c r="D525" s="38">
        <v>19</v>
      </c>
      <c r="E525" s="38">
        <v>19</v>
      </c>
      <c r="F525" s="37">
        <v>403.6</v>
      </c>
      <c r="G525" s="38">
        <v>304.63</v>
      </c>
      <c r="H525" s="22"/>
      <c r="I525" s="36">
        <v>243000</v>
      </c>
      <c r="J525" s="36">
        <v>137000</v>
      </c>
      <c r="K525" s="22"/>
      <c r="L525" s="22"/>
      <c r="M525" s="37">
        <v>24.5</v>
      </c>
      <c r="N525" s="37">
        <v>18.399999999999999</v>
      </c>
      <c r="O525" s="22"/>
      <c r="P525" s="22"/>
      <c r="Q525" s="36">
        <v>7470</v>
      </c>
      <c r="R525" s="36">
        <v>6090</v>
      </c>
      <c r="S525" s="22"/>
      <c r="T525" s="22"/>
      <c r="U525" s="21">
        <f t="shared" si="36"/>
        <v>8217</v>
      </c>
      <c r="V525" s="204">
        <f t="shared" si="37"/>
        <v>6699.0000000000009</v>
      </c>
      <c r="W525">
        <v>2</v>
      </c>
      <c r="X525" s="183">
        <v>6</v>
      </c>
      <c r="AS525" s="36" t="s">
        <v>127</v>
      </c>
    </row>
    <row r="526" spans="1:45">
      <c r="A526" s="22" t="str">
        <f t="shared" si="38"/>
        <v>Square Tube650.0x450.0x348.44</v>
      </c>
      <c r="B526" s="36">
        <v>650</v>
      </c>
      <c r="C526" s="37">
        <v>450</v>
      </c>
      <c r="D526" s="38">
        <v>22</v>
      </c>
      <c r="E526" s="38">
        <v>22</v>
      </c>
      <c r="F526" s="37">
        <v>464.6</v>
      </c>
      <c r="G526" s="38">
        <v>348.44</v>
      </c>
      <c r="H526" s="22"/>
      <c r="I526" s="36">
        <v>277000</v>
      </c>
      <c r="J526" s="36">
        <v>156000</v>
      </c>
      <c r="K526" s="22"/>
      <c r="L526" s="22"/>
      <c r="M526" s="37">
        <v>24.4</v>
      </c>
      <c r="N526" s="37">
        <v>18.3</v>
      </c>
      <c r="O526" s="22"/>
      <c r="P526" s="22"/>
      <c r="Q526" s="36">
        <v>8520</v>
      </c>
      <c r="R526" s="36">
        <v>6920</v>
      </c>
      <c r="S526" s="22"/>
      <c r="T526" s="22"/>
      <c r="U526" s="21">
        <f t="shared" si="36"/>
        <v>9372</v>
      </c>
      <c r="V526" s="204">
        <f t="shared" si="37"/>
        <v>7612.0000000000009</v>
      </c>
      <c r="W526">
        <v>2</v>
      </c>
      <c r="X526" s="183">
        <v>6</v>
      </c>
      <c r="AS526" s="36" t="s">
        <v>127</v>
      </c>
    </row>
    <row r="527" spans="1:45">
      <c r="A527" s="22" t="str">
        <f t="shared" si="38"/>
        <v>Square Tube650.0x450.0x391.07</v>
      </c>
      <c r="B527" s="36">
        <v>650</v>
      </c>
      <c r="C527" s="37">
        <v>450</v>
      </c>
      <c r="D527" s="38">
        <v>25</v>
      </c>
      <c r="E527" s="38">
        <v>25</v>
      </c>
      <c r="F527" s="37">
        <v>525</v>
      </c>
      <c r="G527" s="38">
        <v>391.07</v>
      </c>
      <c r="H527" s="22"/>
      <c r="I527" s="36">
        <v>310000</v>
      </c>
      <c r="J527" s="36">
        <v>174000</v>
      </c>
      <c r="K527" s="22"/>
      <c r="L527" s="22"/>
      <c r="M527" s="37">
        <v>24.3</v>
      </c>
      <c r="N527" s="37">
        <v>18.2</v>
      </c>
      <c r="O527" s="22"/>
      <c r="P527" s="22"/>
      <c r="Q527" s="36">
        <v>9530</v>
      </c>
      <c r="R527" s="36">
        <v>7720</v>
      </c>
      <c r="S527" s="22"/>
      <c r="T527" s="22"/>
      <c r="U527" s="21">
        <f t="shared" si="36"/>
        <v>10483</v>
      </c>
      <c r="V527" s="204">
        <f t="shared" si="37"/>
        <v>8492</v>
      </c>
      <c r="W527">
        <v>2</v>
      </c>
      <c r="X527" s="183">
        <v>6</v>
      </c>
      <c r="AS527" s="36" t="s">
        <v>127</v>
      </c>
    </row>
    <row r="528" spans="1:45">
      <c r="A528" s="22" t="str">
        <f t="shared" si="38"/>
        <v>Square Tube650.0x450.0x432.53</v>
      </c>
      <c r="B528" s="36">
        <v>650</v>
      </c>
      <c r="C528" s="37">
        <v>450</v>
      </c>
      <c r="D528" s="38">
        <v>28</v>
      </c>
      <c r="E528" s="38">
        <v>28</v>
      </c>
      <c r="F528" s="37">
        <v>584.6</v>
      </c>
      <c r="G528" s="38">
        <v>432.53</v>
      </c>
      <c r="H528" s="22"/>
      <c r="I528" s="36">
        <v>342000</v>
      </c>
      <c r="J528" s="36">
        <v>191000</v>
      </c>
      <c r="K528" s="22"/>
      <c r="L528" s="22"/>
      <c r="M528" s="37">
        <v>24.2</v>
      </c>
      <c r="N528" s="37">
        <v>18.100000000000001</v>
      </c>
      <c r="O528" s="22"/>
      <c r="P528" s="22"/>
      <c r="Q528" s="36">
        <v>10500</v>
      </c>
      <c r="R528" s="36">
        <v>8480</v>
      </c>
      <c r="S528" s="22"/>
      <c r="T528" s="22"/>
      <c r="U528" s="21">
        <f t="shared" si="36"/>
        <v>11550.000000000002</v>
      </c>
      <c r="V528" s="204">
        <f t="shared" si="37"/>
        <v>9328</v>
      </c>
      <c r="W528">
        <v>2</v>
      </c>
      <c r="X528" s="183">
        <v>6</v>
      </c>
      <c r="AS528" s="36" t="s">
        <v>127</v>
      </c>
    </row>
    <row r="529" spans="1:45">
      <c r="A529" s="22" t="str">
        <f t="shared" si="38"/>
        <v>Square Tube650.0x450.0x485.99</v>
      </c>
      <c r="B529" s="36">
        <v>650</v>
      </c>
      <c r="C529" s="37">
        <v>450</v>
      </c>
      <c r="D529" s="38">
        <v>32</v>
      </c>
      <c r="E529" s="38">
        <v>32</v>
      </c>
      <c r="F529" s="37">
        <v>663</v>
      </c>
      <c r="G529" s="38">
        <v>485.99</v>
      </c>
      <c r="H529" s="22"/>
      <c r="I529" s="36">
        <v>383000</v>
      </c>
      <c r="J529" s="36">
        <v>213000</v>
      </c>
      <c r="K529" s="22"/>
      <c r="L529" s="22"/>
      <c r="M529" s="37">
        <v>24</v>
      </c>
      <c r="N529" s="37">
        <v>17.899999999999999</v>
      </c>
      <c r="O529" s="22"/>
      <c r="P529" s="22"/>
      <c r="Q529" s="36">
        <v>11800</v>
      </c>
      <c r="R529" s="36">
        <v>9460</v>
      </c>
      <c r="S529" s="22"/>
      <c r="T529" s="22"/>
      <c r="U529" s="21">
        <f t="shared" si="36"/>
        <v>12980.000000000002</v>
      </c>
      <c r="V529" s="204">
        <f t="shared" si="37"/>
        <v>10406</v>
      </c>
      <c r="W529">
        <v>2</v>
      </c>
      <c r="X529" s="183">
        <v>6</v>
      </c>
      <c r="AS529" s="36" t="s">
        <v>127</v>
      </c>
    </row>
    <row r="530" spans="1:45">
      <c r="A530" s="22" t="str">
        <f t="shared" si="38"/>
        <v>Square Tube650.0x450.0x537.36</v>
      </c>
      <c r="B530" s="36">
        <v>650</v>
      </c>
      <c r="C530" s="37">
        <v>450</v>
      </c>
      <c r="D530" s="38">
        <v>36</v>
      </c>
      <c r="E530" s="38">
        <v>36</v>
      </c>
      <c r="F530" s="37">
        <v>740.2</v>
      </c>
      <c r="G530" s="38">
        <v>537.36</v>
      </c>
      <c r="H530" s="22"/>
      <c r="I530" s="36">
        <v>422000</v>
      </c>
      <c r="J530" s="36">
        <v>233000</v>
      </c>
      <c r="K530" s="22"/>
      <c r="L530" s="22"/>
      <c r="M530" s="37">
        <v>23.9</v>
      </c>
      <c r="N530" s="37">
        <v>17.8</v>
      </c>
      <c r="O530" s="22"/>
      <c r="P530" s="22"/>
      <c r="Q530" s="36">
        <v>13000</v>
      </c>
      <c r="R530" s="36">
        <v>10400</v>
      </c>
      <c r="S530" s="22"/>
      <c r="T530" s="22"/>
      <c r="U530" s="21">
        <f t="shared" si="36"/>
        <v>14300.000000000002</v>
      </c>
      <c r="V530" s="204">
        <f t="shared" si="37"/>
        <v>11440.000000000002</v>
      </c>
      <c r="W530">
        <v>2</v>
      </c>
      <c r="X530" s="183">
        <v>6</v>
      </c>
      <c r="AS530" s="36" t="s">
        <v>127</v>
      </c>
    </row>
    <row r="531" spans="1:45">
      <c r="A531" s="22" t="str">
        <f t="shared" si="38"/>
        <v>Square Tube650.0x450.0x586.65</v>
      </c>
      <c r="B531" s="36">
        <v>650</v>
      </c>
      <c r="C531" s="37">
        <v>450</v>
      </c>
      <c r="D531" s="38">
        <v>40</v>
      </c>
      <c r="E531" s="38">
        <v>40</v>
      </c>
      <c r="F531" s="37">
        <v>816</v>
      </c>
      <c r="G531" s="38">
        <v>586.65</v>
      </c>
      <c r="H531" s="22"/>
      <c r="I531" s="36">
        <v>459000</v>
      </c>
      <c r="J531" s="36">
        <v>253000</v>
      </c>
      <c r="K531" s="22"/>
      <c r="L531" s="22"/>
      <c r="M531" s="37">
        <v>23.7</v>
      </c>
      <c r="N531" s="37">
        <v>17.600000000000001</v>
      </c>
      <c r="O531" s="22"/>
      <c r="P531" s="22"/>
      <c r="Q531" s="36">
        <v>14100</v>
      </c>
      <c r="R531" s="36">
        <v>11200</v>
      </c>
      <c r="S531" s="22"/>
      <c r="T531" s="22"/>
      <c r="U531" s="21">
        <f t="shared" si="36"/>
        <v>15510.000000000002</v>
      </c>
      <c r="V531" s="204">
        <f t="shared" si="37"/>
        <v>12320.000000000002</v>
      </c>
      <c r="W531">
        <v>2</v>
      </c>
      <c r="X531" s="183">
        <v>6</v>
      </c>
      <c r="AS531" s="36" t="s">
        <v>127</v>
      </c>
    </row>
    <row r="532" spans="1:45">
      <c r="A532" s="22" t="str">
        <f t="shared" si="38"/>
        <v>Square Tube750.0x500.0x297.34</v>
      </c>
      <c r="B532" s="33">
        <v>750</v>
      </c>
      <c r="C532" s="34">
        <v>500</v>
      </c>
      <c r="D532" s="35">
        <v>16</v>
      </c>
      <c r="E532" s="35">
        <v>16</v>
      </c>
      <c r="F532" s="34">
        <v>389.8</v>
      </c>
      <c r="G532" s="35">
        <v>297.33999999999997</v>
      </c>
      <c r="H532" s="22"/>
      <c r="I532" s="33">
        <v>314000</v>
      </c>
      <c r="J532" s="33">
        <v>168000</v>
      </c>
      <c r="K532" s="22"/>
      <c r="L532" s="22"/>
      <c r="M532" s="34">
        <v>28.4</v>
      </c>
      <c r="N532" s="34">
        <v>20.8</v>
      </c>
      <c r="O532" s="22"/>
      <c r="P532" s="22"/>
      <c r="Q532" s="33">
        <v>8380</v>
      </c>
      <c r="R532" s="33">
        <v>6720</v>
      </c>
      <c r="S532" s="22"/>
      <c r="T532" s="22"/>
      <c r="U532" s="21">
        <f t="shared" si="36"/>
        <v>9218</v>
      </c>
      <c r="V532" s="204">
        <f t="shared" si="37"/>
        <v>7392.0000000000009</v>
      </c>
      <c r="W532">
        <v>2</v>
      </c>
      <c r="X532" s="183">
        <v>6</v>
      </c>
      <c r="AS532" s="33" t="s">
        <v>128</v>
      </c>
    </row>
    <row r="533" spans="1:45">
      <c r="A533" s="22" t="str">
        <f t="shared" si="38"/>
        <v>Square Tube750.0x500.0x349.38</v>
      </c>
      <c r="B533" s="33">
        <v>750</v>
      </c>
      <c r="C533" s="34">
        <v>500</v>
      </c>
      <c r="D533" s="35">
        <v>19</v>
      </c>
      <c r="E533" s="35">
        <v>19</v>
      </c>
      <c r="F533" s="34">
        <v>460.6</v>
      </c>
      <c r="G533" s="35">
        <v>349.38</v>
      </c>
      <c r="H533" s="22"/>
      <c r="I533" s="33">
        <v>368000</v>
      </c>
      <c r="J533" s="33">
        <v>196000</v>
      </c>
      <c r="K533" s="22"/>
      <c r="L533" s="22"/>
      <c r="M533" s="34">
        <v>28.3</v>
      </c>
      <c r="N533" s="34">
        <v>20.6</v>
      </c>
      <c r="O533" s="22"/>
      <c r="P533" s="22"/>
      <c r="Q533" s="33">
        <v>9820</v>
      </c>
      <c r="R533" s="33">
        <v>7850</v>
      </c>
      <c r="S533" s="22"/>
      <c r="T533" s="22"/>
      <c r="U533" s="21">
        <f t="shared" si="36"/>
        <v>10802</v>
      </c>
      <c r="V533" s="204">
        <f t="shared" si="37"/>
        <v>8635</v>
      </c>
      <c r="W533">
        <v>2</v>
      </c>
      <c r="X533" s="183">
        <v>6</v>
      </c>
      <c r="AS533" s="33" t="s">
        <v>128</v>
      </c>
    </row>
    <row r="534" spans="1:45">
      <c r="A534" s="22" t="str">
        <f t="shared" si="38"/>
        <v>Square Tube750.0x500.0x400.25</v>
      </c>
      <c r="B534" s="33">
        <v>750</v>
      </c>
      <c r="C534" s="34">
        <v>500</v>
      </c>
      <c r="D534" s="35">
        <v>22</v>
      </c>
      <c r="E534" s="35">
        <v>22</v>
      </c>
      <c r="F534" s="34">
        <v>530.6</v>
      </c>
      <c r="G534" s="35">
        <v>400.25</v>
      </c>
      <c r="H534" s="22"/>
      <c r="I534" s="33">
        <v>421000</v>
      </c>
      <c r="J534" s="33">
        <v>223000</v>
      </c>
      <c r="K534" s="22"/>
      <c r="L534" s="22"/>
      <c r="M534" s="34">
        <v>28.2</v>
      </c>
      <c r="N534" s="34">
        <v>20.5</v>
      </c>
      <c r="O534" s="22"/>
      <c r="P534" s="22"/>
      <c r="Q534" s="33">
        <v>11200</v>
      </c>
      <c r="R534" s="33">
        <v>8940</v>
      </c>
      <c r="S534" s="22"/>
      <c r="T534" s="22"/>
      <c r="U534" s="21">
        <f t="shared" si="36"/>
        <v>12320.000000000002</v>
      </c>
      <c r="V534" s="204">
        <f t="shared" si="37"/>
        <v>9834</v>
      </c>
      <c r="W534">
        <v>2</v>
      </c>
      <c r="X534" s="183">
        <v>6</v>
      </c>
      <c r="AS534" s="33" t="s">
        <v>128</v>
      </c>
    </row>
    <row r="535" spans="1:45">
      <c r="A535" s="22" t="str">
        <f t="shared" si="38"/>
        <v>Square Tube750.0x500.0x449.94</v>
      </c>
      <c r="B535" s="33">
        <v>750</v>
      </c>
      <c r="C535" s="34">
        <v>500</v>
      </c>
      <c r="D535" s="35">
        <v>25</v>
      </c>
      <c r="E535" s="35">
        <v>25</v>
      </c>
      <c r="F535" s="34">
        <v>600</v>
      </c>
      <c r="G535" s="35">
        <v>449.94</v>
      </c>
      <c r="H535" s="22"/>
      <c r="I535" s="33">
        <v>472000</v>
      </c>
      <c r="J535" s="33">
        <v>250000</v>
      </c>
      <c r="K535" s="22"/>
      <c r="L535" s="22"/>
      <c r="M535" s="34">
        <v>28</v>
      </c>
      <c r="N535" s="34">
        <v>20.399999999999999</v>
      </c>
      <c r="O535" s="22"/>
      <c r="P535" s="22"/>
      <c r="Q535" s="33">
        <v>12600</v>
      </c>
      <c r="R535" s="33">
        <v>9990</v>
      </c>
      <c r="S535" s="22"/>
      <c r="T535" s="22"/>
      <c r="U535" s="21">
        <f t="shared" si="36"/>
        <v>13860.000000000002</v>
      </c>
      <c r="V535" s="204">
        <f t="shared" si="37"/>
        <v>10989</v>
      </c>
      <c r="W535">
        <v>2</v>
      </c>
      <c r="X535" s="183">
        <v>6</v>
      </c>
      <c r="AS535" s="33" t="s">
        <v>128</v>
      </c>
    </row>
    <row r="536" spans="1:45">
      <c r="A536" s="22" t="str">
        <f t="shared" si="38"/>
        <v>Square Tube750.0x500.0x498.47</v>
      </c>
      <c r="B536" s="33">
        <v>750</v>
      </c>
      <c r="C536" s="34">
        <v>500</v>
      </c>
      <c r="D536" s="35">
        <v>28</v>
      </c>
      <c r="E536" s="35">
        <v>28</v>
      </c>
      <c r="F536" s="34">
        <v>668.6</v>
      </c>
      <c r="G536" s="35">
        <v>498.47</v>
      </c>
      <c r="H536" s="22"/>
      <c r="I536" s="33">
        <v>521000</v>
      </c>
      <c r="J536" s="33">
        <v>275000</v>
      </c>
      <c r="K536" s="22"/>
      <c r="L536" s="22"/>
      <c r="M536" s="34">
        <v>27.9</v>
      </c>
      <c r="N536" s="34">
        <v>20.3</v>
      </c>
      <c r="O536" s="22"/>
      <c r="P536" s="22"/>
      <c r="Q536" s="33">
        <v>13900</v>
      </c>
      <c r="R536" s="33">
        <v>11000</v>
      </c>
      <c r="S536" s="22"/>
      <c r="T536" s="22"/>
      <c r="U536" s="21">
        <f t="shared" si="36"/>
        <v>15290.000000000002</v>
      </c>
      <c r="V536" s="204">
        <f t="shared" si="37"/>
        <v>12100.000000000002</v>
      </c>
      <c r="W536">
        <v>2</v>
      </c>
      <c r="X536" s="183">
        <v>6</v>
      </c>
      <c r="AS536" s="33" t="s">
        <v>128</v>
      </c>
    </row>
    <row r="537" spans="1:45">
      <c r="A537" s="22" t="str">
        <f t="shared" si="38"/>
        <v>Square Tube750.0x500.0x561.35</v>
      </c>
      <c r="B537" s="33">
        <v>750</v>
      </c>
      <c r="C537" s="34">
        <v>500</v>
      </c>
      <c r="D537" s="35">
        <v>32</v>
      </c>
      <c r="E537" s="35">
        <v>32</v>
      </c>
      <c r="F537" s="34">
        <v>759</v>
      </c>
      <c r="G537" s="35">
        <v>561.35</v>
      </c>
      <c r="H537" s="22"/>
      <c r="I537" s="33">
        <v>585000</v>
      </c>
      <c r="J537" s="33">
        <v>307000</v>
      </c>
      <c r="K537" s="22"/>
      <c r="L537" s="22"/>
      <c r="M537" s="34">
        <v>27.8</v>
      </c>
      <c r="N537" s="34">
        <v>20.100000000000001</v>
      </c>
      <c r="O537" s="22"/>
      <c r="P537" s="22"/>
      <c r="Q537" s="33">
        <v>15600</v>
      </c>
      <c r="R537" s="33">
        <v>12300</v>
      </c>
      <c r="S537" s="22"/>
      <c r="T537" s="22"/>
      <c r="U537" s="21">
        <f t="shared" si="36"/>
        <v>17160</v>
      </c>
      <c r="V537" s="204">
        <f t="shared" si="37"/>
        <v>13530.000000000002</v>
      </c>
      <c r="W537">
        <v>2</v>
      </c>
      <c r="X537" s="183">
        <v>6</v>
      </c>
      <c r="AS537" s="33" t="s">
        <v>128</v>
      </c>
    </row>
    <row r="538" spans="1:45">
      <c r="A538" s="22" t="str">
        <f t="shared" si="38"/>
        <v>Square Tube750.0x500.0x622.14</v>
      </c>
      <c r="B538" s="33">
        <v>750</v>
      </c>
      <c r="C538" s="34">
        <v>500</v>
      </c>
      <c r="D538" s="35">
        <v>36</v>
      </c>
      <c r="E538" s="35">
        <v>36</v>
      </c>
      <c r="F538" s="34">
        <v>848.2</v>
      </c>
      <c r="G538" s="35">
        <v>622.14</v>
      </c>
      <c r="H538" s="22"/>
      <c r="I538" s="33">
        <v>646000</v>
      </c>
      <c r="J538" s="33">
        <v>338000</v>
      </c>
      <c r="K538" s="22"/>
      <c r="L538" s="22"/>
      <c r="M538" s="34">
        <v>27.6</v>
      </c>
      <c r="N538" s="34">
        <v>20</v>
      </c>
      <c r="O538" s="22"/>
      <c r="P538" s="22"/>
      <c r="Q538" s="33">
        <v>17200</v>
      </c>
      <c r="R538" s="33">
        <v>13500</v>
      </c>
      <c r="S538" s="22"/>
      <c r="T538" s="22"/>
      <c r="U538" s="21">
        <f t="shared" si="36"/>
        <v>18920</v>
      </c>
      <c r="V538" s="204">
        <f t="shared" si="37"/>
        <v>14850.000000000002</v>
      </c>
      <c r="W538">
        <v>2</v>
      </c>
      <c r="X538" s="183">
        <v>6</v>
      </c>
      <c r="AS538" s="33" t="s">
        <v>128</v>
      </c>
    </row>
    <row r="539" spans="1:45">
      <c r="A539" s="22" t="str">
        <f t="shared" si="38"/>
        <v>Square Tube750.0x500.0x680.85</v>
      </c>
      <c r="B539" s="33">
        <v>750</v>
      </c>
      <c r="C539" s="34">
        <v>500</v>
      </c>
      <c r="D539" s="35">
        <v>40</v>
      </c>
      <c r="E539" s="35">
        <v>40</v>
      </c>
      <c r="F539" s="34">
        <v>936</v>
      </c>
      <c r="G539" s="35">
        <v>680.85</v>
      </c>
      <c r="H539" s="22"/>
      <c r="I539" s="33">
        <v>705000</v>
      </c>
      <c r="J539" s="33">
        <v>368000</v>
      </c>
      <c r="K539" s="22"/>
      <c r="L539" s="22"/>
      <c r="M539" s="34">
        <v>27.4</v>
      </c>
      <c r="N539" s="34">
        <v>19.8</v>
      </c>
      <c r="O539" s="22"/>
      <c r="P539" s="22"/>
      <c r="Q539" s="33">
        <v>18800</v>
      </c>
      <c r="R539" s="33">
        <v>14700</v>
      </c>
      <c r="S539" s="22"/>
      <c r="T539" s="22"/>
      <c r="U539" s="21">
        <f t="shared" si="36"/>
        <v>20680</v>
      </c>
      <c r="V539" s="204">
        <f t="shared" si="37"/>
        <v>16170.000000000002</v>
      </c>
      <c r="W539">
        <v>2</v>
      </c>
      <c r="X539" s="183">
        <v>6</v>
      </c>
      <c r="AS539" s="33" t="s">
        <v>128</v>
      </c>
    </row>
  </sheetData>
  <mergeCells count="9">
    <mergeCell ref="Y317:AS317"/>
    <mergeCell ref="Y456:AS456"/>
    <mergeCell ref="Y2:AO2"/>
    <mergeCell ref="Y258:AS258"/>
    <mergeCell ref="Y191:AO191"/>
    <mergeCell ref="Y169:AO169"/>
    <mergeCell ref="Y91:AO91"/>
    <mergeCell ref="Y73:AO73"/>
    <mergeCell ref="Y52:AO52"/>
  </mergeCells>
  <pageMargins left="0.70866141732283461" right="0.70866141732283461" top="0.74803149606299213" bottom="0.74803149606299213" header="0.31496062992125984" footer="0.31496062992125984"/>
  <pageSetup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E10B4-4722-4076-BC74-5806E0D72A2F}">
  <sheetPr>
    <pageSetUpPr fitToPage="1"/>
  </sheetPr>
  <dimension ref="A1:U598"/>
  <sheetViews>
    <sheetView workbookViewId="0">
      <selection activeCell="D10" sqref="D10"/>
    </sheetView>
  </sheetViews>
  <sheetFormatPr defaultRowHeight="23.4"/>
  <cols>
    <col min="1" max="1" width="51.77734375" customWidth="1"/>
    <col min="2" max="3" width="12.88671875" bestFit="1" customWidth="1"/>
    <col min="4" max="4" width="13.33203125" customWidth="1"/>
    <col min="5" max="5" width="13.88671875" customWidth="1"/>
    <col min="6" max="6" width="24.88671875" bestFit="1" customWidth="1"/>
    <col min="7" max="9" width="19.88671875" bestFit="1" customWidth="1"/>
    <col min="10" max="10" width="22.6640625" customWidth="1"/>
    <col min="11" max="11" width="14.6640625" customWidth="1"/>
    <col min="12" max="12" width="11.6640625" customWidth="1"/>
    <col min="13" max="18" width="19.88671875" bestFit="1" customWidth="1"/>
    <col min="19" max="19" width="13.6640625" customWidth="1"/>
    <col min="20" max="20" width="12.5546875" customWidth="1"/>
    <col min="21" max="21" width="19.21875" customWidth="1"/>
  </cols>
  <sheetData>
    <row r="1" spans="1:21">
      <c r="A1" s="562" t="s">
        <v>526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  <c r="P1" s="562"/>
      <c r="Q1" s="562"/>
      <c r="R1" s="562"/>
      <c r="S1" s="562"/>
      <c r="T1" s="562"/>
      <c r="U1" s="562"/>
    </row>
    <row r="2" spans="1:21">
      <c r="A2" s="563"/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  <c r="U2" s="563"/>
    </row>
    <row r="3" spans="1:21" ht="87.6">
      <c r="A3" s="15" t="s">
        <v>35</v>
      </c>
      <c r="B3" s="15" t="s">
        <v>34</v>
      </c>
      <c r="C3" s="15" t="s">
        <v>65</v>
      </c>
      <c r="D3" s="15" t="s">
        <v>131</v>
      </c>
      <c r="E3" s="15" t="s">
        <v>132</v>
      </c>
      <c r="F3" s="18" t="s">
        <v>66</v>
      </c>
      <c r="G3" s="18" t="s">
        <v>67</v>
      </c>
      <c r="H3" s="18" t="s">
        <v>68</v>
      </c>
      <c r="I3" s="15" t="s">
        <v>69</v>
      </c>
      <c r="J3" s="15" t="s">
        <v>70</v>
      </c>
      <c r="K3" s="15" t="s">
        <v>81</v>
      </c>
      <c r="L3" s="18" t="s">
        <v>71</v>
      </c>
      <c r="M3" s="15" t="s">
        <v>72</v>
      </c>
      <c r="N3" s="15" t="s">
        <v>73</v>
      </c>
      <c r="O3" s="15" t="s">
        <v>74</v>
      </c>
      <c r="P3" s="15" t="s">
        <v>80</v>
      </c>
      <c r="Q3" s="15" t="s">
        <v>75</v>
      </c>
      <c r="R3" s="15" t="s">
        <v>76</v>
      </c>
      <c r="S3" s="18" t="s">
        <v>77</v>
      </c>
      <c r="T3" s="18" t="s">
        <v>78</v>
      </c>
      <c r="U3" s="15" t="s">
        <v>79</v>
      </c>
    </row>
    <row r="4" spans="1:21" ht="38.4">
      <c r="A4" s="21" t="str">
        <f t="shared" ref="A4:A40" si="0">"Angle steel(Equal Leg)"&amp;B4&amp;"x"&amp;G4</f>
        <v>Angle steel(Equal Leg)25x1.1</v>
      </c>
      <c r="B4" s="19">
        <v>25</v>
      </c>
      <c r="C4" s="19">
        <v>25</v>
      </c>
      <c r="D4" s="19">
        <v>3</v>
      </c>
      <c r="E4" s="19">
        <v>3</v>
      </c>
      <c r="F4" s="21">
        <v>1.43</v>
      </c>
      <c r="G4" s="20">
        <v>1.1000000000000001</v>
      </c>
      <c r="H4" s="21">
        <v>0.72</v>
      </c>
      <c r="I4" s="21">
        <v>0.8</v>
      </c>
      <c r="J4" s="21">
        <v>0.8</v>
      </c>
      <c r="K4" s="21">
        <v>1.26</v>
      </c>
      <c r="L4" s="20">
        <v>0.3</v>
      </c>
      <c r="M4" s="21">
        <v>0.75</v>
      </c>
      <c r="N4" s="21">
        <v>0.75</v>
      </c>
      <c r="O4" s="21">
        <v>0.94</v>
      </c>
      <c r="P4" s="21">
        <v>0.43</v>
      </c>
      <c r="Q4" s="21">
        <v>0.45</v>
      </c>
      <c r="R4" s="21">
        <v>0.45</v>
      </c>
      <c r="S4" s="21"/>
      <c r="T4" s="21"/>
      <c r="U4" s="21">
        <f t="shared" ref="U4:U40" si="1">Q4*1.1</f>
        <v>0.49500000000000005</v>
      </c>
    </row>
    <row r="5" spans="1:21" ht="38.4">
      <c r="A5" s="21" t="str">
        <f t="shared" si="0"/>
        <v>Angle steel(Equal Leg)25x1.8</v>
      </c>
      <c r="B5" s="19">
        <v>25</v>
      </c>
      <c r="C5" s="19">
        <v>25</v>
      </c>
      <c r="D5" s="19">
        <v>5</v>
      </c>
      <c r="E5" s="19">
        <v>5</v>
      </c>
      <c r="F5" s="21">
        <v>2.2599999999999998</v>
      </c>
      <c r="G5" s="20">
        <v>1.8</v>
      </c>
      <c r="H5" s="21">
        <v>0.8</v>
      </c>
      <c r="I5" s="21">
        <v>1.2</v>
      </c>
      <c r="J5" s="21">
        <v>1.2</v>
      </c>
      <c r="K5" s="21">
        <v>1.89</v>
      </c>
      <c r="L5" s="20">
        <v>0.5</v>
      </c>
      <c r="M5" s="21">
        <v>0.73</v>
      </c>
      <c r="N5" s="21">
        <v>0.73</v>
      </c>
      <c r="O5" s="21">
        <v>0.91</v>
      </c>
      <c r="P5" s="21">
        <v>0.43</v>
      </c>
      <c r="Q5" s="21">
        <v>0.45</v>
      </c>
      <c r="R5" s="21">
        <v>0.45</v>
      </c>
      <c r="S5" s="21"/>
      <c r="T5" s="21"/>
      <c r="U5" s="21">
        <f t="shared" si="1"/>
        <v>0.49500000000000005</v>
      </c>
    </row>
    <row r="6" spans="1:21" ht="38.4">
      <c r="A6" s="21" t="str">
        <f t="shared" si="0"/>
        <v>Angle steel(Equal Leg)30x1.4</v>
      </c>
      <c r="B6" s="19">
        <v>30</v>
      </c>
      <c r="C6" s="19">
        <v>30</v>
      </c>
      <c r="D6" s="19">
        <v>3</v>
      </c>
      <c r="E6" s="19">
        <v>3</v>
      </c>
      <c r="F6" s="41">
        <v>1.7270000000000001</v>
      </c>
      <c r="G6" s="20">
        <v>1.4</v>
      </c>
      <c r="H6" s="21">
        <v>0.84</v>
      </c>
      <c r="I6" s="21">
        <v>1.42</v>
      </c>
      <c r="J6" s="21">
        <v>1.42</v>
      </c>
      <c r="K6" s="21">
        <v>2.2599999999999998</v>
      </c>
      <c r="L6" s="21">
        <v>0.59</v>
      </c>
      <c r="M6" s="21">
        <v>0.91</v>
      </c>
      <c r="N6" s="21">
        <v>0.91</v>
      </c>
      <c r="O6" s="21">
        <v>1.1399999999999999</v>
      </c>
      <c r="P6" s="21">
        <v>0.59</v>
      </c>
      <c r="Q6" s="21">
        <v>0.66</v>
      </c>
      <c r="R6" s="21">
        <v>0.66</v>
      </c>
      <c r="S6" s="21"/>
      <c r="T6" s="21"/>
      <c r="U6" s="21">
        <f t="shared" si="1"/>
        <v>0.72600000000000009</v>
      </c>
    </row>
    <row r="7" spans="1:21" ht="38.4">
      <c r="A7" s="21" t="str">
        <f t="shared" si="0"/>
        <v>Angle steel(Equal Leg)30x2.2</v>
      </c>
      <c r="B7" s="19">
        <v>30</v>
      </c>
      <c r="C7" s="19">
        <v>30</v>
      </c>
      <c r="D7" s="19">
        <v>5</v>
      </c>
      <c r="E7" s="19">
        <v>5</v>
      </c>
      <c r="F7" s="21">
        <v>2.78</v>
      </c>
      <c r="G7" s="20">
        <v>2.2000000000000002</v>
      </c>
      <c r="H7" s="21">
        <v>0.92</v>
      </c>
      <c r="I7" s="21">
        <v>2.16</v>
      </c>
      <c r="J7" s="21">
        <v>2.16</v>
      </c>
      <c r="K7" s="21">
        <v>3.41</v>
      </c>
      <c r="L7" s="21">
        <v>0.92</v>
      </c>
      <c r="M7" s="21">
        <v>0.88</v>
      </c>
      <c r="N7" s="21">
        <v>0.88</v>
      </c>
      <c r="O7" s="21">
        <v>1.1100000000000001</v>
      </c>
      <c r="P7" s="21">
        <v>0.56999999999999995</v>
      </c>
      <c r="Q7" s="21">
        <v>1.04</v>
      </c>
      <c r="R7" s="21">
        <v>1.04</v>
      </c>
      <c r="S7" s="21"/>
      <c r="T7" s="21"/>
      <c r="U7" s="21">
        <f t="shared" si="1"/>
        <v>1.1440000000000001</v>
      </c>
    </row>
    <row r="8" spans="1:21" ht="38.4">
      <c r="A8" s="21" t="str">
        <f t="shared" si="0"/>
        <v>Angle steel(Equal Leg)40x1.8</v>
      </c>
      <c r="B8" s="19">
        <v>40</v>
      </c>
      <c r="C8" s="19">
        <v>40</v>
      </c>
      <c r="D8" s="19">
        <v>3</v>
      </c>
      <c r="E8" s="19">
        <v>3</v>
      </c>
      <c r="F8" s="21">
        <v>2.34</v>
      </c>
      <c r="G8" s="20">
        <v>1.8</v>
      </c>
      <c r="H8" s="21">
        <v>1.0900000000000001</v>
      </c>
      <c r="I8" s="21">
        <v>3.53</v>
      </c>
      <c r="J8" s="21">
        <v>3.53</v>
      </c>
      <c r="K8" s="21">
        <v>5.6</v>
      </c>
      <c r="L8" s="21">
        <v>1.46</v>
      </c>
      <c r="M8" s="21">
        <v>1.23</v>
      </c>
      <c r="N8" s="21">
        <v>1.23</v>
      </c>
      <c r="O8" s="21">
        <v>1.55</v>
      </c>
      <c r="P8" s="21">
        <v>0.79</v>
      </c>
      <c r="Q8" s="21">
        <v>1.21</v>
      </c>
      <c r="R8" s="21">
        <v>1.21</v>
      </c>
      <c r="S8" s="21"/>
      <c r="T8" s="21"/>
      <c r="U8" s="21">
        <f t="shared" si="1"/>
        <v>1.331</v>
      </c>
    </row>
    <row r="9" spans="1:21" ht="38.4">
      <c r="A9" s="21" t="str">
        <f t="shared" si="0"/>
        <v>Angle steel(Equal Leg)40x2.4</v>
      </c>
      <c r="B9" s="19">
        <v>40</v>
      </c>
      <c r="C9" s="19">
        <v>40</v>
      </c>
      <c r="D9" s="19">
        <v>4</v>
      </c>
      <c r="E9" s="19">
        <v>4</v>
      </c>
      <c r="F9" s="21">
        <v>3.08</v>
      </c>
      <c r="G9" s="20">
        <v>2.4</v>
      </c>
      <c r="H9" s="21">
        <v>1.1200000000000001</v>
      </c>
      <c r="I9" s="21">
        <v>4.47</v>
      </c>
      <c r="J9" s="21">
        <v>4.47</v>
      </c>
      <c r="K9" s="21">
        <v>7.09</v>
      </c>
      <c r="L9" s="21">
        <v>1.85</v>
      </c>
      <c r="M9" s="21">
        <v>1.21</v>
      </c>
      <c r="N9" s="21">
        <v>1.21</v>
      </c>
      <c r="O9" s="21">
        <v>1.52</v>
      </c>
      <c r="P9" s="21">
        <v>0.78</v>
      </c>
      <c r="Q9" s="21">
        <v>1.55</v>
      </c>
      <c r="R9" s="21">
        <v>1.55</v>
      </c>
      <c r="S9" s="21"/>
      <c r="T9" s="21"/>
      <c r="U9" s="21">
        <f t="shared" si="1"/>
        <v>1.7050000000000003</v>
      </c>
    </row>
    <row r="10" spans="1:21" ht="38.4">
      <c r="A10" s="21" t="str">
        <f t="shared" si="0"/>
        <v>Angle steel(Equal Leg)40x3</v>
      </c>
      <c r="B10" s="19">
        <v>40</v>
      </c>
      <c r="C10" s="19">
        <v>40</v>
      </c>
      <c r="D10" s="19">
        <v>5</v>
      </c>
      <c r="E10" s="19">
        <v>5</v>
      </c>
      <c r="F10" s="21">
        <v>3.76</v>
      </c>
      <c r="G10" s="20">
        <v>3</v>
      </c>
      <c r="H10" s="21">
        <v>1.17</v>
      </c>
      <c r="I10" s="21">
        <v>5.42</v>
      </c>
      <c r="J10" s="21">
        <v>5.42</v>
      </c>
      <c r="K10" s="21">
        <v>8.59</v>
      </c>
      <c r="L10" s="21">
        <v>2.25</v>
      </c>
      <c r="M10" s="21">
        <v>1.2</v>
      </c>
      <c r="N10" s="21">
        <v>1.2</v>
      </c>
      <c r="O10" s="21">
        <v>1.51</v>
      </c>
      <c r="P10" s="21">
        <v>0.77</v>
      </c>
      <c r="Q10" s="21">
        <v>1.91</v>
      </c>
      <c r="R10" s="21">
        <v>1.91</v>
      </c>
      <c r="S10" s="21"/>
      <c r="T10" s="21"/>
      <c r="U10" s="21">
        <f t="shared" si="1"/>
        <v>2.101</v>
      </c>
    </row>
    <row r="11" spans="1:21" ht="38.4">
      <c r="A11" s="21" t="str">
        <f t="shared" si="0"/>
        <v>Angle steel(Equal Leg)40x3.5</v>
      </c>
      <c r="B11" s="19">
        <v>40</v>
      </c>
      <c r="C11" s="19">
        <v>40</v>
      </c>
      <c r="D11" s="19">
        <v>6</v>
      </c>
      <c r="E11" s="19">
        <v>6</v>
      </c>
      <c r="F11" s="21">
        <v>4.4800000000000004</v>
      </c>
      <c r="G11" s="20">
        <v>3.5</v>
      </c>
      <c r="H11" s="21">
        <v>1.2</v>
      </c>
      <c r="I11" s="21">
        <v>6.31</v>
      </c>
      <c r="J11" s="21">
        <v>6.31</v>
      </c>
      <c r="K11" s="21">
        <v>9.98</v>
      </c>
      <c r="L11" s="21">
        <v>2.65</v>
      </c>
      <c r="M11" s="21">
        <v>1.19</v>
      </c>
      <c r="N11" s="21">
        <v>1.19</v>
      </c>
      <c r="O11" s="21">
        <v>1.49</v>
      </c>
      <c r="P11" s="21">
        <v>0.77</v>
      </c>
      <c r="Q11" s="21">
        <v>2.2599999999999998</v>
      </c>
      <c r="R11" s="21">
        <v>2.2599999999999998</v>
      </c>
      <c r="S11" s="21"/>
      <c r="T11" s="21"/>
      <c r="U11" s="21">
        <f t="shared" si="1"/>
        <v>2.4859999999999998</v>
      </c>
    </row>
    <row r="12" spans="1:21" ht="38.4">
      <c r="A12" s="21" t="str">
        <f t="shared" si="0"/>
        <v>Angle steel(Equal Leg)45x2.7</v>
      </c>
      <c r="B12" s="19">
        <v>45</v>
      </c>
      <c r="C12" s="19">
        <v>45</v>
      </c>
      <c r="D12" s="19">
        <v>4</v>
      </c>
      <c r="E12" s="19">
        <v>4</v>
      </c>
      <c r="F12" s="21">
        <v>3.49</v>
      </c>
      <c r="G12" s="20">
        <v>2.7</v>
      </c>
      <c r="H12" s="21">
        <v>1.24</v>
      </c>
      <c r="I12" s="21">
        <v>6.5</v>
      </c>
      <c r="J12" s="21">
        <v>6.5</v>
      </c>
      <c r="K12" s="21">
        <v>10.3</v>
      </c>
      <c r="L12" s="21">
        <v>2.7</v>
      </c>
      <c r="M12" s="21">
        <v>1.36</v>
      </c>
      <c r="N12" s="21">
        <v>1.36</v>
      </c>
      <c r="O12" s="21">
        <v>1.72</v>
      </c>
      <c r="P12" s="21">
        <v>0.88</v>
      </c>
      <c r="Q12" s="21">
        <v>1.24</v>
      </c>
      <c r="R12" s="21">
        <v>1.24</v>
      </c>
      <c r="S12" s="21"/>
      <c r="T12" s="21"/>
      <c r="U12" s="21">
        <f t="shared" si="1"/>
        <v>1.3640000000000001</v>
      </c>
    </row>
    <row r="13" spans="1:21" ht="38.4">
      <c r="A13" s="21" t="str">
        <f t="shared" si="0"/>
        <v>Angle steel(Equal Leg)45x3.4</v>
      </c>
      <c r="B13" s="19">
        <v>45</v>
      </c>
      <c r="C13" s="19">
        <v>45</v>
      </c>
      <c r="D13" s="19">
        <v>5</v>
      </c>
      <c r="E13" s="19">
        <v>5</v>
      </c>
      <c r="F13" s="21">
        <v>4.3</v>
      </c>
      <c r="G13" s="20">
        <v>3.4</v>
      </c>
      <c r="H13" s="21">
        <v>1.28</v>
      </c>
      <c r="I13" s="21">
        <v>7.91</v>
      </c>
      <c r="J13" s="21">
        <v>7.91</v>
      </c>
      <c r="K13" s="21">
        <v>12.5</v>
      </c>
      <c r="L13" s="21">
        <v>3.29</v>
      </c>
      <c r="M13" s="21">
        <v>1.36</v>
      </c>
      <c r="N13" s="21">
        <v>1.36</v>
      </c>
      <c r="O13" s="21">
        <v>1.71</v>
      </c>
      <c r="P13" s="21">
        <v>0.87</v>
      </c>
      <c r="Q13" s="21">
        <v>1.28</v>
      </c>
      <c r="R13" s="21">
        <v>1.28</v>
      </c>
      <c r="S13" s="21"/>
      <c r="T13" s="21"/>
      <c r="U13" s="21">
        <f t="shared" si="1"/>
        <v>1.4080000000000001</v>
      </c>
    </row>
    <row r="14" spans="1:21" ht="38.4">
      <c r="A14" s="21" t="str">
        <f t="shared" si="0"/>
        <v>Angle steel(Equal Leg)50x1.3</v>
      </c>
      <c r="B14" s="19">
        <v>50</v>
      </c>
      <c r="C14" s="19">
        <v>50</v>
      </c>
      <c r="D14" s="19">
        <v>3</v>
      </c>
      <c r="E14" s="19">
        <v>3</v>
      </c>
      <c r="F14" s="21">
        <v>2.96</v>
      </c>
      <c r="G14" s="20">
        <v>1.3</v>
      </c>
      <c r="H14" s="21">
        <v>2.33</v>
      </c>
      <c r="I14" s="21">
        <v>6.86</v>
      </c>
      <c r="J14" s="21">
        <v>6.86</v>
      </c>
      <c r="K14" s="21">
        <v>10.8</v>
      </c>
      <c r="L14" s="21">
        <v>2.88</v>
      </c>
      <c r="M14" s="21">
        <v>1.52</v>
      </c>
      <c r="N14" s="21">
        <v>1.52</v>
      </c>
      <c r="O14" s="21">
        <v>1.91</v>
      </c>
      <c r="P14" s="21">
        <v>0.99</v>
      </c>
      <c r="Q14" s="21">
        <v>1.86</v>
      </c>
      <c r="R14" s="21">
        <v>1.86</v>
      </c>
      <c r="S14" s="21"/>
      <c r="T14" s="21"/>
      <c r="U14" s="21">
        <f t="shared" si="1"/>
        <v>2.0460000000000003</v>
      </c>
    </row>
    <row r="15" spans="1:21" ht="38.4">
      <c r="A15" s="21" t="str">
        <f t="shared" si="0"/>
        <v>Angle steel(Equal Leg)50x3.1</v>
      </c>
      <c r="B15" s="19">
        <v>50</v>
      </c>
      <c r="C15" s="19">
        <v>50</v>
      </c>
      <c r="D15" s="19">
        <v>4</v>
      </c>
      <c r="E15" s="19">
        <v>4</v>
      </c>
      <c r="F15" s="21">
        <v>3.89</v>
      </c>
      <c r="G15" s="20">
        <v>3.1</v>
      </c>
      <c r="H15" s="21">
        <v>1.37</v>
      </c>
      <c r="I15" s="21">
        <v>9.1</v>
      </c>
      <c r="J15" s="21">
        <v>9.1</v>
      </c>
      <c r="K15" s="21">
        <v>14.4</v>
      </c>
      <c r="L15" s="21">
        <v>3.8</v>
      </c>
      <c r="M15" s="21">
        <v>1.53</v>
      </c>
      <c r="N15" s="21">
        <v>1.53</v>
      </c>
      <c r="O15" s="21">
        <v>1.92</v>
      </c>
      <c r="P15" s="21">
        <v>0.98</v>
      </c>
      <c r="Q15" s="21">
        <v>2.4900000000000002</v>
      </c>
      <c r="R15" s="21">
        <v>2.4900000000000002</v>
      </c>
      <c r="S15" s="21"/>
      <c r="T15" s="21"/>
      <c r="U15" s="21">
        <f t="shared" si="1"/>
        <v>2.7390000000000003</v>
      </c>
    </row>
    <row r="16" spans="1:21" ht="38.4">
      <c r="A16" s="21" t="str">
        <f t="shared" si="0"/>
        <v>Angle steel(Equal Leg)50x3.8</v>
      </c>
      <c r="B16" s="19">
        <v>50</v>
      </c>
      <c r="C16" s="19">
        <v>50</v>
      </c>
      <c r="D16" s="19">
        <v>5</v>
      </c>
      <c r="E16" s="19">
        <v>5</v>
      </c>
      <c r="F16" s="21">
        <v>4.8</v>
      </c>
      <c r="G16" s="20">
        <v>3.8</v>
      </c>
      <c r="H16" s="21">
        <v>1.41</v>
      </c>
      <c r="I16" s="21">
        <v>11.1</v>
      </c>
      <c r="J16" s="21">
        <v>11.1</v>
      </c>
      <c r="K16" s="21">
        <v>17.5</v>
      </c>
      <c r="L16" s="21">
        <v>4.58</v>
      </c>
      <c r="M16" s="21">
        <v>1.52</v>
      </c>
      <c r="N16" s="21">
        <v>1.52</v>
      </c>
      <c r="O16" s="21">
        <v>1.91</v>
      </c>
      <c r="P16" s="21">
        <v>0.98</v>
      </c>
      <c r="Q16" s="21">
        <v>3.08</v>
      </c>
      <c r="R16" s="21">
        <v>3.08</v>
      </c>
      <c r="S16" s="21"/>
      <c r="T16" s="21"/>
      <c r="U16" s="21">
        <f t="shared" si="1"/>
        <v>3.3880000000000003</v>
      </c>
    </row>
    <row r="17" spans="1:21" ht="38.4">
      <c r="A17" s="21" t="str">
        <f t="shared" si="0"/>
        <v>Angle steel(Equal Leg)50x4.4</v>
      </c>
      <c r="B17" s="19">
        <v>50</v>
      </c>
      <c r="C17" s="19">
        <v>50</v>
      </c>
      <c r="D17" s="19">
        <v>6</v>
      </c>
      <c r="E17" s="19">
        <v>6</v>
      </c>
      <c r="F17" s="21">
        <v>5.64</v>
      </c>
      <c r="G17" s="20">
        <v>4.4000000000000004</v>
      </c>
      <c r="H17" s="21">
        <v>1.44</v>
      </c>
      <c r="I17" s="21">
        <v>12.6</v>
      </c>
      <c r="J17" s="21">
        <v>12.6</v>
      </c>
      <c r="K17" s="21">
        <v>20</v>
      </c>
      <c r="L17" s="21">
        <v>5.2</v>
      </c>
      <c r="M17" s="21">
        <v>1.5</v>
      </c>
      <c r="N17" s="21">
        <v>1.5</v>
      </c>
      <c r="O17" s="21">
        <v>1.88</v>
      </c>
      <c r="P17" s="21">
        <v>0.96</v>
      </c>
      <c r="Q17" s="21">
        <v>3.55</v>
      </c>
      <c r="R17" s="21">
        <v>3.55</v>
      </c>
      <c r="S17" s="21"/>
      <c r="T17" s="21"/>
      <c r="U17" s="21">
        <f t="shared" si="1"/>
        <v>3.9050000000000002</v>
      </c>
    </row>
    <row r="18" spans="1:21" ht="38.4">
      <c r="A18" s="21" t="str">
        <f t="shared" si="0"/>
        <v>Angle steel(Equal Leg)60x3.7</v>
      </c>
      <c r="B18" s="19">
        <v>60</v>
      </c>
      <c r="C18" s="19">
        <v>60</v>
      </c>
      <c r="D18" s="19">
        <v>4</v>
      </c>
      <c r="E18" s="19">
        <v>4</v>
      </c>
      <c r="F18" s="21">
        <v>4.6900000000000004</v>
      </c>
      <c r="G18" s="20">
        <v>3.7</v>
      </c>
      <c r="H18" s="21">
        <v>1.61</v>
      </c>
      <c r="I18" s="21">
        <v>16</v>
      </c>
      <c r="J18" s="21">
        <v>16</v>
      </c>
      <c r="K18" s="21">
        <v>25.4</v>
      </c>
      <c r="L18" s="21">
        <v>6.62</v>
      </c>
      <c r="M18" s="21">
        <v>1.85</v>
      </c>
      <c r="N18" s="21">
        <v>1.85</v>
      </c>
      <c r="O18" s="21">
        <v>2.33</v>
      </c>
      <c r="P18" s="21">
        <v>1.19</v>
      </c>
      <c r="Q18" s="21">
        <v>3.66</v>
      </c>
      <c r="R18" s="21">
        <v>3.66</v>
      </c>
      <c r="S18" s="21"/>
      <c r="T18" s="21"/>
      <c r="U18" s="21">
        <f t="shared" si="1"/>
        <v>4.0260000000000007</v>
      </c>
    </row>
    <row r="19" spans="1:21" ht="38.4">
      <c r="A19" s="21" t="str">
        <f t="shared" si="0"/>
        <v>Angle steel(Equal Leg)60x4.6</v>
      </c>
      <c r="B19" s="19">
        <v>60</v>
      </c>
      <c r="C19" s="19">
        <v>60</v>
      </c>
      <c r="D19" s="19">
        <v>5</v>
      </c>
      <c r="E19" s="19">
        <v>5</v>
      </c>
      <c r="F19" s="21">
        <v>5.8</v>
      </c>
      <c r="G19" s="20">
        <v>4.5999999999999996</v>
      </c>
      <c r="H19" s="21">
        <v>1.66</v>
      </c>
      <c r="I19" s="21">
        <v>19.600000000000001</v>
      </c>
      <c r="J19" s="21">
        <v>19.600000000000001</v>
      </c>
      <c r="K19" s="21">
        <v>31.2</v>
      </c>
      <c r="L19" s="21">
        <v>8.1</v>
      </c>
      <c r="M19" s="21">
        <v>1.84</v>
      </c>
      <c r="N19" s="21">
        <v>1.84</v>
      </c>
      <c r="O19" s="21">
        <v>2.3199999999999998</v>
      </c>
      <c r="P19" s="21">
        <v>1.18</v>
      </c>
      <c r="Q19" s="21">
        <v>4.5199999999999996</v>
      </c>
      <c r="R19" s="21">
        <v>4.5199999999999996</v>
      </c>
      <c r="S19" s="21"/>
      <c r="T19" s="21"/>
      <c r="U19" s="21">
        <f t="shared" si="1"/>
        <v>4.9719999999999995</v>
      </c>
    </row>
    <row r="20" spans="1:21" ht="38.4">
      <c r="A20" s="21" t="str">
        <f t="shared" si="0"/>
        <v>Angle steel(Equal Leg)65x5</v>
      </c>
      <c r="B20" s="19">
        <v>65</v>
      </c>
      <c r="C20" s="19">
        <v>65</v>
      </c>
      <c r="D20" s="19">
        <v>5</v>
      </c>
      <c r="E20" s="19">
        <v>5</v>
      </c>
      <c r="F20" s="21">
        <v>6.37</v>
      </c>
      <c r="G20" s="20">
        <v>5</v>
      </c>
      <c r="H20" s="21">
        <v>1.77</v>
      </c>
      <c r="I20" s="20">
        <v>25.3</v>
      </c>
      <c r="J20" s="20">
        <v>25.3</v>
      </c>
      <c r="K20" s="21">
        <v>40.1</v>
      </c>
      <c r="L20" s="20">
        <v>10.5</v>
      </c>
      <c r="M20" s="21">
        <v>1.99</v>
      </c>
      <c r="N20" s="21">
        <v>1.99</v>
      </c>
      <c r="O20" s="21">
        <v>2.5099999999999998</v>
      </c>
      <c r="P20" s="21">
        <v>1.28</v>
      </c>
      <c r="Q20" s="21">
        <v>5.35</v>
      </c>
      <c r="R20" s="21">
        <v>5.35</v>
      </c>
      <c r="S20" s="21"/>
      <c r="T20" s="21"/>
      <c r="U20" s="21">
        <f t="shared" si="1"/>
        <v>5.8849999999999998</v>
      </c>
    </row>
    <row r="21" spans="1:21" ht="38.4">
      <c r="A21" s="21" t="str">
        <f t="shared" si="0"/>
        <v>Angle steel(Equal Leg)65x5.9</v>
      </c>
      <c r="B21" s="19">
        <v>65</v>
      </c>
      <c r="C21" s="19">
        <v>65</v>
      </c>
      <c r="D21" s="19">
        <v>6</v>
      </c>
      <c r="E21" s="19">
        <v>6</v>
      </c>
      <c r="F21" s="21">
        <v>7.53</v>
      </c>
      <c r="G21" s="20">
        <v>5.9</v>
      </c>
      <c r="H21" s="21">
        <v>1.81</v>
      </c>
      <c r="I21" s="20">
        <v>29.4</v>
      </c>
      <c r="J21" s="20">
        <v>29.4</v>
      </c>
      <c r="K21" s="20">
        <v>46.6</v>
      </c>
      <c r="L21" s="20">
        <v>12.1</v>
      </c>
      <c r="M21" s="21">
        <v>1.98</v>
      </c>
      <c r="N21" s="21">
        <v>1.98</v>
      </c>
      <c r="O21" s="21">
        <v>2.4900000000000002</v>
      </c>
      <c r="P21" s="21">
        <v>1.27</v>
      </c>
      <c r="Q21" s="21">
        <v>6.26</v>
      </c>
      <c r="R21" s="21">
        <v>6.26</v>
      </c>
      <c r="S21" s="21"/>
      <c r="T21" s="21"/>
      <c r="U21" s="21">
        <f t="shared" si="1"/>
        <v>6.8860000000000001</v>
      </c>
    </row>
    <row r="22" spans="1:21" ht="38.4">
      <c r="A22" s="21" t="str">
        <f t="shared" si="0"/>
        <v>Angle steel(Equal Leg)65x7.7</v>
      </c>
      <c r="B22" s="19">
        <v>65</v>
      </c>
      <c r="C22" s="19">
        <v>65</v>
      </c>
      <c r="D22" s="19">
        <v>8</v>
      </c>
      <c r="E22" s="19">
        <v>8</v>
      </c>
      <c r="F22" s="21">
        <v>9.76</v>
      </c>
      <c r="G22" s="20">
        <v>7.7</v>
      </c>
      <c r="H22" s="21">
        <v>1.88</v>
      </c>
      <c r="I22" s="20">
        <v>36.799999999999997</v>
      </c>
      <c r="J22" s="20">
        <v>36.799999999999997</v>
      </c>
      <c r="K22" s="20">
        <v>58.3</v>
      </c>
      <c r="L22" s="20">
        <v>15.3</v>
      </c>
      <c r="M22" s="21">
        <v>1.95</v>
      </c>
      <c r="N22" s="21">
        <v>1.95</v>
      </c>
      <c r="O22" s="21">
        <v>2.44</v>
      </c>
      <c r="P22" s="21">
        <v>1.25</v>
      </c>
      <c r="Q22" s="21">
        <v>7.96</v>
      </c>
      <c r="R22" s="21">
        <v>7.96</v>
      </c>
      <c r="S22" s="21"/>
      <c r="T22" s="21"/>
      <c r="U22" s="21">
        <f t="shared" si="1"/>
        <v>8.7560000000000002</v>
      </c>
    </row>
    <row r="23" spans="1:21" ht="38.4">
      <c r="A23" s="21" t="str">
        <f t="shared" si="0"/>
        <v>Angle steel(Equal Leg)70x6.4</v>
      </c>
      <c r="B23" s="19">
        <v>70</v>
      </c>
      <c r="C23" s="19">
        <v>70</v>
      </c>
      <c r="D23" s="19">
        <v>6</v>
      </c>
      <c r="E23" s="19">
        <v>6</v>
      </c>
      <c r="F23" s="21">
        <v>8.1300000000000008</v>
      </c>
      <c r="G23" s="20">
        <v>6.4</v>
      </c>
      <c r="H23" s="21">
        <v>1.93</v>
      </c>
      <c r="I23" s="20">
        <v>37.1</v>
      </c>
      <c r="J23" s="20">
        <v>37.1</v>
      </c>
      <c r="K23" s="20">
        <v>58.9</v>
      </c>
      <c r="L23" s="20">
        <v>15.3</v>
      </c>
      <c r="M23" s="21">
        <v>2.14</v>
      </c>
      <c r="N23" s="21">
        <v>2.14</v>
      </c>
      <c r="O23" s="21">
        <v>2.69</v>
      </c>
      <c r="P23" s="21">
        <v>1.37</v>
      </c>
      <c r="Q23" s="21">
        <v>7.33</v>
      </c>
      <c r="R23" s="21">
        <v>7.33</v>
      </c>
      <c r="S23" s="21"/>
      <c r="T23" s="21"/>
      <c r="U23" s="21">
        <f t="shared" si="1"/>
        <v>8.0630000000000006</v>
      </c>
    </row>
    <row r="24" spans="1:21" ht="38.4">
      <c r="A24" s="21" t="str">
        <f t="shared" si="0"/>
        <v>Angle steel(Equal Leg)75x6.9</v>
      </c>
      <c r="B24" s="19">
        <v>75</v>
      </c>
      <c r="C24" s="19">
        <v>75</v>
      </c>
      <c r="D24" s="19">
        <v>6</v>
      </c>
      <c r="E24" s="19">
        <v>6</v>
      </c>
      <c r="F24" s="21">
        <v>8.73</v>
      </c>
      <c r="G24" s="20">
        <v>6.9</v>
      </c>
      <c r="H24" s="21">
        <v>2.06</v>
      </c>
      <c r="I24" s="20">
        <v>46.1</v>
      </c>
      <c r="J24" s="20">
        <v>46.1</v>
      </c>
      <c r="K24" s="20">
        <v>73.2</v>
      </c>
      <c r="L24" s="20">
        <v>19</v>
      </c>
      <c r="M24" s="21">
        <v>2.2999999999999998</v>
      </c>
      <c r="N24" s="21">
        <v>2.2999999999999998</v>
      </c>
      <c r="O24" s="21">
        <v>2.9</v>
      </c>
      <c r="P24" s="21">
        <v>1.47</v>
      </c>
      <c r="Q24" s="21">
        <v>8.4700000000000006</v>
      </c>
      <c r="R24" s="21">
        <v>8.4700000000000006</v>
      </c>
      <c r="S24" s="21"/>
      <c r="T24" s="21"/>
      <c r="U24" s="21">
        <f t="shared" si="1"/>
        <v>9.3170000000000019</v>
      </c>
    </row>
    <row r="25" spans="1:21" ht="38.4">
      <c r="A25" s="21" t="str">
        <f t="shared" si="0"/>
        <v>Angle steel(Equal Leg)75x10</v>
      </c>
      <c r="B25" s="19">
        <v>75</v>
      </c>
      <c r="C25" s="19">
        <v>75</v>
      </c>
      <c r="D25" s="19">
        <v>9</v>
      </c>
      <c r="E25" s="19">
        <v>9</v>
      </c>
      <c r="F25" s="21">
        <v>12.69</v>
      </c>
      <c r="G25" s="20">
        <v>10</v>
      </c>
      <c r="H25" s="21">
        <v>2.17</v>
      </c>
      <c r="I25" s="20">
        <v>64.400000000000006</v>
      </c>
      <c r="J25" s="20">
        <v>64.400000000000006</v>
      </c>
      <c r="K25" s="20">
        <v>102</v>
      </c>
      <c r="L25" s="20">
        <v>26.7</v>
      </c>
      <c r="M25" s="21">
        <v>2.25</v>
      </c>
      <c r="N25" s="21">
        <v>2.25</v>
      </c>
      <c r="O25" s="21">
        <v>2.84</v>
      </c>
      <c r="P25" s="21">
        <v>1.45</v>
      </c>
      <c r="Q25" s="21">
        <v>12.1</v>
      </c>
      <c r="R25" s="21">
        <v>12.1</v>
      </c>
      <c r="S25" s="21"/>
      <c r="T25" s="21"/>
      <c r="U25" s="21">
        <f t="shared" si="1"/>
        <v>13.31</v>
      </c>
    </row>
    <row r="26" spans="1:21" ht="38.4">
      <c r="A26" s="21" t="str">
        <f t="shared" si="0"/>
        <v>Angle steel(Equal Leg)75x11.1</v>
      </c>
      <c r="B26" s="19">
        <v>75</v>
      </c>
      <c r="C26" s="19">
        <v>75</v>
      </c>
      <c r="D26" s="19">
        <v>10</v>
      </c>
      <c r="E26" s="19">
        <v>10</v>
      </c>
      <c r="F26" s="21">
        <v>14.1</v>
      </c>
      <c r="G26" s="20">
        <v>11.1</v>
      </c>
      <c r="H26" s="21">
        <v>2.21</v>
      </c>
      <c r="I26" s="20">
        <v>71.400000000000006</v>
      </c>
      <c r="J26" s="20">
        <v>71.400000000000006</v>
      </c>
      <c r="K26" s="20">
        <v>113</v>
      </c>
      <c r="L26" s="20">
        <v>29.8</v>
      </c>
      <c r="M26" s="21">
        <v>2.25</v>
      </c>
      <c r="N26" s="21">
        <v>2.25</v>
      </c>
      <c r="O26" s="21">
        <v>2.83</v>
      </c>
      <c r="P26" s="21">
        <v>1.45</v>
      </c>
      <c r="Q26" s="21">
        <v>13.5</v>
      </c>
      <c r="R26" s="21">
        <v>13.5</v>
      </c>
      <c r="S26" s="21"/>
      <c r="T26" s="21"/>
      <c r="U26" s="21">
        <f t="shared" si="1"/>
        <v>14.850000000000001</v>
      </c>
    </row>
    <row r="27" spans="1:21" ht="38.4">
      <c r="A27" s="21" t="str">
        <f t="shared" si="0"/>
        <v>Angle steel(Equal Leg)75x13</v>
      </c>
      <c r="B27" s="19">
        <v>75</v>
      </c>
      <c r="C27" s="19">
        <v>75</v>
      </c>
      <c r="D27" s="19">
        <v>12</v>
      </c>
      <c r="E27" s="19">
        <v>12</v>
      </c>
      <c r="F27" s="21">
        <v>16.559999999999999</v>
      </c>
      <c r="G27" s="20">
        <v>13</v>
      </c>
      <c r="H27" s="21">
        <v>2.29</v>
      </c>
      <c r="I27" s="20">
        <v>81.900000000000006</v>
      </c>
      <c r="J27" s="20">
        <v>81.900000000000006</v>
      </c>
      <c r="K27" s="20">
        <v>129</v>
      </c>
      <c r="L27" s="20">
        <v>34.5</v>
      </c>
      <c r="M27" s="21">
        <v>2.2200000000000002</v>
      </c>
      <c r="N27" s="21">
        <v>2.2200000000000002</v>
      </c>
      <c r="O27" s="21">
        <v>2.79</v>
      </c>
      <c r="P27" s="21">
        <v>1.44</v>
      </c>
      <c r="Q27" s="21">
        <v>15.7</v>
      </c>
      <c r="R27" s="21">
        <v>15.7</v>
      </c>
      <c r="S27" s="21"/>
      <c r="T27" s="21"/>
      <c r="U27" s="21">
        <f t="shared" si="1"/>
        <v>17.27</v>
      </c>
    </row>
    <row r="28" spans="1:21" ht="38.4">
      <c r="A28" s="21" t="str">
        <f t="shared" si="0"/>
        <v>Angle steel(Equal Leg)80x7.3</v>
      </c>
      <c r="B28" s="19">
        <v>80</v>
      </c>
      <c r="C28" s="19">
        <v>80</v>
      </c>
      <c r="D28" s="19">
        <v>6</v>
      </c>
      <c r="E28" s="19">
        <v>6</v>
      </c>
      <c r="F28" s="21">
        <v>9.33</v>
      </c>
      <c r="G28" s="20">
        <v>7.3</v>
      </c>
      <c r="H28" s="21">
        <v>2.1800000000000002</v>
      </c>
      <c r="I28" s="20">
        <v>56.4</v>
      </c>
      <c r="J28" s="20">
        <v>56.4</v>
      </c>
      <c r="K28" s="20">
        <v>89.6</v>
      </c>
      <c r="L28" s="20">
        <v>23.2</v>
      </c>
      <c r="M28" s="21">
        <v>2.46</v>
      </c>
      <c r="N28" s="21">
        <v>2.46</v>
      </c>
      <c r="O28" s="21">
        <v>3.1</v>
      </c>
      <c r="P28" s="21">
        <v>1.58</v>
      </c>
      <c r="Q28" s="21">
        <v>9.6999999999999993</v>
      </c>
      <c r="R28" s="21">
        <v>9.6999999999999993</v>
      </c>
      <c r="S28" s="21"/>
      <c r="T28" s="21"/>
      <c r="U28" s="21">
        <f t="shared" si="1"/>
        <v>10.67</v>
      </c>
    </row>
    <row r="29" spans="1:21" ht="38.4">
      <c r="A29" s="21" t="str">
        <f t="shared" si="0"/>
        <v>Angle steel(Equal Leg)90x8.3</v>
      </c>
      <c r="B29" s="19">
        <v>90</v>
      </c>
      <c r="C29" s="19">
        <v>90</v>
      </c>
      <c r="D29" s="19">
        <v>6</v>
      </c>
      <c r="E29" s="19">
        <v>6</v>
      </c>
      <c r="F29" s="21">
        <v>10.55</v>
      </c>
      <c r="G29" s="20">
        <v>8.3000000000000007</v>
      </c>
      <c r="H29" s="21">
        <v>2.42</v>
      </c>
      <c r="I29" s="20">
        <v>80.7</v>
      </c>
      <c r="J29" s="20">
        <v>80.7</v>
      </c>
      <c r="K29" s="20">
        <v>128</v>
      </c>
      <c r="L29" s="20">
        <v>33.4</v>
      </c>
      <c r="M29" s="21">
        <v>2.77</v>
      </c>
      <c r="N29" s="21">
        <v>2.77</v>
      </c>
      <c r="O29" s="21">
        <v>3.48</v>
      </c>
      <c r="P29" s="21">
        <v>1.78</v>
      </c>
      <c r="Q29" s="21">
        <v>12.3</v>
      </c>
      <c r="R29" s="21">
        <v>12.3</v>
      </c>
      <c r="S29" s="21"/>
      <c r="T29" s="21"/>
      <c r="U29" s="21">
        <f t="shared" si="1"/>
        <v>13.530000000000001</v>
      </c>
    </row>
    <row r="30" spans="1:21" ht="38.4">
      <c r="A30" s="21" t="str">
        <f t="shared" si="0"/>
        <v>Angle steel(Equal Leg)90x9.6</v>
      </c>
      <c r="B30" s="19">
        <v>90</v>
      </c>
      <c r="C30" s="19">
        <v>90</v>
      </c>
      <c r="D30" s="19">
        <v>7</v>
      </c>
      <c r="E30" s="19">
        <v>7</v>
      </c>
      <c r="F30" s="21">
        <v>12.22</v>
      </c>
      <c r="G30" s="20">
        <v>9.6</v>
      </c>
      <c r="H30" s="21">
        <v>2.46</v>
      </c>
      <c r="I30" s="20">
        <v>93</v>
      </c>
      <c r="J30" s="20">
        <v>93</v>
      </c>
      <c r="K30" s="20">
        <v>148</v>
      </c>
      <c r="L30" s="20">
        <v>38.299999999999997</v>
      </c>
      <c r="M30" s="21">
        <v>2.76</v>
      </c>
      <c r="N30" s="21">
        <v>2.76</v>
      </c>
      <c r="O30" s="21">
        <v>3.48</v>
      </c>
      <c r="P30" s="21">
        <v>1.77</v>
      </c>
      <c r="Q30" s="21">
        <v>14.2</v>
      </c>
      <c r="R30" s="21">
        <v>14.2</v>
      </c>
      <c r="S30" s="21"/>
      <c r="T30" s="21"/>
      <c r="U30" s="21">
        <f t="shared" si="1"/>
        <v>15.620000000000001</v>
      </c>
    </row>
    <row r="31" spans="1:21" ht="38.4">
      <c r="A31" s="21" t="str">
        <f t="shared" si="0"/>
        <v>Angle steel(Equal Leg)90x13.3</v>
      </c>
      <c r="B31" s="19">
        <v>90</v>
      </c>
      <c r="C31" s="19">
        <v>90</v>
      </c>
      <c r="D31" s="19">
        <v>10</v>
      </c>
      <c r="E31" s="19">
        <v>10</v>
      </c>
      <c r="F31" s="21">
        <v>17</v>
      </c>
      <c r="G31" s="20">
        <v>13.3</v>
      </c>
      <c r="H31" s="21">
        <v>2.57</v>
      </c>
      <c r="I31" s="20">
        <v>125</v>
      </c>
      <c r="J31" s="20">
        <v>125</v>
      </c>
      <c r="K31" s="20">
        <v>199</v>
      </c>
      <c r="L31" s="20">
        <v>51.7</v>
      </c>
      <c r="M31" s="21">
        <v>2.71</v>
      </c>
      <c r="N31" s="21">
        <v>2.71</v>
      </c>
      <c r="O31" s="21">
        <v>3.42</v>
      </c>
      <c r="P31" s="21">
        <v>1.74</v>
      </c>
      <c r="Q31" s="21">
        <v>19.5</v>
      </c>
      <c r="R31" s="21">
        <v>19.5</v>
      </c>
      <c r="S31" s="21"/>
      <c r="T31" s="21"/>
      <c r="U31" s="21">
        <f t="shared" si="1"/>
        <v>21.450000000000003</v>
      </c>
    </row>
    <row r="32" spans="1:21" ht="38.4">
      <c r="A32" s="21" t="str">
        <f t="shared" si="0"/>
        <v>Angle steel(Equal Leg)90x15.9</v>
      </c>
      <c r="B32" s="19">
        <v>90</v>
      </c>
      <c r="C32" s="19">
        <v>90</v>
      </c>
      <c r="D32" s="19">
        <v>12</v>
      </c>
      <c r="E32" s="19">
        <v>12</v>
      </c>
      <c r="F32" s="21">
        <v>20.3</v>
      </c>
      <c r="G32" s="20">
        <v>15.9</v>
      </c>
      <c r="H32" s="21">
        <v>2.66</v>
      </c>
      <c r="I32" s="20">
        <v>148</v>
      </c>
      <c r="J32" s="20">
        <v>148</v>
      </c>
      <c r="K32" s="20">
        <v>234</v>
      </c>
      <c r="L32" s="20">
        <v>61.7</v>
      </c>
      <c r="M32" s="21">
        <v>2.7</v>
      </c>
      <c r="N32" s="21">
        <v>2.7</v>
      </c>
      <c r="O32" s="21">
        <v>3.4</v>
      </c>
      <c r="P32" s="21">
        <v>1.75</v>
      </c>
      <c r="Q32" s="21">
        <v>23.3</v>
      </c>
      <c r="R32" s="21">
        <v>23.3</v>
      </c>
      <c r="S32" s="21"/>
      <c r="T32" s="21"/>
      <c r="U32" s="21">
        <f t="shared" si="1"/>
        <v>25.630000000000003</v>
      </c>
    </row>
    <row r="33" spans="1:21" ht="38.4">
      <c r="A33" s="21" t="str">
        <f t="shared" si="0"/>
        <v>Angle steel(Equal Leg)90x17</v>
      </c>
      <c r="B33" s="19">
        <v>90</v>
      </c>
      <c r="C33" s="19">
        <v>90</v>
      </c>
      <c r="D33" s="19">
        <v>13</v>
      </c>
      <c r="E33" s="19">
        <v>13</v>
      </c>
      <c r="F33" s="21">
        <v>21.71</v>
      </c>
      <c r="G33" s="20">
        <v>17</v>
      </c>
      <c r="H33" s="21">
        <v>2.69</v>
      </c>
      <c r="I33" s="20">
        <v>156</v>
      </c>
      <c r="J33" s="20">
        <v>156</v>
      </c>
      <c r="K33" s="20">
        <v>248</v>
      </c>
      <c r="L33" s="20">
        <v>65.3</v>
      </c>
      <c r="M33" s="21">
        <v>2.68</v>
      </c>
      <c r="N33" s="21">
        <v>2.68</v>
      </c>
      <c r="O33" s="21">
        <v>3.38</v>
      </c>
      <c r="P33" s="21">
        <v>1.73</v>
      </c>
      <c r="Q33" s="21">
        <v>24.8</v>
      </c>
      <c r="R33" s="21">
        <v>24.8</v>
      </c>
      <c r="S33" s="21"/>
      <c r="T33" s="21"/>
      <c r="U33" s="21">
        <f t="shared" si="1"/>
        <v>27.280000000000005</v>
      </c>
    </row>
    <row r="34" spans="1:21" ht="38.4">
      <c r="A34" s="21" t="str">
        <f t="shared" si="0"/>
        <v>Angle steel(Equal Leg)100x10.7</v>
      </c>
      <c r="B34" s="19">
        <v>100</v>
      </c>
      <c r="C34" s="19">
        <v>100</v>
      </c>
      <c r="D34" s="19">
        <v>7</v>
      </c>
      <c r="E34" s="19">
        <v>7</v>
      </c>
      <c r="F34" s="21">
        <v>13.62</v>
      </c>
      <c r="G34" s="20">
        <v>10.7</v>
      </c>
      <c r="H34" s="21">
        <v>2.71</v>
      </c>
      <c r="I34" s="20">
        <v>129</v>
      </c>
      <c r="J34" s="20">
        <v>129</v>
      </c>
      <c r="K34" s="20">
        <v>205</v>
      </c>
      <c r="L34" s="20">
        <v>53.2</v>
      </c>
      <c r="M34" s="21">
        <v>3.08</v>
      </c>
      <c r="N34" s="21">
        <v>3.08</v>
      </c>
      <c r="O34" s="21">
        <v>3.08</v>
      </c>
      <c r="P34" s="21">
        <v>1.97</v>
      </c>
      <c r="Q34" s="21">
        <v>17.7</v>
      </c>
      <c r="R34" s="21">
        <v>17.7</v>
      </c>
      <c r="S34" s="21"/>
      <c r="T34" s="21"/>
      <c r="U34" s="21">
        <f t="shared" si="1"/>
        <v>19.470000000000002</v>
      </c>
    </row>
    <row r="35" spans="1:21" ht="38.4">
      <c r="A35" s="21" t="str">
        <f t="shared" si="0"/>
        <v>Angle steel(Equal Leg)100x12.2</v>
      </c>
      <c r="B35" s="19">
        <v>100</v>
      </c>
      <c r="C35" s="19">
        <v>100</v>
      </c>
      <c r="D35" s="19">
        <v>8</v>
      </c>
      <c r="E35" s="19">
        <v>8</v>
      </c>
      <c r="F35" s="21">
        <v>15.5</v>
      </c>
      <c r="G35" s="20">
        <v>12.2</v>
      </c>
      <c r="H35" s="21">
        <v>2.74</v>
      </c>
      <c r="I35" s="20">
        <v>145</v>
      </c>
      <c r="J35" s="20">
        <v>145</v>
      </c>
      <c r="K35" s="20">
        <v>230</v>
      </c>
      <c r="L35" s="20">
        <v>59.9</v>
      </c>
      <c r="M35" s="21">
        <v>3.06</v>
      </c>
      <c r="N35" s="21">
        <v>3.06</v>
      </c>
      <c r="O35" s="21">
        <v>3.85</v>
      </c>
      <c r="P35" s="21">
        <v>1.96</v>
      </c>
      <c r="Q35" s="21">
        <v>15.5</v>
      </c>
      <c r="R35" s="21">
        <v>15.5</v>
      </c>
      <c r="S35" s="21"/>
      <c r="T35" s="21"/>
      <c r="U35" s="21">
        <f t="shared" si="1"/>
        <v>17.05</v>
      </c>
    </row>
    <row r="36" spans="1:21" ht="38.4">
      <c r="A36" s="21" t="str">
        <f t="shared" si="0"/>
        <v>Angle steel(Equal Leg)100x14.9</v>
      </c>
      <c r="B36" s="19">
        <v>100</v>
      </c>
      <c r="C36" s="19">
        <v>100</v>
      </c>
      <c r="D36" s="19">
        <v>10</v>
      </c>
      <c r="E36" s="19">
        <v>10</v>
      </c>
      <c r="F36" s="21">
        <v>19</v>
      </c>
      <c r="G36" s="20">
        <v>14.9</v>
      </c>
      <c r="H36" s="21">
        <v>2.83</v>
      </c>
      <c r="I36" s="20">
        <v>175</v>
      </c>
      <c r="J36" s="20">
        <v>175</v>
      </c>
      <c r="K36" s="20">
        <v>278</v>
      </c>
      <c r="L36" s="20">
        <v>72</v>
      </c>
      <c r="M36" s="21">
        <v>3.04</v>
      </c>
      <c r="N36" s="21">
        <v>3.04</v>
      </c>
      <c r="O36" s="21">
        <v>3.83</v>
      </c>
      <c r="P36" s="21">
        <v>1.95</v>
      </c>
      <c r="Q36" s="21">
        <v>24.4</v>
      </c>
      <c r="R36" s="21">
        <v>24.4</v>
      </c>
      <c r="S36" s="21"/>
      <c r="T36" s="21"/>
      <c r="U36" s="21">
        <f t="shared" si="1"/>
        <v>26.84</v>
      </c>
    </row>
    <row r="37" spans="1:21" ht="38.4">
      <c r="A37" s="21" t="str">
        <f t="shared" si="0"/>
        <v>Angle steel(Equal Leg)100x17.8</v>
      </c>
      <c r="B37" s="19">
        <v>100</v>
      </c>
      <c r="C37" s="19">
        <v>100</v>
      </c>
      <c r="D37" s="19">
        <v>12</v>
      </c>
      <c r="E37" s="19">
        <v>12</v>
      </c>
      <c r="F37" s="21">
        <v>22.7</v>
      </c>
      <c r="G37" s="20">
        <v>17.8</v>
      </c>
      <c r="H37" s="21">
        <v>2.9</v>
      </c>
      <c r="I37" s="20">
        <v>207</v>
      </c>
      <c r="J37" s="20">
        <v>207</v>
      </c>
      <c r="K37" s="20">
        <v>328</v>
      </c>
      <c r="L37" s="20">
        <v>85.7</v>
      </c>
      <c r="M37" s="21">
        <v>3.02</v>
      </c>
      <c r="N37" s="21">
        <v>3.02</v>
      </c>
      <c r="O37" s="21">
        <v>3.8</v>
      </c>
      <c r="P37" s="21">
        <v>1.94</v>
      </c>
      <c r="Q37" s="21">
        <v>29.1</v>
      </c>
      <c r="R37" s="21">
        <v>29.1</v>
      </c>
      <c r="S37" s="21"/>
      <c r="T37" s="21"/>
      <c r="U37" s="21">
        <f t="shared" si="1"/>
        <v>32.010000000000005</v>
      </c>
    </row>
    <row r="38" spans="1:21" ht="38.4">
      <c r="A38" s="21" t="str">
        <f t="shared" si="0"/>
        <v>Angle steel(Equal Leg)100x19.1</v>
      </c>
      <c r="B38" s="19">
        <v>100</v>
      </c>
      <c r="C38" s="19">
        <v>100</v>
      </c>
      <c r="D38" s="19">
        <v>13</v>
      </c>
      <c r="E38" s="19">
        <v>13</v>
      </c>
      <c r="F38" s="21">
        <v>24.31</v>
      </c>
      <c r="G38" s="20">
        <v>19.100000000000001</v>
      </c>
      <c r="H38" s="21">
        <v>2.94</v>
      </c>
      <c r="I38" s="20">
        <v>220</v>
      </c>
      <c r="J38" s="20">
        <v>220</v>
      </c>
      <c r="K38" s="20">
        <v>348</v>
      </c>
      <c r="L38" s="20">
        <v>91</v>
      </c>
      <c r="M38" s="21">
        <v>3</v>
      </c>
      <c r="N38" s="21">
        <v>3</v>
      </c>
      <c r="O38" s="21">
        <v>3.78</v>
      </c>
      <c r="P38" s="21">
        <v>1.94</v>
      </c>
      <c r="Q38" s="21">
        <v>31.1</v>
      </c>
      <c r="R38" s="21">
        <v>31.1</v>
      </c>
      <c r="S38" s="21"/>
      <c r="T38" s="21"/>
      <c r="U38" s="21">
        <f t="shared" si="1"/>
        <v>34.21</v>
      </c>
    </row>
    <row r="39" spans="1:21" ht="38.4">
      <c r="A39" s="21" t="str">
        <f t="shared" si="0"/>
        <v>Angle steel(Equal Leg)120x14.7</v>
      </c>
      <c r="B39" s="19">
        <v>120</v>
      </c>
      <c r="C39" s="19">
        <v>120</v>
      </c>
      <c r="D39" s="19">
        <v>8</v>
      </c>
      <c r="E39" s="19">
        <v>8</v>
      </c>
      <c r="F39" s="21">
        <v>18.760000000000002</v>
      </c>
      <c r="G39" s="20">
        <v>14.7</v>
      </c>
      <c r="H39" s="21">
        <v>3.24</v>
      </c>
      <c r="I39" s="20">
        <v>258</v>
      </c>
      <c r="J39" s="20">
        <v>258</v>
      </c>
      <c r="K39" s="20">
        <v>410</v>
      </c>
      <c r="L39" s="20">
        <v>106</v>
      </c>
      <c r="M39" s="21">
        <v>3.71</v>
      </c>
      <c r="N39" s="21">
        <v>3.71</v>
      </c>
      <c r="O39" s="21">
        <v>4.67</v>
      </c>
      <c r="P39" s="21">
        <v>2.38</v>
      </c>
      <c r="Q39" s="21">
        <v>29.5</v>
      </c>
      <c r="R39" s="21">
        <v>29.5</v>
      </c>
      <c r="S39" s="21"/>
      <c r="T39" s="21"/>
      <c r="U39" s="21">
        <f t="shared" si="1"/>
        <v>32.450000000000003</v>
      </c>
    </row>
    <row r="40" spans="1:21" ht="38.4">
      <c r="A40" s="21" t="str">
        <f t="shared" si="0"/>
        <v>Angle steel(Equal Leg)130x17.9</v>
      </c>
      <c r="B40" s="19">
        <v>130</v>
      </c>
      <c r="C40" s="19">
        <v>130</v>
      </c>
      <c r="D40" s="19">
        <v>9</v>
      </c>
      <c r="E40" s="19">
        <v>9</v>
      </c>
      <c r="F40" s="21">
        <v>22.74</v>
      </c>
      <c r="G40" s="20">
        <v>17.899999999999999</v>
      </c>
      <c r="H40" s="21">
        <v>3.53</v>
      </c>
      <c r="I40" s="20">
        <v>366</v>
      </c>
      <c r="J40" s="20">
        <v>366</v>
      </c>
      <c r="K40" s="20">
        <v>583</v>
      </c>
      <c r="L40" s="20">
        <v>150</v>
      </c>
      <c r="M40" s="21">
        <v>4.01</v>
      </c>
      <c r="N40" s="21">
        <v>4.01</v>
      </c>
      <c r="O40" s="21">
        <v>5.0599999999999996</v>
      </c>
      <c r="P40" s="21">
        <v>2.57</v>
      </c>
      <c r="Q40" s="21">
        <v>38.700000000000003</v>
      </c>
      <c r="R40" s="21">
        <v>38.700000000000003</v>
      </c>
      <c r="S40" s="21"/>
      <c r="T40" s="21"/>
      <c r="U40" s="21">
        <f t="shared" si="1"/>
        <v>42.570000000000007</v>
      </c>
    </row>
    <row r="43" spans="1:21">
      <c r="A43" s="560" t="s">
        <v>526</v>
      </c>
      <c r="B43" s="560"/>
      <c r="C43" s="560"/>
      <c r="D43" s="560"/>
      <c r="E43" s="560"/>
      <c r="F43" s="560"/>
      <c r="G43" s="560"/>
      <c r="H43" s="560"/>
      <c r="I43" s="560"/>
      <c r="J43" s="560"/>
      <c r="K43" s="560"/>
      <c r="L43" s="560"/>
      <c r="M43" s="560"/>
      <c r="N43" s="560"/>
      <c r="O43" s="560"/>
      <c r="P43" s="560"/>
      <c r="Q43" s="560"/>
      <c r="R43" s="560"/>
      <c r="S43" s="560"/>
      <c r="T43" s="560"/>
      <c r="U43" s="560"/>
    </row>
    <row r="44" spans="1:21">
      <c r="A44" s="561"/>
      <c r="B44" s="561"/>
      <c r="C44" s="561"/>
      <c r="D44" s="561"/>
      <c r="E44" s="561"/>
      <c r="F44" s="561"/>
      <c r="G44" s="561"/>
      <c r="H44" s="561"/>
      <c r="I44" s="561"/>
      <c r="J44" s="561"/>
      <c r="K44" s="561"/>
      <c r="L44" s="561"/>
      <c r="M44" s="561"/>
      <c r="N44" s="561"/>
      <c r="O44" s="561"/>
      <c r="P44" s="561"/>
      <c r="Q44" s="561"/>
      <c r="R44" s="561"/>
      <c r="S44" s="561"/>
      <c r="T44" s="561"/>
      <c r="U44" s="561"/>
    </row>
    <row r="45" spans="1:21" ht="87.6">
      <c r="A45" s="15" t="s">
        <v>35</v>
      </c>
      <c r="B45" s="15" t="s">
        <v>34</v>
      </c>
      <c r="C45" s="15" t="s">
        <v>65</v>
      </c>
      <c r="D45" s="15" t="s">
        <v>131</v>
      </c>
      <c r="E45" s="15" t="s">
        <v>132</v>
      </c>
      <c r="F45" s="18" t="s">
        <v>66</v>
      </c>
      <c r="G45" s="18" t="s">
        <v>67</v>
      </c>
      <c r="H45" s="18" t="s">
        <v>68</v>
      </c>
      <c r="I45" s="15" t="s">
        <v>69</v>
      </c>
      <c r="J45" s="15" t="s">
        <v>70</v>
      </c>
      <c r="K45" s="15" t="s">
        <v>81</v>
      </c>
      <c r="L45" s="18" t="s">
        <v>71</v>
      </c>
      <c r="M45" s="15" t="s">
        <v>72</v>
      </c>
      <c r="N45" s="15" t="s">
        <v>73</v>
      </c>
      <c r="O45" s="15" t="s">
        <v>74</v>
      </c>
      <c r="P45" s="15" t="s">
        <v>80</v>
      </c>
      <c r="Q45" s="15" t="s">
        <v>75</v>
      </c>
      <c r="R45" s="15" t="s">
        <v>76</v>
      </c>
      <c r="S45" s="18" t="s">
        <v>77</v>
      </c>
      <c r="T45" s="18" t="s">
        <v>78</v>
      </c>
      <c r="U45" s="15" t="s">
        <v>79</v>
      </c>
    </row>
    <row r="46" spans="1:21" ht="38.4">
      <c r="A46" s="21" t="str">
        <f t="shared" ref="A46:A56" si="2">"Angle steel(Equal Leg)"&amp;B46&amp;"x"&amp;G46</f>
        <v>Angle steel(Equal Leg)130x23.4</v>
      </c>
      <c r="B46" s="19">
        <v>130</v>
      </c>
      <c r="C46" s="19">
        <v>130</v>
      </c>
      <c r="D46" s="19">
        <v>12</v>
      </c>
      <c r="E46" s="19">
        <v>12</v>
      </c>
      <c r="F46" s="21">
        <v>29.76</v>
      </c>
      <c r="G46" s="20">
        <v>23.4</v>
      </c>
      <c r="H46" s="21">
        <v>3.64</v>
      </c>
      <c r="I46" s="20">
        <v>467</v>
      </c>
      <c r="J46" s="20">
        <v>467</v>
      </c>
      <c r="K46" s="20">
        <v>743</v>
      </c>
      <c r="L46" s="20">
        <v>192</v>
      </c>
      <c r="M46" s="21">
        <v>3.96</v>
      </c>
      <c r="N46" s="21">
        <v>3.96</v>
      </c>
      <c r="O46" s="21">
        <v>5</v>
      </c>
      <c r="P46" s="21">
        <v>2.54</v>
      </c>
      <c r="Q46" s="21">
        <v>49.9</v>
      </c>
      <c r="R46" s="21">
        <v>49.9</v>
      </c>
      <c r="S46" s="21"/>
      <c r="T46" s="21"/>
      <c r="U46" s="21">
        <f t="shared" ref="U46:U56" si="3">Q46*1.1</f>
        <v>54.89</v>
      </c>
    </row>
    <row r="47" spans="1:21" ht="38.4">
      <c r="A47" s="21" t="str">
        <f t="shared" si="2"/>
        <v>Angle steel(Equal Leg)150x27.3</v>
      </c>
      <c r="B47" s="19">
        <v>150</v>
      </c>
      <c r="C47" s="19">
        <v>150</v>
      </c>
      <c r="D47" s="19">
        <v>12</v>
      </c>
      <c r="E47" s="19">
        <v>12</v>
      </c>
      <c r="F47" s="21">
        <v>34.770000000000003</v>
      </c>
      <c r="G47" s="20">
        <v>27.3</v>
      </c>
      <c r="H47" s="21">
        <v>4.1399999999999997</v>
      </c>
      <c r="I47" s="20">
        <v>740</v>
      </c>
      <c r="J47" s="20">
        <v>740</v>
      </c>
      <c r="K47" s="19">
        <v>1180</v>
      </c>
      <c r="L47" s="20">
        <v>304</v>
      </c>
      <c r="M47" s="21">
        <v>4.6100000000000003</v>
      </c>
      <c r="N47" s="21">
        <v>4.6100000000000003</v>
      </c>
      <c r="O47" s="21">
        <v>5.82</v>
      </c>
      <c r="P47" s="21">
        <v>2.96</v>
      </c>
      <c r="Q47" s="21">
        <v>68.2</v>
      </c>
      <c r="R47" s="21">
        <v>68.2</v>
      </c>
      <c r="S47" s="21"/>
      <c r="T47" s="21"/>
      <c r="U47" s="21">
        <f t="shared" si="3"/>
        <v>75.02000000000001</v>
      </c>
    </row>
    <row r="48" spans="1:21" ht="38.4">
      <c r="A48" s="21" t="str">
        <f t="shared" si="2"/>
        <v>Angle steel(Equal Leg)150x33.6</v>
      </c>
      <c r="B48" s="19">
        <v>150</v>
      </c>
      <c r="C48" s="19">
        <v>150</v>
      </c>
      <c r="D48" s="19">
        <v>15</v>
      </c>
      <c r="E48" s="19">
        <v>15</v>
      </c>
      <c r="F48" s="21">
        <v>42.74</v>
      </c>
      <c r="G48" s="20">
        <v>33.6</v>
      </c>
      <c r="H48" s="21">
        <v>4.24</v>
      </c>
      <c r="I48" s="20">
        <v>888</v>
      </c>
      <c r="J48" s="20">
        <v>888</v>
      </c>
      <c r="K48" s="20">
        <v>1410</v>
      </c>
      <c r="L48" s="20">
        <v>365</v>
      </c>
      <c r="M48" s="21">
        <v>4.5599999999999996</v>
      </c>
      <c r="N48" s="21">
        <v>4.5599999999999996</v>
      </c>
      <c r="O48" s="21">
        <v>5.75</v>
      </c>
      <c r="P48" s="21">
        <v>2.92</v>
      </c>
      <c r="Q48" s="21">
        <v>82.6</v>
      </c>
      <c r="R48" s="21">
        <v>82.6</v>
      </c>
      <c r="S48" s="21"/>
      <c r="T48" s="21"/>
      <c r="U48" s="21">
        <f t="shared" si="3"/>
        <v>90.86</v>
      </c>
    </row>
    <row r="49" spans="1:21" ht="38.4">
      <c r="A49" s="21" t="str">
        <f t="shared" si="2"/>
        <v>Angle steel(Equal Leg)150x41.9</v>
      </c>
      <c r="B49" s="19">
        <v>150</v>
      </c>
      <c r="C49" s="19">
        <v>150</v>
      </c>
      <c r="D49" s="19">
        <v>19</v>
      </c>
      <c r="E49" s="19">
        <v>19</v>
      </c>
      <c r="F49" s="21">
        <v>53.38</v>
      </c>
      <c r="G49" s="20">
        <v>41.9</v>
      </c>
      <c r="H49" s="21">
        <v>4.4000000000000004</v>
      </c>
      <c r="I49" s="20">
        <v>1090</v>
      </c>
      <c r="J49" s="20">
        <v>1090</v>
      </c>
      <c r="K49" s="20">
        <v>1730</v>
      </c>
      <c r="L49" s="20">
        <v>451</v>
      </c>
      <c r="M49" s="21">
        <v>4.5199999999999996</v>
      </c>
      <c r="N49" s="21">
        <v>4.5199999999999996</v>
      </c>
      <c r="O49" s="21">
        <v>5.69</v>
      </c>
      <c r="P49" s="21">
        <v>2.91</v>
      </c>
      <c r="Q49" s="23">
        <v>3</v>
      </c>
      <c r="R49" s="23">
        <v>3</v>
      </c>
      <c r="S49" s="23"/>
      <c r="T49" s="23"/>
      <c r="U49" s="21">
        <f t="shared" si="3"/>
        <v>3.3000000000000003</v>
      </c>
    </row>
    <row r="50" spans="1:21" ht="38.4">
      <c r="A50" s="21" t="str">
        <f t="shared" si="2"/>
        <v>Angle steel(Equal Leg)175x31.8</v>
      </c>
      <c r="B50" s="19">
        <v>175</v>
      </c>
      <c r="C50" s="19">
        <v>175</v>
      </c>
      <c r="D50" s="19">
        <v>12</v>
      </c>
      <c r="E50" s="19">
        <v>12</v>
      </c>
      <c r="F50" s="21">
        <v>40.520000000000003</v>
      </c>
      <c r="G50" s="20">
        <v>31.8</v>
      </c>
      <c r="H50" s="21">
        <v>4.7300000000000004</v>
      </c>
      <c r="I50" s="20">
        <v>1170</v>
      </c>
      <c r="J50" s="20">
        <v>1170</v>
      </c>
      <c r="K50" s="20">
        <v>1860</v>
      </c>
      <c r="L50" s="20">
        <v>480</v>
      </c>
      <c r="M50" s="21">
        <v>5.38</v>
      </c>
      <c r="N50" s="21">
        <v>5.38</v>
      </c>
      <c r="O50" s="21">
        <v>6.78</v>
      </c>
      <c r="P50" s="21">
        <v>3.44</v>
      </c>
      <c r="Q50" s="21">
        <v>91.8</v>
      </c>
      <c r="R50" s="21">
        <v>91.8</v>
      </c>
      <c r="S50" s="21"/>
      <c r="T50" s="21"/>
      <c r="U50" s="21">
        <f t="shared" si="3"/>
        <v>100.98</v>
      </c>
    </row>
    <row r="51" spans="1:21" ht="38.4">
      <c r="A51" s="21" t="str">
        <f t="shared" si="2"/>
        <v>Angle steel(Equal Leg)175x39.4</v>
      </c>
      <c r="B51" s="19">
        <v>175</v>
      </c>
      <c r="C51" s="19">
        <v>175</v>
      </c>
      <c r="D51" s="19">
        <v>15</v>
      </c>
      <c r="E51" s="19">
        <v>15</v>
      </c>
      <c r="F51" s="21">
        <v>50.21</v>
      </c>
      <c r="G51" s="20">
        <v>39.4</v>
      </c>
      <c r="H51" s="21">
        <v>4.8499999999999996</v>
      </c>
      <c r="I51" s="20">
        <v>1440</v>
      </c>
      <c r="J51" s="20">
        <v>1440</v>
      </c>
      <c r="K51" s="20">
        <v>2290</v>
      </c>
      <c r="L51" s="20">
        <v>589</v>
      </c>
      <c r="M51" s="21">
        <v>5.35</v>
      </c>
      <c r="N51" s="21">
        <v>5.35</v>
      </c>
      <c r="O51" s="21">
        <v>6.75</v>
      </c>
      <c r="P51" s="21">
        <v>3.42</v>
      </c>
      <c r="Q51" s="21">
        <v>114</v>
      </c>
      <c r="R51" s="21">
        <v>114</v>
      </c>
      <c r="S51" s="21"/>
      <c r="T51" s="21"/>
      <c r="U51" s="21">
        <f t="shared" si="3"/>
        <v>125.4</v>
      </c>
    </row>
    <row r="52" spans="1:21" ht="38.4">
      <c r="A52" s="21" t="str">
        <f t="shared" si="2"/>
        <v>Angle steel(Equal Leg)200x45.3</v>
      </c>
      <c r="B52" s="19">
        <v>200</v>
      </c>
      <c r="C52" s="19">
        <v>200</v>
      </c>
      <c r="D52" s="19">
        <v>15</v>
      </c>
      <c r="E52" s="19">
        <v>15</v>
      </c>
      <c r="F52" s="21">
        <v>57.75</v>
      </c>
      <c r="G52" s="20">
        <v>45.3</v>
      </c>
      <c r="H52" s="15">
        <v>5.44</v>
      </c>
      <c r="I52" s="20">
        <v>2180</v>
      </c>
      <c r="J52" s="20">
        <v>2180</v>
      </c>
      <c r="K52" s="20">
        <v>3470</v>
      </c>
      <c r="L52" s="20">
        <v>891</v>
      </c>
      <c r="M52" s="21">
        <v>6.14</v>
      </c>
      <c r="N52" s="21">
        <v>6.14</v>
      </c>
      <c r="O52" s="21">
        <v>7.75</v>
      </c>
      <c r="P52" s="21">
        <v>3.93</v>
      </c>
      <c r="Q52" s="21">
        <v>150</v>
      </c>
      <c r="R52" s="21">
        <v>150</v>
      </c>
      <c r="S52" s="21"/>
      <c r="T52" s="21"/>
      <c r="U52" s="21">
        <f t="shared" si="3"/>
        <v>165</v>
      </c>
    </row>
    <row r="53" spans="1:21" ht="38.4">
      <c r="A53" s="21" t="str">
        <f t="shared" si="2"/>
        <v>Angle steel(Equal Leg)200x59.7</v>
      </c>
      <c r="B53" s="19">
        <v>200</v>
      </c>
      <c r="C53" s="19">
        <v>200</v>
      </c>
      <c r="D53" s="19">
        <v>20</v>
      </c>
      <c r="E53" s="19">
        <v>20</v>
      </c>
      <c r="F53" s="21">
        <v>76</v>
      </c>
      <c r="G53" s="20">
        <v>59.7</v>
      </c>
      <c r="H53" s="21">
        <v>5.67</v>
      </c>
      <c r="I53" s="20">
        <v>2820</v>
      </c>
      <c r="J53" s="20">
        <v>2820</v>
      </c>
      <c r="K53" s="20">
        <v>4490</v>
      </c>
      <c r="L53" s="20">
        <v>1160</v>
      </c>
      <c r="M53" s="21">
        <v>6.09</v>
      </c>
      <c r="N53" s="21">
        <v>6.09</v>
      </c>
      <c r="O53" s="21">
        <v>7.68</v>
      </c>
      <c r="P53" s="21">
        <v>3.9</v>
      </c>
      <c r="Q53" s="21">
        <v>197</v>
      </c>
      <c r="R53" s="21">
        <v>197</v>
      </c>
      <c r="S53" s="21"/>
      <c r="T53" s="21"/>
      <c r="U53" s="21">
        <f t="shared" si="3"/>
        <v>216.70000000000002</v>
      </c>
    </row>
    <row r="54" spans="1:21" ht="38.4">
      <c r="A54" s="21" t="str">
        <f t="shared" si="2"/>
        <v>Angle steel(Equal Leg)200x73.6</v>
      </c>
      <c r="B54" s="19">
        <v>200</v>
      </c>
      <c r="C54" s="19">
        <v>200</v>
      </c>
      <c r="D54" s="19">
        <v>25</v>
      </c>
      <c r="E54" s="19">
        <v>25</v>
      </c>
      <c r="F54" s="21">
        <v>93.75</v>
      </c>
      <c r="G54" s="20">
        <v>73.599999999999994</v>
      </c>
      <c r="H54" s="15">
        <v>5.84</v>
      </c>
      <c r="I54" s="20">
        <v>3420</v>
      </c>
      <c r="J54" s="20">
        <v>3420</v>
      </c>
      <c r="K54" s="20">
        <v>5420</v>
      </c>
      <c r="L54" s="20">
        <v>1410</v>
      </c>
      <c r="M54" s="21">
        <v>6.04</v>
      </c>
      <c r="N54" s="21">
        <v>6.04</v>
      </c>
      <c r="O54" s="21">
        <v>7.61</v>
      </c>
      <c r="P54" s="21">
        <v>3.88</v>
      </c>
      <c r="Q54" s="21">
        <v>242</v>
      </c>
      <c r="R54" s="21">
        <v>242</v>
      </c>
      <c r="S54" s="21"/>
      <c r="T54" s="21"/>
      <c r="U54" s="21">
        <f t="shared" si="3"/>
        <v>266.20000000000005</v>
      </c>
    </row>
    <row r="55" spans="1:21" ht="38.4">
      <c r="A55" s="21" t="str">
        <f t="shared" si="2"/>
        <v>Angle steel(Equal Leg)250x93.7</v>
      </c>
      <c r="B55" s="19">
        <v>250</v>
      </c>
      <c r="C55" s="19">
        <v>250</v>
      </c>
      <c r="D55" s="19">
        <v>25</v>
      </c>
      <c r="E55" s="19">
        <v>25</v>
      </c>
      <c r="F55" s="21">
        <v>119.4</v>
      </c>
      <c r="G55" s="20">
        <v>93.7</v>
      </c>
      <c r="H55" s="21">
        <v>7.1</v>
      </c>
      <c r="I55" s="20">
        <v>6950</v>
      </c>
      <c r="J55" s="20">
        <v>6950</v>
      </c>
      <c r="K55" s="20">
        <v>11000</v>
      </c>
      <c r="L55" s="20">
        <v>2860</v>
      </c>
      <c r="M55" s="21">
        <v>7.63</v>
      </c>
      <c r="N55" s="21">
        <v>7.63</v>
      </c>
      <c r="O55" s="21">
        <v>9.6199999999999992</v>
      </c>
      <c r="P55" s="21">
        <v>4.9000000000000004</v>
      </c>
      <c r="Q55" s="21">
        <v>388</v>
      </c>
      <c r="R55" s="21">
        <v>388</v>
      </c>
      <c r="S55" s="21"/>
      <c r="T55" s="21"/>
      <c r="U55" s="21">
        <f t="shared" si="3"/>
        <v>426.8</v>
      </c>
    </row>
    <row r="56" spans="1:21" ht="38.4">
      <c r="A56" s="21" t="str">
        <f t="shared" si="2"/>
        <v>Angle steel(Equal Leg)250x128</v>
      </c>
      <c r="B56" s="19">
        <v>250</v>
      </c>
      <c r="C56" s="19">
        <v>250</v>
      </c>
      <c r="D56" s="19">
        <v>35</v>
      </c>
      <c r="E56" s="19">
        <v>35</v>
      </c>
      <c r="F56" s="21">
        <v>162.6</v>
      </c>
      <c r="G56" s="20">
        <v>128</v>
      </c>
      <c r="H56" s="21">
        <v>7.45</v>
      </c>
      <c r="I56" s="20">
        <v>9110</v>
      </c>
      <c r="J56" s="20">
        <v>9110</v>
      </c>
      <c r="K56" s="20">
        <v>14400</v>
      </c>
      <c r="L56" s="20">
        <v>3790</v>
      </c>
      <c r="M56" s="21">
        <v>7.49</v>
      </c>
      <c r="N56" s="21">
        <v>7.49</v>
      </c>
      <c r="O56" s="21">
        <v>9.42</v>
      </c>
      <c r="P56" s="21">
        <v>4.83</v>
      </c>
      <c r="Q56" s="21">
        <v>519</v>
      </c>
      <c r="R56" s="21">
        <v>519</v>
      </c>
      <c r="S56" s="21"/>
      <c r="T56" s="21"/>
      <c r="U56" s="21">
        <f t="shared" si="3"/>
        <v>570.90000000000009</v>
      </c>
    </row>
    <row r="60" spans="1:21">
      <c r="A60" s="560" t="s">
        <v>527</v>
      </c>
      <c r="B60" s="560"/>
      <c r="C60" s="560"/>
      <c r="D60" s="560"/>
      <c r="E60" s="560"/>
      <c r="F60" s="560"/>
      <c r="G60" s="560"/>
      <c r="H60" s="560"/>
      <c r="I60" s="560"/>
      <c r="J60" s="560"/>
      <c r="K60" s="560"/>
      <c r="L60" s="560"/>
      <c r="M60" s="560"/>
      <c r="N60" s="560"/>
      <c r="O60" s="560"/>
      <c r="P60" s="560"/>
      <c r="Q60" s="560"/>
      <c r="R60" s="560"/>
      <c r="S60" s="560"/>
      <c r="T60" s="560"/>
      <c r="U60" s="560"/>
    </row>
    <row r="61" spans="1:21">
      <c r="A61" s="561"/>
      <c r="B61" s="561"/>
      <c r="C61" s="561"/>
      <c r="D61" s="561"/>
      <c r="E61" s="561"/>
      <c r="F61" s="561"/>
      <c r="G61" s="561"/>
      <c r="H61" s="561"/>
      <c r="I61" s="561"/>
      <c r="J61" s="561"/>
      <c r="K61" s="561"/>
      <c r="L61" s="561"/>
      <c r="M61" s="561"/>
      <c r="N61" s="561"/>
      <c r="O61" s="561"/>
      <c r="P61" s="561"/>
      <c r="Q61" s="561"/>
      <c r="R61" s="561"/>
      <c r="S61" s="561"/>
      <c r="T61" s="561"/>
      <c r="U61" s="561"/>
    </row>
    <row r="62" spans="1:21" ht="87.6">
      <c r="A62" s="15" t="s">
        <v>35</v>
      </c>
      <c r="B62" s="15" t="s">
        <v>34</v>
      </c>
      <c r="C62" s="15" t="s">
        <v>65</v>
      </c>
      <c r="D62" s="15" t="s">
        <v>131</v>
      </c>
      <c r="E62" s="15" t="s">
        <v>132</v>
      </c>
      <c r="F62" s="18" t="s">
        <v>66</v>
      </c>
      <c r="G62" s="18" t="s">
        <v>67</v>
      </c>
      <c r="H62" s="18" t="s">
        <v>68</v>
      </c>
      <c r="I62" s="15" t="s">
        <v>69</v>
      </c>
      <c r="J62" s="15" t="s">
        <v>70</v>
      </c>
      <c r="K62" s="15" t="s">
        <v>81</v>
      </c>
      <c r="L62" s="18" t="s">
        <v>71</v>
      </c>
      <c r="M62" s="15" t="s">
        <v>72</v>
      </c>
      <c r="N62" s="15" t="s">
        <v>73</v>
      </c>
      <c r="O62" s="15" t="s">
        <v>74</v>
      </c>
      <c r="P62" s="15" t="s">
        <v>80</v>
      </c>
      <c r="Q62" s="15" t="s">
        <v>75</v>
      </c>
      <c r="R62" s="15" t="s">
        <v>76</v>
      </c>
      <c r="S62" s="18" t="s">
        <v>77</v>
      </c>
      <c r="T62" s="18" t="s">
        <v>78</v>
      </c>
      <c r="U62" s="15" t="s">
        <v>79</v>
      </c>
    </row>
    <row r="63" spans="1:21" ht="38.4">
      <c r="A63" s="21" t="str">
        <f t="shared" ref="A63:A82" si="4">"Angle steel(Unequal Leg)"&amp;B63&amp;"x"&amp;G63</f>
        <v>Angle steel(Unequal Leg)90x7.56</v>
      </c>
      <c r="B63" s="19">
        <v>90</v>
      </c>
      <c r="C63" s="19">
        <v>75</v>
      </c>
      <c r="D63" s="19">
        <v>6</v>
      </c>
      <c r="E63" s="19">
        <v>6</v>
      </c>
      <c r="F63" s="21">
        <v>9.6199999999999992</v>
      </c>
      <c r="G63" s="21">
        <v>7.56</v>
      </c>
      <c r="H63" s="22"/>
      <c r="I63" s="20">
        <v>76.900000000000006</v>
      </c>
      <c r="J63" s="20">
        <v>48.6</v>
      </c>
      <c r="K63" s="19">
        <v>101</v>
      </c>
      <c r="L63" s="20">
        <v>24.2</v>
      </c>
      <c r="M63" s="21">
        <v>2.83</v>
      </c>
      <c r="N63" s="17">
        <v>2.25</v>
      </c>
      <c r="O63" s="17">
        <v>3.25</v>
      </c>
      <c r="P63" s="17">
        <v>1.58</v>
      </c>
      <c r="Q63" s="17">
        <v>12.1</v>
      </c>
      <c r="R63" s="17">
        <v>8.68</v>
      </c>
      <c r="S63" s="21">
        <v>2.64</v>
      </c>
      <c r="T63" s="21">
        <v>1.9</v>
      </c>
      <c r="U63" s="21">
        <f t="shared" ref="U63:U82" si="5">Q63*1.1</f>
        <v>13.31</v>
      </c>
    </row>
    <row r="64" spans="1:21" ht="38.4">
      <c r="A64" s="21" t="str">
        <f t="shared" si="4"/>
        <v>Angle steel(Unequal Leg)90x11</v>
      </c>
      <c r="B64" s="19">
        <v>90</v>
      </c>
      <c r="C64" s="19">
        <v>75</v>
      </c>
      <c r="D64" s="19">
        <v>9</v>
      </c>
      <c r="E64" s="19">
        <v>9</v>
      </c>
      <c r="F64" s="21">
        <v>14.04</v>
      </c>
      <c r="G64" s="21">
        <v>11</v>
      </c>
      <c r="H64" s="22"/>
      <c r="I64" s="20">
        <v>109</v>
      </c>
      <c r="J64" s="20">
        <v>68.099999999999994</v>
      </c>
      <c r="K64" s="19">
        <v>143</v>
      </c>
      <c r="L64" s="20">
        <v>34.1</v>
      </c>
      <c r="M64" s="21">
        <v>2.78</v>
      </c>
      <c r="N64" s="21">
        <v>2.2000000000000002</v>
      </c>
      <c r="O64" s="21">
        <v>3.19</v>
      </c>
      <c r="P64" s="21">
        <v>1.56</v>
      </c>
      <c r="Q64" s="20">
        <v>17.399999999999999</v>
      </c>
      <c r="R64" s="21">
        <v>12.4</v>
      </c>
      <c r="S64" s="21">
        <v>2.75</v>
      </c>
      <c r="T64" s="21">
        <v>2.0099999999999998</v>
      </c>
      <c r="U64" s="21">
        <f t="shared" si="5"/>
        <v>19.14</v>
      </c>
    </row>
    <row r="65" spans="1:21" ht="38.4">
      <c r="A65" s="21" t="str">
        <f t="shared" si="4"/>
        <v>Angle steel(Unequal Leg)90x14.4</v>
      </c>
      <c r="B65" s="19">
        <v>90</v>
      </c>
      <c r="C65" s="19">
        <v>75</v>
      </c>
      <c r="D65" s="19">
        <v>12</v>
      </c>
      <c r="E65" s="19">
        <v>12</v>
      </c>
      <c r="F65" s="21">
        <v>18.36</v>
      </c>
      <c r="G65" s="21">
        <v>14.4</v>
      </c>
      <c r="H65" s="22"/>
      <c r="I65" s="20">
        <v>139</v>
      </c>
      <c r="J65" s="20">
        <v>86.8</v>
      </c>
      <c r="K65" s="19">
        <v>182</v>
      </c>
      <c r="L65" s="20">
        <v>44</v>
      </c>
      <c r="M65" s="21">
        <v>2.75</v>
      </c>
      <c r="N65" s="21">
        <v>2.17</v>
      </c>
      <c r="O65" s="21">
        <v>3.14</v>
      </c>
      <c r="P65" s="21">
        <v>1.55</v>
      </c>
      <c r="Q65" s="20">
        <v>22.6</v>
      </c>
      <c r="R65" s="21">
        <v>16.100000000000001</v>
      </c>
      <c r="S65" s="21">
        <v>2.87</v>
      </c>
      <c r="T65" s="21">
        <v>2.12</v>
      </c>
      <c r="U65" s="21">
        <f t="shared" si="5"/>
        <v>24.860000000000003</v>
      </c>
    </row>
    <row r="66" spans="1:21" ht="38.4">
      <c r="A66" s="21" t="str">
        <f t="shared" si="4"/>
        <v>Angle steel(Unequal Leg)100x9.32</v>
      </c>
      <c r="B66" s="19">
        <v>100</v>
      </c>
      <c r="C66" s="19">
        <v>75</v>
      </c>
      <c r="D66" s="19">
        <v>7</v>
      </c>
      <c r="E66" s="19">
        <v>7</v>
      </c>
      <c r="F66" s="21">
        <v>11.87</v>
      </c>
      <c r="G66" s="21">
        <v>9.32</v>
      </c>
      <c r="H66" s="22"/>
      <c r="I66" s="20">
        <v>118</v>
      </c>
      <c r="J66" s="20">
        <v>57</v>
      </c>
      <c r="K66" s="19">
        <v>144</v>
      </c>
      <c r="L66" s="20">
        <v>30.8</v>
      </c>
      <c r="M66" s="21">
        <v>3.15</v>
      </c>
      <c r="N66" s="21">
        <v>2.19</v>
      </c>
      <c r="O66" s="21">
        <v>3.49</v>
      </c>
      <c r="P66" s="21">
        <v>1.61</v>
      </c>
      <c r="Q66" s="20">
        <v>17</v>
      </c>
      <c r="R66" s="21">
        <v>10.1</v>
      </c>
      <c r="S66" s="21">
        <v>3.06</v>
      </c>
      <c r="T66" s="21">
        <v>1.83</v>
      </c>
      <c r="U66" s="21">
        <f t="shared" si="5"/>
        <v>18.700000000000003</v>
      </c>
    </row>
    <row r="67" spans="1:21" ht="38.4">
      <c r="A67" s="21" t="str">
        <f t="shared" si="4"/>
        <v>Angle steel(Unequal Leg)100x13</v>
      </c>
      <c r="B67" s="19">
        <v>100</v>
      </c>
      <c r="C67" s="19">
        <v>75</v>
      </c>
      <c r="D67" s="19">
        <v>10</v>
      </c>
      <c r="E67" s="19">
        <v>10</v>
      </c>
      <c r="F67" s="21">
        <v>16.5</v>
      </c>
      <c r="G67" s="21">
        <v>13</v>
      </c>
      <c r="H67" s="22"/>
      <c r="I67" s="20">
        <v>159</v>
      </c>
      <c r="J67" s="20">
        <v>76.099999999999994</v>
      </c>
      <c r="K67" s="19">
        <v>194</v>
      </c>
      <c r="L67" s="20">
        <v>41.3</v>
      </c>
      <c r="M67" s="21">
        <v>3.11</v>
      </c>
      <c r="N67" s="21">
        <v>2.15</v>
      </c>
      <c r="O67" s="21">
        <v>3.43</v>
      </c>
      <c r="P67" s="21">
        <v>1.58</v>
      </c>
      <c r="Q67" s="20">
        <v>23.2</v>
      </c>
      <c r="R67" s="21">
        <v>13.7</v>
      </c>
      <c r="S67" s="21">
        <v>3.17</v>
      </c>
      <c r="T67" s="21">
        <v>1.94</v>
      </c>
      <c r="U67" s="21">
        <f t="shared" si="5"/>
        <v>25.52</v>
      </c>
    </row>
    <row r="68" spans="1:21" ht="38.4">
      <c r="A68" s="21" t="str">
        <f t="shared" si="4"/>
        <v>Angle steel(Unequal Leg)100x16.5</v>
      </c>
      <c r="B68" s="19">
        <v>100</v>
      </c>
      <c r="C68" s="19">
        <v>75</v>
      </c>
      <c r="D68" s="19">
        <v>13</v>
      </c>
      <c r="E68" s="19">
        <v>13</v>
      </c>
      <c r="F68" s="21">
        <v>21.06</v>
      </c>
      <c r="G68" s="21">
        <v>16.5</v>
      </c>
      <c r="H68" s="22"/>
      <c r="I68" s="20">
        <v>199</v>
      </c>
      <c r="J68" s="20">
        <v>94.8</v>
      </c>
      <c r="K68" s="19">
        <v>242</v>
      </c>
      <c r="L68" s="20">
        <v>52.2</v>
      </c>
      <c r="M68" s="21">
        <v>3.08</v>
      </c>
      <c r="N68" s="21">
        <v>2.12</v>
      </c>
      <c r="O68" s="21">
        <v>3.39</v>
      </c>
      <c r="P68" s="21">
        <v>1.57</v>
      </c>
      <c r="Q68" s="20">
        <v>29.7</v>
      </c>
      <c r="R68" s="21">
        <v>17.399999999999999</v>
      </c>
      <c r="S68" s="21">
        <v>3.3</v>
      </c>
      <c r="T68" s="21">
        <v>2.06</v>
      </c>
      <c r="U68" s="21">
        <f t="shared" si="5"/>
        <v>32.67</v>
      </c>
    </row>
    <row r="69" spans="1:21" ht="38.4">
      <c r="A69" s="21" t="str">
        <f t="shared" si="4"/>
        <v>Angle steel(Unequal Leg)125x10.7</v>
      </c>
      <c r="B69" s="19">
        <v>125</v>
      </c>
      <c r="C69" s="19">
        <v>75</v>
      </c>
      <c r="D69" s="19">
        <v>7</v>
      </c>
      <c r="E69" s="19">
        <v>7</v>
      </c>
      <c r="F69" s="21">
        <v>13.62</v>
      </c>
      <c r="G69" s="21">
        <v>10.7</v>
      </c>
      <c r="H69" s="22"/>
      <c r="I69" s="20">
        <v>219</v>
      </c>
      <c r="J69" s="20">
        <v>60.4</v>
      </c>
      <c r="K69" s="19">
        <v>243</v>
      </c>
      <c r="L69" s="20">
        <v>36.4</v>
      </c>
      <c r="M69" s="21">
        <v>4.01</v>
      </c>
      <c r="N69" s="21">
        <v>2.11</v>
      </c>
      <c r="O69" s="21">
        <v>4.2300000000000004</v>
      </c>
      <c r="P69" s="21">
        <v>1.61</v>
      </c>
      <c r="Q69" s="20">
        <v>26.1</v>
      </c>
      <c r="R69" s="21">
        <v>10.3</v>
      </c>
      <c r="S69" s="21">
        <v>4.0999999999999996</v>
      </c>
      <c r="T69" s="21">
        <v>1.64</v>
      </c>
      <c r="U69" s="21">
        <f t="shared" si="5"/>
        <v>28.710000000000004</v>
      </c>
    </row>
    <row r="70" spans="1:21" ht="38.4">
      <c r="A70" s="21" t="str">
        <f t="shared" si="4"/>
        <v>Angle steel(Unequal Leg)125x13.5</v>
      </c>
      <c r="B70" s="19">
        <v>125</v>
      </c>
      <c r="C70" s="19">
        <v>75</v>
      </c>
      <c r="D70" s="19">
        <v>9</v>
      </c>
      <c r="E70" s="19">
        <v>9</v>
      </c>
      <c r="F70" s="21">
        <v>17.190000000000001</v>
      </c>
      <c r="G70" s="21">
        <v>13.5</v>
      </c>
      <c r="H70" s="22"/>
      <c r="I70" s="20">
        <v>271</v>
      </c>
      <c r="J70" s="20">
        <v>73.7</v>
      </c>
      <c r="K70" s="19">
        <v>300</v>
      </c>
      <c r="L70" s="20">
        <v>44.5</v>
      </c>
      <c r="M70" s="21">
        <v>3.97</v>
      </c>
      <c r="N70" s="21">
        <v>2.0699999999999998</v>
      </c>
      <c r="O70" s="21">
        <v>4.18</v>
      </c>
      <c r="P70" s="21">
        <v>1.61</v>
      </c>
      <c r="Q70" s="20">
        <v>32.6</v>
      </c>
      <c r="R70" s="21">
        <v>12.7</v>
      </c>
      <c r="S70" s="21">
        <v>4.18</v>
      </c>
      <c r="T70" s="21">
        <v>1.71</v>
      </c>
      <c r="U70" s="21">
        <f t="shared" si="5"/>
        <v>35.860000000000007</v>
      </c>
    </row>
    <row r="71" spans="1:21" ht="38.4">
      <c r="A71" s="21" t="str">
        <f t="shared" si="4"/>
        <v>Angle steel(Unequal Leg)125x14.9</v>
      </c>
      <c r="B71" s="19">
        <v>125</v>
      </c>
      <c r="C71" s="19">
        <v>75</v>
      </c>
      <c r="D71" s="19">
        <v>10</v>
      </c>
      <c r="E71" s="19">
        <v>10</v>
      </c>
      <c r="F71" s="21">
        <v>19</v>
      </c>
      <c r="G71" s="21">
        <v>14.9</v>
      </c>
      <c r="H71" s="22"/>
      <c r="I71" s="20">
        <v>299</v>
      </c>
      <c r="J71" s="20">
        <v>80.8</v>
      </c>
      <c r="K71" s="19">
        <v>330</v>
      </c>
      <c r="L71" s="20">
        <v>49</v>
      </c>
      <c r="M71" s="21">
        <v>3.96</v>
      </c>
      <c r="N71" s="21">
        <v>2.06</v>
      </c>
      <c r="O71" s="21">
        <v>4.17</v>
      </c>
      <c r="P71" s="21">
        <v>1.61</v>
      </c>
      <c r="Q71" s="20">
        <v>36.1</v>
      </c>
      <c r="R71" s="21">
        <v>14.1</v>
      </c>
      <c r="S71" s="21">
        <v>4.22</v>
      </c>
      <c r="T71" s="21">
        <v>1.75</v>
      </c>
      <c r="U71" s="21">
        <f t="shared" si="5"/>
        <v>39.710000000000008</v>
      </c>
    </row>
    <row r="72" spans="1:21" ht="38.4">
      <c r="A72" s="21" t="str">
        <f t="shared" si="4"/>
        <v>Angle steel(Unequal Leg)125x19.1</v>
      </c>
      <c r="B72" s="19">
        <v>125</v>
      </c>
      <c r="C72" s="19">
        <v>75</v>
      </c>
      <c r="D72" s="19">
        <v>13</v>
      </c>
      <c r="E72" s="19">
        <v>13</v>
      </c>
      <c r="F72" s="21">
        <v>24.31</v>
      </c>
      <c r="G72" s="21">
        <v>19.100000000000001</v>
      </c>
      <c r="H72" s="22"/>
      <c r="I72" s="20">
        <v>376</v>
      </c>
      <c r="J72" s="20">
        <v>101</v>
      </c>
      <c r="K72" s="19">
        <v>477</v>
      </c>
      <c r="L72" s="20">
        <v>61.9</v>
      </c>
      <c r="M72" s="21">
        <v>3.93</v>
      </c>
      <c r="N72" s="21">
        <v>2.04</v>
      </c>
      <c r="O72" s="21">
        <v>4.13</v>
      </c>
      <c r="P72" s="21">
        <v>1.6</v>
      </c>
      <c r="Q72" s="20">
        <v>46.1</v>
      </c>
      <c r="R72" s="21">
        <v>17.899999999999999</v>
      </c>
      <c r="S72" s="21">
        <v>4.3499999999999996</v>
      </c>
      <c r="T72" s="21">
        <v>1.87</v>
      </c>
      <c r="U72" s="21">
        <f t="shared" si="5"/>
        <v>50.710000000000008</v>
      </c>
    </row>
    <row r="73" spans="1:21" ht="38.4">
      <c r="A73" s="21" t="str">
        <f t="shared" si="4"/>
        <v>Angle steel(Unequal Leg)125x11.5</v>
      </c>
      <c r="B73" s="19">
        <v>125</v>
      </c>
      <c r="C73" s="19">
        <v>90</v>
      </c>
      <c r="D73" s="19">
        <v>7</v>
      </c>
      <c r="E73" s="19">
        <v>7</v>
      </c>
      <c r="F73" s="21">
        <v>14.67</v>
      </c>
      <c r="G73" s="21">
        <v>11.5</v>
      </c>
      <c r="H73" s="22"/>
      <c r="I73" s="20">
        <v>233</v>
      </c>
      <c r="J73" s="20">
        <v>102</v>
      </c>
      <c r="K73" s="19">
        <v>279</v>
      </c>
      <c r="L73" s="20">
        <v>56.2</v>
      </c>
      <c r="M73" s="21">
        <v>3.99</v>
      </c>
      <c r="N73" s="21">
        <v>2.64</v>
      </c>
      <c r="O73" s="21">
        <v>4.3600000000000003</v>
      </c>
      <c r="P73" s="21">
        <v>1.96</v>
      </c>
      <c r="Q73" s="20">
        <v>26.9</v>
      </c>
      <c r="R73" s="21">
        <v>14.8</v>
      </c>
      <c r="S73" s="21">
        <v>3.84</v>
      </c>
      <c r="T73" s="21">
        <v>2.11</v>
      </c>
      <c r="U73" s="21">
        <f t="shared" si="5"/>
        <v>29.59</v>
      </c>
    </row>
    <row r="74" spans="1:21" ht="38.4">
      <c r="A74" s="21" t="str">
        <f t="shared" si="4"/>
        <v>Angle steel(Unequal Leg)125x14.6</v>
      </c>
      <c r="B74" s="19">
        <v>125</v>
      </c>
      <c r="C74" s="19">
        <v>90</v>
      </c>
      <c r="D74" s="19">
        <v>9</v>
      </c>
      <c r="E74" s="19">
        <v>9</v>
      </c>
      <c r="F74" s="21">
        <v>18.54</v>
      </c>
      <c r="G74" s="21">
        <v>14.6</v>
      </c>
      <c r="H74" s="22"/>
      <c r="I74" s="20">
        <v>289</v>
      </c>
      <c r="J74" s="20">
        <v>126</v>
      </c>
      <c r="K74" s="19">
        <v>345</v>
      </c>
      <c r="L74" s="20">
        <v>69.2</v>
      </c>
      <c r="M74" s="21">
        <v>3.95</v>
      </c>
      <c r="N74" s="21">
        <v>2.6</v>
      </c>
      <c r="O74" s="21">
        <v>4.32</v>
      </c>
      <c r="P74" s="21">
        <v>1.93</v>
      </c>
      <c r="Q74" s="20">
        <v>33.6</v>
      </c>
      <c r="R74" s="21">
        <v>18.399999999999999</v>
      </c>
      <c r="S74" s="21">
        <v>3.91</v>
      </c>
      <c r="T74" s="21">
        <v>2.1800000000000002</v>
      </c>
      <c r="U74" s="21">
        <f t="shared" si="5"/>
        <v>36.960000000000008</v>
      </c>
    </row>
    <row r="75" spans="1:21" ht="38.4">
      <c r="A75" s="21" t="str">
        <f t="shared" si="4"/>
        <v>Angle steel(Unequal Leg)125x16.1</v>
      </c>
      <c r="B75" s="19">
        <v>125</v>
      </c>
      <c r="C75" s="19">
        <v>90</v>
      </c>
      <c r="D75" s="19">
        <v>10</v>
      </c>
      <c r="E75" s="19">
        <v>10</v>
      </c>
      <c r="F75" s="21">
        <v>20.5</v>
      </c>
      <c r="G75" s="21">
        <v>16.100000000000001</v>
      </c>
      <c r="H75" s="22"/>
      <c r="I75" s="20">
        <v>318</v>
      </c>
      <c r="J75" s="20">
        <v>138</v>
      </c>
      <c r="K75" s="19">
        <v>380</v>
      </c>
      <c r="L75" s="20">
        <v>76.2</v>
      </c>
      <c r="M75" s="21">
        <v>3.94</v>
      </c>
      <c r="N75" s="21">
        <v>2.59</v>
      </c>
      <c r="O75" s="21">
        <v>4.3</v>
      </c>
      <c r="P75" s="21">
        <v>1.93</v>
      </c>
      <c r="Q75" s="20">
        <v>37.200000000000003</v>
      </c>
      <c r="R75" s="21">
        <v>20.3</v>
      </c>
      <c r="S75" s="21">
        <v>3.95</v>
      </c>
      <c r="T75" s="21">
        <v>2.2200000000000002</v>
      </c>
      <c r="U75" s="21">
        <f t="shared" si="5"/>
        <v>40.920000000000009</v>
      </c>
    </row>
    <row r="76" spans="1:21" ht="38.4">
      <c r="A76" s="21" t="str">
        <f t="shared" si="4"/>
        <v>Angle steel(Unequal Leg)125x20.6</v>
      </c>
      <c r="B76" s="19">
        <v>125</v>
      </c>
      <c r="C76" s="19">
        <v>90</v>
      </c>
      <c r="D76" s="19">
        <v>13</v>
      </c>
      <c r="E76" s="19">
        <v>13</v>
      </c>
      <c r="F76" s="21">
        <v>26.26</v>
      </c>
      <c r="G76" s="21">
        <v>20.6</v>
      </c>
      <c r="H76" s="22"/>
      <c r="I76" s="20">
        <v>401</v>
      </c>
      <c r="J76" s="20">
        <v>173</v>
      </c>
      <c r="K76" s="19">
        <v>477</v>
      </c>
      <c r="L76" s="20">
        <v>96.3</v>
      </c>
      <c r="M76" s="21">
        <v>3.91</v>
      </c>
      <c r="N76" s="21">
        <v>2.57</v>
      </c>
      <c r="O76" s="21">
        <v>4.26</v>
      </c>
      <c r="P76" s="21">
        <v>1.91</v>
      </c>
      <c r="Q76" s="20">
        <v>47.5</v>
      </c>
      <c r="R76" s="21">
        <v>25.9</v>
      </c>
      <c r="S76" s="21">
        <v>4.07</v>
      </c>
      <c r="T76" s="21">
        <v>2.34</v>
      </c>
      <c r="U76" s="21">
        <f t="shared" si="5"/>
        <v>52.250000000000007</v>
      </c>
    </row>
    <row r="77" spans="1:21" ht="38.4">
      <c r="A77" s="21" t="str">
        <f t="shared" si="4"/>
        <v>Angle steel(Unequal Leg)150x16.4</v>
      </c>
      <c r="B77" s="19">
        <v>150</v>
      </c>
      <c r="C77" s="19">
        <v>90</v>
      </c>
      <c r="D77" s="19">
        <v>9</v>
      </c>
      <c r="E77" s="19">
        <v>9</v>
      </c>
      <c r="F77" s="21">
        <v>20.94</v>
      </c>
      <c r="G77" s="21">
        <v>16.399999999999999</v>
      </c>
      <c r="H77" s="22"/>
      <c r="I77" s="20">
        <v>485</v>
      </c>
      <c r="J77" s="20">
        <v>133</v>
      </c>
      <c r="K77" s="19">
        <v>537</v>
      </c>
      <c r="L77" s="20">
        <v>80.400000000000006</v>
      </c>
      <c r="M77" s="21">
        <v>4.8099999999999996</v>
      </c>
      <c r="N77" s="21">
        <v>2.52</v>
      </c>
      <c r="O77" s="21">
        <v>5.0599999999999996</v>
      </c>
      <c r="P77" s="21">
        <v>1.96</v>
      </c>
      <c r="Q77" s="20">
        <v>48.2</v>
      </c>
      <c r="R77" s="21">
        <v>19</v>
      </c>
      <c r="S77" s="21">
        <v>4.95</v>
      </c>
      <c r="T77" s="21">
        <v>1.99</v>
      </c>
      <c r="U77" s="21">
        <f t="shared" si="5"/>
        <v>53.02000000000001</v>
      </c>
    </row>
    <row r="78" spans="1:21" ht="38.4">
      <c r="A78" s="21" t="str">
        <f t="shared" si="4"/>
        <v>Angle steel(Unequal Leg)150x21.5</v>
      </c>
      <c r="B78" s="19">
        <v>150</v>
      </c>
      <c r="C78" s="19">
        <v>90</v>
      </c>
      <c r="D78" s="19">
        <v>12</v>
      </c>
      <c r="E78" s="19">
        <v>12</v>
      </c>
      <c r="F78" s="21">
        <v>27.36</v>
      </c>
      <c r="G78" s="21">
        <v>21.5</v>
      </c>
      <c r="H78" s="22"/>
      <c r="I78" s="20">
        <v>619</v>
      </c>
      <c r="J78" s="20">
        <v>167</v>
      </c>
      <c r="K78" s="19">
        <v>685</v>
      </c>
      <c r="L78" s="20">
        <v>102</v>
      </c>
      <c r="M78" s="21">
        <v>4.76</v>
      </c>
      <c r="N78" s="21">
        <v>2.4700000000000002</v>
      </c>
      <c r="O78" s="21">
        <v>5</v>
      </c>
      <c r="P78" s="21">
        <v>1.93</v>
      </c>
      <c r="Q78" s="20">
        <v>62.3</v>
      </c>
      <c r="R78" s="21">
        <v>24.3</v>
      </c>
      <c r="S78" s="21">
        <v>5.07</v>
      </c>
      <c r="T78" s="21">
        <v>2.1</v>
      </c>
      <c r="U78" s="21">
        <f t="shared" si="5"/>
        <v>68.53</v>
      </c>
    </row>
    <row r="79" spans="1:21" ht="38.4">
      <c r="A79" s="21" t="str">
        <f t="shared" si="4"/>
        <v>Angle steel(Unequal Leg)150x26.5</v>
      </c>
      <c r="B79" s="19">
        <v>150</v>
      </c>
      <c r="C79" s="19">
        <v>90</v>
      </c>
      <c r="D79" s="19">
        <v>15</v>
      </c>
      <c r="E79" s="19">
        <v>15</v>
      </c>
      <c r="F79" s="21">
        <v>33.75</v>
      </c>
      <c r="G79" s="21">
        <v>26.5</v>
      </c>
      <c r="H79" s="22"/>
      <c r="I79" s="20">
        <v>753</v>
      </c>
      <c r="J79" s="20">
        <v>202</v>
      </c>
      <c r="K79" s="19">
        <v>831</v>
      </c>
      <c r="L79" s="20">
        <v>124</v>
      </c>
      <c r="M79" s="21">
        <v>4.72</v>
      </c>
      <c r="N79" s="21">
        <v>2.4500000000000002</v>
      </c>
      <c r="O79" s="21">
        <v>4.96</v>
      </c>
      <c r="P79" s="21">
        <v>1.92</v>
      </c>
      <c r="Q79" s="20">
        <v>76.8</v>
      </c>
      <c r="R79" s="21">
        <v>29.9</v>
      </c>
      <c r="S79" s="21">
        <v>5.2</v>
      </c>
      <c r="T79" s="21">
        <v>2.2200000000000002</v>
      </c>
      <c r="U79" s="21">
        <f t="shared" si="5"/>
        <v>84.48</v>
      </c>
    </row>
    <row r="80" spans="1:21" ht="38.4">
      <c r="A80" s="21" t="str">
        <f t="shared" si="4"/>
        <v>Angle steel(Unequal Leg)150x17.1</v>
      </c>
      <c r="B80" s="19">
        <v>150</v>
      </c>
      <c r="C80" s="19">
        <v>100</v>
      </c>
      <c r="D80" s="19">
        <v>9</v>
      </c>
      <c r="E80" s="19">
        <v>9</v>
      </c>
      <c r="F80" s="21">
        <v>21.84</v>
      </c>
      <c r="G80" s="21">
        <v>17.100000000000001</v>
      </c>
      <c r="H80" s="22"/>
      <c r="I80" s="20">
        <v>502</v>
      </c>
      <c r="J80" s="15">
        <v>181</v>
      </c>
      <c r="K80" s="19">
        <v>579</v>
      </c>
      <c r="L80" s="20">
        <v>104</v>
      </c>
      <c r="M80" s="21">
        <v>4.79</v>
      </c>
      <c r="N80" s="21">
        <v>2.88</v>
      </c>
      <c r="O80" s="21">
        <v>5.15</v>
      </c>
      <c r="P80" s="21">
        <v>5.15</v>
      </c>
      <c r="Q80" s="20">
        <v>49.1</v>
      </c>
      <c r="R80" s="21">
        <v>23.5</v>
      </c>
      <c r="S80" s="15">
        <v>4.74</v>
      </c>
      <c r="T80" s="21">
        <v>2.2999999999999998</v>
      </c>
      <c r="U80" s="21">
        <f t="shared" si="5"/>
        <v>54.010000000000005</v>
      </c>
    </row>
    <row r="81" spans="1:21" ht="38.4">
      <c r="A81" s="21" t="str">
        <f t="shared" si="4"/>
        <v>Angle steel(Unequal Leg)150x22.4</v>
      </c>
      <c r="B81" s="19">
        <v>150</v>
      </c>
      <c r="C81" s="19">
        <v>100</v>
      </c>
      <c r="D81" s="19">
        <v>12</v>
      </c>
      <c r="E81" s="19">
        <v>12</v>
      </c>
      <c r="F81" s="21">
        <v>28.56</v>
      </c>
      <c r="G81" s="21">
        <v>22.4</v>
      </c>
      <c r="H81" s="22"/>
      <c r="I81" s="20">
        <v>642</v>
      </c>
      <c r="J81" s="20">
        <v>223</v>
      </c>
      <c r="K81" s="19">
        <v>738</v>
      </c>
      <c r="L81" s="20">
        <v>132</v>
      </c>
      <c r="M81" s="21">
        <v>4.74</v>
      </c>
      <c r="N81" s="21">
        <v>2.83</v>
      </c>
      <c r="O81" s="21">
        <v>5.09</v>
      </c>
      <c r="P81" s="21">
        <v>2.15</v>
      </c>
      <c r="Q81" s="20">
        <v>63.4</v>
      </c>
      <c r="R81" s="21">
        <v>30.1</v>
      </c>
      <c r="S81" s="21">
        <v>4.88</v>
      </c>
      <c r="T81" s="21">
        <v>2.41</v>
      </c>
      <c r="U81" s="21">
        <f t="shared" si="5"/>
        <v>69.740000000000009</v>
      </c>
    </row>
    <row r="82" spans="1:21" ht="38.4">
      <c r="A82" s="21" t="str">
        <f t="shared" si="4"/>
        <v>Angle steel(Unequal Leg)150x27.7</v>
      </c>
      <c r="B82" s="19">
        <v>150</v>
      </c>
      <c r="C82" s="19">
        <v>100</v>
      </c>
      <c r="D82" s="19">
        <v>15</v>
      </c>
      <c r="E82" s="19">
        <v>15</v>
      </c>
      <c r="F82" s="21">
        <v>35.25</v>
      </c>
      <c r="G82" s="21">
        <v>27.7</v>
      </c>
      <c r="H82" s="22"/>
      <c r="I82" s="20">
        <v>782</v>
      </c>
      <c r="J82" s="20">
        <v>276</v>
      </c>
      <c r="K82" s="19">
        <v>897</v>
      </c>
      <c r="L82" s="20">
        <v>161</v>
      </c>
      <c r="M82" s="21">
        <v>4.71</v>
      </c>
      <c r="N82" s="21">
        <v>2.8</v>
      </c>
      <c r="O82" s="21">
        <v>5.04</v>
      </c>
      <c r="P82" s="21">
        <v>2.14</v>
      </c>
      <c r="Q82" s="20">
        <v>78.2</v>
      </c>
      <c r="R82" s="21">
        <v>37</v>
      </c>
      <c r="S82" s="21">
        <v>5</v>
      </c>
      <c r="T82" s="21">
        <v>2.5299999999999998</v>
      </c>
      <c r="U82" s="21">
        <f t="shared" si="5"/>
        <v>86.02000000000001</v>
      </c>
    </row>
    <row r="85" spans="1:21">
      <c r="A85" s="560" t="s">
        <v>528</v>
      </c>
      <c r="B85" s="560"/>
      <c r="C85" s="560"/>
      <c r="D85" s="560"/>
      <c r="E85" s="560"/>
      <c r="F85" s="560"/>
      <c r="G85" s="560"/>
      <c r="H85" s="560"/>
      <c r="I85" s="560"/>
      <c r="J85" s="560"/>
      <c r="K85" s="560"/>
      <c r="L85" s="560"/>
      <c r="M85" s="560"/>
      <c r="N85" s="560"/>
      <c r="O85" s="560"/>
      <c r="P85" s="560"/>
      <c r="Q85" s="560"/>
      <c r="R85" s="560"/>
      <c r="S85" s="560"/>
      <c r="T85" s="560"/>
      <c r="U85" s="560"/>
    </row>
    <row r="86" spans="1:21">
      <c r="A86" s="561"/>
      <c r="B86" s="561"/>
      <c r="C86" s="561"/>
      <c r="D86" s="561"/>
      <c r="E86" s="561"/>
      <c r="F86" s="561"/>
      <c r="G86" s="561"/>
      <c r="H86" s="561"/>
      <c r="I86" s="561"/>
      <c r="J86" s="561"/>
      <c r="K86" s="561"/>
      <c r="L86" s="561"/>
      <c r="M86" s="561"/>
      <c r="N86" s="561"/>
      <c r="O86" s="561"/>
      <c r="P86" s="561"/>
      <c r="Q86" s="561"/>
      <c r="R86" s="561"/>
      <c r="S86" s="561"/>
      <c r="T86" s="561"/>
      <c r="U86" s="561"/>
    </row>
    <row r="87" spans="1:21" ht="87.6">
      <c r="A87" s="15" t="s">
        <v>35</v>
      </c>
      <c r="B87" s="15" t="s">
        <v>34</v>
      </c>
      <c r="C87" s="15" t="s">
        <v>65</v>
      </c>
      <c r="D87" s="15" t="s">
        <v>131</v>
      </c>
      <c r="E87" s="15" t="s">
        <v>132</v>
      </c>
      <c r="F87" s="18" t="s">
        <v>66</v>
      </c>
      <c r="G87" s="18" t="s">
        <v>67</v>
      </c>
      <c r="H87" s="18" t="s">
        <v>68</v>
      </c>
      <c r="I87" s="15" t="s">
        <v>69</v>
      </c>
      <c r="J87" s="15" t="s">
        <v>70</v>
      </c>
      <c r="K87" s="15" t="s">
        <v>81</v>
      </c>
      <c r="L87" s="18" t="s">
        <v>71</v>
      </c>
      <c r="M87" s="15" t="s">
        <v>72</v>
      </c>
      <c r="N87" s="15" t="s">
        <v>73</v>
      </c>
      <c r="O87" s="15" t="s">
        <v>74</v>
      </c>
      <c r="P87" s="15" t="s">
        <v>80</v>
      </c>
      <c r="Q87" s="15" t="s">
        <v>75</v>
      </c>
      <c r="R87" s="15" t="s">
        <v>76</v>
      </c>
      <c r="S87" s="18" t="s">
        <v>77</v>
      </c>
      <c r="T87" s="18" t="s">
        <v>78</v>
      </c>
      <c r="U87" s="15" t="s">
        <v>79</v>
      </c>
    </row>
    <row r="88" spans="1:21" ht="38.4">
      <c r="A88" s="21" t="str">
        <f t="shared" ref="A88:A104" si="6">"Chanel Steel"&amp;B88&amp;"x"&amp;G88</f>
        <v>Chanel Steel50x3.86</v>
      </c>
      <c r="B88" s="15">
        <v>50</v>
      </c>
      <c r="C88" s="15">
        <v>25</v>
      </c>
      <c r="D88" s="18">
        <v>5</v>
      </c>
      <c r="E88" s="18">
        <v>6</v>
      </c>
      <c r="F88" s="18">
        <v>4.92</v>
      </c>
      <c r="G88" s="18">
        <v>3.86</v>
      </c>
      <c r="H88" s="18"/>
      <c r="I88" s="15">
        <v>16.8</v>
      </c>
      <c r="J88" s="15">
        <v>2.4900000000000002</v>
      </c>
      <c r="K88" s="18"/>
      <c r="L88" s="18"/>
      <c r="M88" s="15">
        <v>1.85</v>
      </c>
      <c r="N88" s="15">
        <v>0.71</v>
      </c>
      <c r="O88" s="18"/>
      <c r="P88" s="15"/>
      <c r="Q88" s="15">
        <v>6.73</v>
      </c>
      <c r="R88" s="15">
        <v>1.48</v>
      </c>
      <c r="S88" s="18"/>
      <c r="T88" s="18"/>
      <c r="U88" s="21">
        <f t="shared" ref="U88:U104" si="7">Q88*1.1</f>
        <v>7.4030000000000014</v>
      </c>
    </row>
    <row r="89" spans="1:21" ht="38.4">
      <c r="A89" s="21" t="str">
        <f t="shared" si="6"/>
        <v>Chanel Steel75x6.92</v>
      </c>
      <c r="B89" s="19">
        <v>75</v>
      </c>
      <c r="C89" s="19">
        <v>40</v>
      </c>
      <c r="D89" s="20">
        <v>5</v>
      </c>
      <c r="E89" s="20">
        <v>7</v>
      </c>
      <c r="F89" s="21">
        <v>8.82</v>
      </c>
      <c r="G89" s="21">
        <v>6.92</v>
      </c>
      <c r="H89" s="21">
        <v>1.27</v>
      </c>
      <c r="I89" s="20">
        <v>75.900000000000006</v>
      </c>
      <c r="J89" s="20">
        <v>12.4</v>
      </c>
      <c r="K89" s="22"/>
      <c r="L89" s="22"/>
      <c r="M89" s="21">
        <v>2.93</v>
      </c>
      <c r="N89" s="21">
        <v>1.19</v>
      </c>
      <c r="O89" s="22"/>
      <c r="P89" s="22"/>
      <c r="Q89" s="20">
        <v>20.2</v>
      </c>
      <c r="R89" s="17">
        <v>4.54</v>
      </c>
      <c r="S89" s="22"/>
      <c r="T89" s="22"/>
      <c r="U89" s="21">
        <f t="shared" si="7"/>
        <v>22.220000000000002</v>
      </c>
    </row>
    <row r="90" spans="1:21" ht="38.4">
      <c r="A90" s="21" t="str">
        <f t="shared" si="6"/>
        <v>Chanel Steel100x9.36</v>
      </c>
      <c r="B90" s="19">
        <v>100</v>
      </c>
      <c r="C90" s="19">
        <v>50</v>
      </c>
      <c r="D90" s="20">
        <v>5</v>
      </c>
      <c r="E90" s="20">
        <v>7.5</v>
      </c>
      <c r="F90" s="21">
        <v>11.92</v>
      </c>
      <c r="G90" s="21">
        <v>9.36</v>
      </c>
      <c r="H90" s="21">
        <v>1.55</v>
      </c>
      <c r="I90" s="19">
        <v>189</v>
      </c>
      <c r="J90" s="20">
        <v>26.9</v>
      </c>
      <c r="K90" s="22"/>
      <c r="L90" s="22"/>
      <c r="M90" s="21">
        <v>3.98</v>
      </c>
      <c r="N90" s="21">
        <v>1.5</v>
      </c>
      <c r="O90" s="22"/>
      <c r="P90" s="22"/>
      <c r="Q90" s="20">
        <v>37.799999999999997</v>
      </c>
      <c r="R90" s="17">
        <v>7.82</v>
      </c>
      <c r="S90" s="22"/>
      <c r="T90" s="22"/>
      <c r="U90" s="21">
        <f t="shared" si="7"/>
        <v>41.58</v>
      </c>
    </row>
    <row r="91" spans="1:21" ht="38.4">
      <c r="A91" s="21" t="str">
        <f t="shared" si="6"/>
        <v>Chanel Steel125x13.4</v>
      </c>
      <c r="B91" s="19">
        <v>125</v>
      </c>
      <c r="C91" s="19">
        <v>65</v>
      </c>
      <c r="D91" s="20">
        <v>6</v>
      </c>
      <c r="E91" s="20">
        <v>8</v>
      </c>
      <c r="F91" s="21">
        <v>17.11</v>
      </c>
      <c r="G91" s="21">
        <v>13.4</v>
      </c>
      <c r="H91" s="21">
        <v>1.94</v>
      </c>
      <c r="I91" s="19">
        <v>425</v>
      </c>
      <c r="J91" s="20">
        <v>65.5</v>
      </c>
      <c r="K91" s="22"/>
      <c r="L91" s="22"/>
      <c r="M91" s="21">
        <v>4.99</v>
      </c>
      <c r="N91" s="21">
        <v>1.96</v>
      </c>
      <c r="O91" s="22"/>
      <c r="P91" s="22"/>
      <c r="Q91" s="20">
        <v>68</v>
      </c>
      <c r="R91" s="21">
        <v>14.4</v>
      </c>
      <c r="S91" s="22"/>
      <c r="T91" s="22"/>
      <c r="U91" s="21">
        <f t="shared" si="7"/>
        <v>74.800000000000011</v>
      </c>
    </row>
    <row r="92" spans="1:21" ht="38.4">
      <c r="A92" s="21" t="str">
        <f t="shared" si="6"/>
        <v>Chanel Steel150x18.6</v>
      </c>
      <c r="B92" s="19">
        <v>150</v>
      </c>
      <c r="C92" s="19">
        <v>75</v>
      </c>
      <c r="D92" s="20">
        <v>6.5</v>
      </c>
      <c r="E92" s="20">
        <v>10</v>
      </c>
      <c r="F92" s="21">
        <v>23.71</v>
      </c>
      <c r="G92" s="21">
        <v>18.600000000000001</v>
      </c>
      <c r="H92" s="21">
        <v>2.31</v>
      </c>
      <c r="I92" s="19">
        <v>884</v>
      </c>
      <c r="J92" s="20">
        <v>122</v>
      </c>
      <c r="K92" s="22"/>
      <c r="L92" s="22"/>
      <c r="M92" s="21">
        <v>6.04</v>
      </c>
      <c r="N92" s="21">
        <v>2.27</v>
      </c>
      <c r="O92" s="22"/>
      <c r="P92" s="22"/>
      <c r="Q92" s="20">
        <v>115</v>
      </c>
      <c r="R92" s="21">
        <v>23.6</v>
      </c>
      <c r="S92" s="22"/>
      <c r="T92" s="22"/>
      <c r="U92" s="21">
        <f t="shared" si="7"/>
        <v>126.50000000000001</v>
      </c>
    </row>
    <row r="93" spans="1:21" ht="38.4">
      <c r="A93" s="21" t="str">
        <f t="shared" si="6"/>
        <v>Chanel Steel150x24</v>
      </c>
      <c r="B93" s="19">
        <v>150</v>
      </c>
      <c r="C93" s="19">
        <v>75</v>
      </c>
      <c r="D93" s="20">
        <v>9</v>
      </c>
      <c r="E93" s="20">
        <v>12.5</v>
      </c>
      <c r="F93" s="21">
        <v>30.59</v>
      </c>
      <c r="G93" s="21">
        <v>24</v>
      </c>
      <c r="H93" s="21">
        <v>2.31</v>
      </c>
      <c r="I93" s="19">
        <v>1050</v>
      </c>
      <c r="J93" s="20">
        <v>147</v>
      </c>
      <c r="K93" s="22"/>
      <c r="L93" s="22"/>
      <c r="M93" s="21">
        <v>5.86</v>
      </c>
      <c r="N93" s="21">
        <v>2.19</v>
      </c>
      <c r="O93" s="22"/>
      <c r="P93" s="22"/>
      <c r="Q93" s="20">
        <v>140</v>
      </c>
      <c r="R93" s="21">
        <v>28.3</v>
      </c>
      <c r="S93" s="22"/>
      <c r="T93" s="22"/>
      <c r="U93" s="21">
        <f t="shared" si="7"/>
        <v>154</v>
      </c>
    </row>
    <row r="94" spans="1:21" ht="38.4">
      <c r="A94" s="21" t="str">
        <f t="shared" si="6"/>
        <v>Chanel Steel180x21.4</v>
      </c>
      <c r="B94" s="19">
        <v>180</v>
      </c>
      <c r="C94" s="19">
        <v>75</v>
      </c>
      <c r="D94" s="20">
        <v>7</v>
      </c>
      <c r="E94" s="20">
        <v>10.5</v>
      </c>
      <c r="F94" s="21">
        <v>27.2</v>
      </c>
      <c r="G94" s="21">
        <v>21.4</v>
      </c>
      <c r="H94" s="21">
        <v>2.15</v>
      </c>
      <c r="I94" s="19">
        <v>1380</v>
      </c>
      <c r="J94" s="20">
        <v>137</v>
      </c>
      <c r="K94" s="22"/>
      <c r="L94" s="22"/>
      <c r="M94" s="21">
        <v>7.13</v>
      </c>
      <c r="N94" s="21">
        <v>2.2400000000000002</v>
      </c>
      <c r="O94" s="22"/>
      <c r="P94" s="22"/>
      <c r="Q94" s="20">
        <v>154</v>
      </c>
      <c r="R94" s="21">
        <v>25.5</v>
      </c>
      <c r="S94" s="22"/>
      <c r="T94" s="22"/>
      <c r="U94" s="21">
        <f t="shared" si="7"/>
        <v>169.4</v>
      </c>
    </row>
    <row r="95" spans="1:21" ht="38.4">
      <c r="A95" s="21" t="str">
        <f t="shared" si="6"/>
        <v>Chanel Steel200x24.6</v>
      </c>
      <c r="B95" s="19">
        <v>200</v>
      </c>
      <c r="C95" s="19">
        <v>80</v>
      </c>
      <c r="D95" s="20">
        <v>7.5</v>
      </c>
      <c r="E95" s="20">
        <v>11</v>
      </c>
      <c r="F95" s="21">
        <v>31.33</v>
      </c>
      <c r="G95" s="21">
        <v>24.6</v>
      </c>
      <c r="H95" s="21">
        <v>2.2400000000000002</v>
      </c>
      <c r="I95" s="19">
        <v>1950</v>
      </c>
      <c r="J95" s="20">
        <v>177</v>
      </c>
      <c r="K95" s="22"/>
      <c r="L95" s="22"/>
      <c r="M95" s="21">
        <v>7.89</v>
      </c>
      <c r="N95" s="21">
        <v>2.38</v>
      </c>
      <c r="O95" s="22"/>
      <c r="P95" s="22"/>
      <c r="Q95" s="20">
        <v>195</v>
      </c>
      <c r="R95" s="21">
        <v>30.8</v>
      </c>
      <c r="S95" s="22"/>
      <c r="T95" s="22"/>
      <c r="U95" s="21">
        <f t="shared" si="7"/>
        <v>214.50000000000003</v>
      </c>
    </row>
    <row r="96" spans="1:21" ht="38.4">
      <c r="A96" s="21" t="str">
        <f t="shared" si="6"/>
        <v>Chanel Steel200x30.3</v>
      </c>
      <c r="B96" s="19">
        <v>200</v>
      </c>
      <c r="C96" s="19">
        <v>90</v>
      </c>
      <c r="D96" s="20">
        <v>8</v>
      </c>
      <c r="E96" s="20">
        <v>13.5</v>
      </c>
      <c r="F96" s="21">
        <v>38.65</v>
      </c>
      <c r="G96" s="21">
        <v>30.3</v>
      </c>
      <c r="H96" s="21">
        <v>2.77</v>
      </c>
      <c r="I96" s="19">
        <v>2490</v>
      </c>
      <c r="J96" s="20">
        <v>286</v>
      </c>
      <c r="K96" s="22"/>
      <c r="L96" s="22"/>
      <c r="M96" s="21">
        <v>8.0299999999999994</v>
      </c>
      <c r="N96" s="21">
        <v>2.72</v>
      </c>
      <c r="O96" s="22"/>
      <c r="P96" s="22"/>
      <c r="Q96" s="20">
        <v>249</v>
      </c>
      <c r="R96" s="21">
        <v>45.9</v>
      </c>
      <c r="S96" s="22"/>
      <c r="T96" s="22"/>
      <c r="U96" s="21">
        <f t="shared" si="7"/>
        <v>273.90000000000003</v>
      </c>
    </row>
    <row r="97" spans="1:21" ht="38.4">
      <c r="A97" s="21" t="str">
        <f t="shared" si="6"/>
        <v>Chanel Steel250x34.6</v>
      </c>
      <c r="B97" s="19">
        <v>250</v>
      </c>
      <c r="C97" s="19">
        <v>90</v>
      </c>
      <c r="D97" s="20">
        <v>9</v>
      </c>
      <c r="E97" s="20">
        <v>13</v>
      </c>
      <c r="F97" s="21">
        <v>44.07</v>
      </c>
      <c r="G97" s="21">
        <v>34.6</v>
      </c>
      <c r="H97" s="21">
        <v>2.42</v>
      </c>
      <c r="I97" s="19">
        <v>4180</v>
      </c>
      <c r="J97" s="20">
        <v>306</v>
      </c>
      <c r="K97" s="22"/>
      <c r="L97" s="22"/>
      <c r="M97" s="21">
        <v>9.74</v>
      </c>
      <c r="N97" s="21">
        <v>2.64</v>
      </c>
      <c r="O97" s="22"/>
      <c r="P97" s="22"/>
      <c r="Q97" s="20">
        <v>335</v>
      </c>
      <c r="R97" s="21">
        <v>46.5</v>
      </c>
      <c r="S97" s="22"/>
      <c r="T97" s="22"/>
      <c r="U97" s="21">
        <f t="shared" si="7"/>
        <v>368.50000000000006</v>
      </c>
    </row>
    <row r="98" spans="1:21" ht="38.4">
      <c r="A98" s="21" t="str">
        <f t="shared" si="6"/>
        <v>Chanel Steel250x40.2</v>
      </c>
      <c r="B98" s="19">
        <v>250</v>
      </c>
      <c r="C98" s="19">
        <v>90</v>
      </c>
      <c r="D98" s="20">
        <v>11</v>
      </c>
      <c r="E98" s="20">
        <v>14.5</v>
      </c>
      <c r="F98" s="21">
        <v>51.17</v>
      </c>
      <c r="G98" s="21">
        <v>40.200000000000003</v>
      </c>
      <c r="H98" s="21">
        <v>2.39</v>
      </c>
      <c r="I98" s="19">
        <v>4690</v>
      </c>
      <c r="J98" s="20">
        <v>342</v>
      </c>
      <c r="K98" s="22"/>
      <c r="L98" s="22"/>
      <c r="M98" s="21">
        <v>9.57</v>
      </c>
      <c r="N98" s="21">
        <v>2.58</v>
      </c>
      <c r="O98" s="22"/>
      <c r="P98" s="22"/>
      <c r="Q98" s="20">
        <v>375</v>
      </c>
      <c r="R98" s="21">
        <v>51.7</v>
      </c>
      <c r="S98" s="22"/>
      <c r="T98" s="22"/>
      <c r="U98" s="21">
        <f t="shared" si="7"/>
        <v>412.50000000000006</v>
      </c>
    </row>
    <row r="99" spans="1:21" ht="38.4">
      <c r="A99" s="21" t="str">
        <f t="shared" si="6"/>
        <v>Chanel Steel300x38.1</v>
      </c>
      <c r="B99" s="19">
        <v>300</v>
      </c>
      <c r="C99" s="19">
        <v>90</v>
      </c>
      <c r="D99" s="20">
        <v>9</v>
      </c>
      <c r="E99" s="20">
        <v>13</v>
      </c>
      <c r="F99" s="21">
        <v>48.57</v>
      </c>
      <c r="G99" s="21">
        <v>38.1</v>
      </c>
      <c r="H99" s="21">
        <v>2.23</v>
      </c>
      <c r="I99" s="19">
        <v>6440</v>
      </c>
      <c r="J99" s="20">
        <v>325</v>
      </c>
      <c r="K99" s="22"/>
      <c r="L99" s="22"/>
      <c r="M99" s="21">
        <v>11.5</v>
      </c>
      <c r="N99" s="21">
        <v>2.59</v>
      </c>
      <c r="O99" s="22"/>
      <c r="P99" s="22"/>
      <c r="Q99" s="20">
        <v>429</v>
      </c>
      <c r="R99" s="21">
        <v>48</v>
      </c>
      <c r="S99" s="22"/>
      <c r="T99" s="22"/>
      <c r="U99" s="21">
        <f t="shared" si="7"/>
        <v>471.90000000000003</v>
      </c>
    </row>
    <row r="100" spans="1:21" ht="38.4">
      <c r="A100" s="21" t="str">
        <f t="shared" si="6"/>
        <v>Chanel Steel300x43.8</v>
      </c>
      <c r="B100" s="19">
        <v>300</v>
      </c>
      <c r="C100" s="19">
        <v>90</v>
      </c>
      <c r="D100" s="20">
        <v>10</v>
      </c>
      <c r="E100" s="20">
        <v>15.5</v>
      </c>
      <c r="F100" s="21">
        <v>55.74</v>
      </c>
      <c r="G100" s="21">
        <v>43.8</v>
      </c>
      <c r="H100" s="21">
        <v>2.33</v>
      </c>
      <c r="I100" s="19">
        <v>7400</v>
      </c>
      <c r="J100" s="20">
        <v>373</v>
      </c>
      <c r="K100" s="22"/>
      <c r="L100" s="22"/>
      <c r="M100" s="21">
        <v>11.5</v>
      </c>
      <c r="N100" s="21">
        <v>2.59</v>
      </c>
      <c r="O100" s="22"/>
      <c r="P100" s="22"/>
      <c r="Q100" s="20">
        <v>494</v>
      </c>
      <c r="R100" s="21">
        <v>56</v>
      </c>
      <c r="S100" s="22"/>
      <c r="T100" s="22"/>
      <c r="U100" s="21">
        <f t="shared" si="7"/>
        <v>543.40000000000009</v>
      </c>
    </row>
    <row r="101" spans="1:21" ht="38.4">
      <c r="A101" s="21" t="str">
        <f t="shared" si="6"/>
        <v>Chanel Steel300x48.6</v>
      </c>
      <c r="B101" s="19">
        <v>300</v>
      </c>
      <c r="C101" s="19">
        <v>90</v>
      </c>
      <c r="D101" s="20">
        <v>12</v>
      </c>
      <c r="E101" s="20">
        <v>16</v>
      </c>
      <c r="F101" s="21">
        <v>61.9</v>
      </c>
      <c r="G101" s="21">
        <v>48.6</v>
      </c>
      <c r="H101" s="21">
        <v>2.25</v>
      </c>
      <c r="I101" s="19">
        <v>7870</v>
      </c>
      <c r="J101" s="20">
        <v>391</v>
      </c>
      <c r="K101" s="22"/>
      <c r="L101" s="22"/>
      <c r="M101" s="21">
        <v>11.3</v>
      </c>
      <c r="N101" s="21">
        <v>2.5099999999999998</v>
      </c>
      <c r="O101" s="22"/>
      <c r="P101" s="22"/>
      <c r="Q101" s="20">
        <v>525</v>
      </c>
      <c r="R101" s="21">
        <v>57.9</v>
      </c>
      <c r="S101" s="22"/>
      <c r="T101" s="22"/>
      <c r="U101" s="21">
        <f t="shared" si="7"/>
        <v>577.5</v>
      </c>
    </row>
    <row r="102" spans="1:21" ht="38.4">
      <c r="A102" s="21" t="str">
        <f t="shared" si="6"/>
        <v>Chanel Steel380x54.5</v>
      </c>
      <c r="B102" s="19">
        <v>380</v>
      </c>
      <c r="C102" s="19">
        <v>100</v>
      </c>
      <c r="D102" s="20">
        <v>10.5</v>
      </c>
      <c r="E102" s="20">
        <v>16</v>
      </c>
      <c r="F102" s="21">
        <v>69.39</v>
      </c>
      <c r="G102" s="21">
        <v>54.5</v>
      </c>
      <c r="H102" s="21">
        <v>2.41</v>
      </c>
      <c r="I102" s="19">
        <v>14500</v>
      </c>
      <c r="J102" s="20">
        <v>535</v>
      </c>
      <c r="K102" s="22"/>
      <c r="L102" s="22"/>
      <c r="M102" s="21">
        <v>14.5</v>
      </c>
      <c r="N102" s="21">
        <v>2.78</v>
      </c>
      <c r="O102" s="22"/>
      <c r="P102" s="22"/>
      <c r="Q102" s="20">
        <v>762</v>
      </c>
      <c r="R102" s="21">
        <v>73.3</v>
      </c>
      <c r="S102" s="22"/>
      <c r="T102" s="22"/>
      <c r="U102" s="21">
        <f t="shared" si="7"/>
        <v>838.2</v>
      </c>
    </row>
    <row r="103" spans="1:21" ht="38.4">
      <c r="A103" s="21" t="str">
        <f t="shared" si="6"/>
        <v>Chanel Steel380x62</v>
      </c>
      <c r="B103" s="19">
        <v>380</v>
      </c>
      <c r="C103" s="19">
        <v>100</v>
      </c>
      <c r="D103" s="20">
        <v>13</v>
      </c>
      <c r="E103" s="20">
        <v>16.5</v>
      </c>
      <c r="F103" s="21">
        <v>78.959999999999994</v>
      </c>
      <c r="G103" s="21">
        <v>62</v>
      </c>
      <c r="H103" s="21">
        <v>2.33</v>
      </c>
      <c r="I103" s="19">
        <v>15600</v>
      </c>
      <c r="J103" s="20">
        <v>565</v>
      </c>
      <c r="K103" s="22"/>
      <c r="L103" s="22"/>
      <c r="M103" s="21">
        <v>14.1</v>
      </c>
      <c r="N103" s="21">
        <v>2.67</v>
      </c>
      <c r="O103" s="22"/>
      <c r="P103" s="22"/>
      <c r="Q103" s="20">
        <v>823</v>
      </c>
      <c r="R103" s="21">
        <v>73.599999999999994</v>
      </c>
      <c r="S103" s="22"/>
      <c r="T103" s="22"/>
      <c r="U103" s="21">
        <f t="shared" si="7"/>
        <v>905.30000000000007</v>
      </c>
    </row>
    <row r="104" spans="1:21" ht="38.4">
      <c r="A104" s="21" t="str">
        <f t="shared" si="6"/>
        <v>Chanel Steel380x67.3</v>
      </c>
      <c r="B104" s="19">
        <v>380</v>
      </c>
      <c r="C104" s="19">
        <v>100</v>
      </c>
      <c r="D104" s="20">
        <v>13</v>
      </c>
      <c r="E104" s="20">
        <v>20</v>
      </c>
      <c r="F104" s="21">
        <v>85.71</v>
      </c>
      <c r="G104" s="21">
        <v>67.3</v>
      </c>
      <c r="H104" s="21">
        <v>2.5</v>
      </c>
      <c r="I104" s="19">
        <v>17600</v>
      </c>
      <c r="J104" s="20">
        <v>655</v>
      </c>
      <c r="K104" s="22"/>
      <c r="L104" s="22"/>
      <c r="M104" s="21">
        <v>14.3</v>
      </c>
      <c r="N104" s="21">
        <v>2.76</v>
      </c>
      <c r="O104" s="22"/>
      <c r="P104" s="22"/>
      <c r="Q104" s="20">
        <v>924</v>
      </c>
      <c r="R104" s="21">
        <v>89.5</v>
      </c>
      <c r="S104" s="22"/>
      <c r="T104" s="22"/>
      <c r="U104" s="21">
        <f t="shared" si="7"/>
        <v>1016.4000000000001</v>
      </c>
    </row>
    <row r="107" spans="1:21">
      <c r="A107" s="560" t="s">
        <v>529</v>
      </c>
      <c r="B107" s="560"/>
      <c r="C107" s="560"/>
      <c r="D107" s="560"/>
      <c r="E107" s="560"/>
      <c r="F107" s="560"/>
      <c r="G107" s="560"/>
      <c r="H107" s="560"/>
      <c r="I107" s="560"/>
      <c r="J107" s="560"/>
      <c r="K107" s="560"/>
      <c r="L107" s="560"/>
      <c r="M107" s="560"/>
      <c r="N107" s="560"/>
      <c r="O107" s="560"/>
      <c r="P107" s="560"/>
      <c r="Q107" s="560"/>
      <c r="R107" s="560"/>
      <c r="S107" s="560"/>
      <c r="T107" s="560"/>
      <c r="U107" s="560"/>
    </row>
    <row r="108" spans="1:21">
      <c r="A108" s="561"/>
      <c r="B108" s="561"/>
      <c r="C108" s="561"/>
      <c r="D108" s="561"/>
      <c r="E108" s="561"/>
      <c r="F108" s="561"/>
      <c r="G108" s="561"/>
      <c r="H108" s="561"/>
      <c r="I108" s="561"/>
      <c r="J108" s="561"/>
      <c r="K108" s="561"/>
      <c r="L108" s="561"/>
      <c r="M108" s="561"/>
      <c r="N108" s="561"/>
      <c r="O108" s="561"/>
      <c r="P108" s="561"/>
      <c r="Q108" s="561"/>
      <c r="R108" s="561"/>
      <c r="S108" s="561"/>
      <c r="T108" s="561"/>
      <c r="U108" s="561"/>
    </row>
    <row r="109" spans="1:21" ht="87.6">
      <c r="A109" s="15" t="s">
        <v>35</v>
      </c>
      <c r="B109" s="15" t="s">
        <v>34</v>
      </c>
      <c r="C109" s="15" t="s">
        <v>65</v>
      </c>
      <c r="D109" s="15" t="s">
        <v>131</v>
      </c>
      <c r="E109" s="15" t="s">
        <v>132</v>
      </c>
      <c r="F109" s="18" t="s">
        <v>66</v>
      </c>
      <c r="G109" s="18" t="s">
        <v>67</v>
      </c>
      <c r="H109" s="18" t="s">
        <v>68</v>
      </c>
      <c r="I109" s="15" t="s">
        <v>69</v>
      </c>
      <c r="J109" s="15" t="s">
        <v>70</v>
      </c>
      <c r="K109" s="15" t="s">
        <v>81</v>
      </c>
      <c r="L109" s="18" t="s">
        <v>71</v>
      </c>
      <c r="M109" s="15" t="s">
        <v>72</v>
      </c>
      <c r="N109" s="15" t="s">
        <v>73</v>
      </c>
      <c r="O109" s="15" t="s">
        <v>74</v>
      </c>
      <c r="P109" s="15" t="s">
        <v>80</v>
      </c>
      <c r="Q109" s="15" t="s">
        <v>75</v>
      </c>
      <c r="R109" s="15" t="s">
        <v>76</v>
      </c>
      <c r="S109" s="18" t="s">
        <v>77</v>
      </c>
      <c r="T109" s="18" t="s">
        <v>78</v>
      </c>
      <c r="U109" s="15" t="s">
        <v>79</v>
      </c>
    </row>
    <row r="110" spans="1:21" ht="38.4">
      <c r="A110" s="21" t="str">
        <f t="shared" ref="A110:A146" si="8">"H-Section Steel"&amp;B110&amp;"x"&amp;G110</f>
        <v>H-Section Steel100x9.3</v>
      </c>
      <c r="B110" s="19">
        <v>100</v>
      </c>
      <c r="C110" s="19">
        <v>50</v>
      </c>
      <c r="D110" s="20">
        <v>5</v>
      </c>
      <c r="E110" s="20">
        <v>7</v>
      </c>
      <c r="F110" s="21">
        <v>11.85</v>
      </c>
      <c r="G110" s="20">
        <v>9.3000000000000007</v>
      </c>
      <c r="H110" s="22"/>
      <c r="I110" s="19">
        <v>187</v>
      </c>
      <c r="J110" s="20">
        <v>14.8</v>
      </c>
      <c r="K110" s="22"/>
      <c r="L110" s="22"/>
      <c r="M110" s="21">
        <v>3.98</v>
      </c>
      <c r="N110" s="21">
        <v>1.1200000000000001</v>
      </c>
      <c r="O110" s="22"/>
      <c r="P110" s="22"/>
      <c r="Q110" s="20">
        <v>37.5</v>
      </c>
      <c r="R110" s="20">
        <v>5.9</v>
      </c>
      <c r="S110" s="22"/>
      <c r="T110" s="22"/>
      <c r="U110" s="21">
        <f t="shared" ref="U110:U146" si="9">Q110*1.1</f>
        <v>41.25</v>
      </c>
    </row>
    <row r="111" spans="1:21" ht="38.4">
      <c r="A111" s="21" t="str">
        <f t="shared" si="8"/>
        <v>H-Section Steel100x17.2</v>
      </c>
      <c r="B111" s="19">
        <v>100</v>
      </c>
      <c r="C111" s="19">
        <v>100</v>
      </c>
      <c r="D111" s="20">
        <v>6</v>
      </c>
      <c r="E111" s="20">
        <v>8</v>
      </c>
      <c r="F111" s="21">
        <v>21.9</v>
      </c>
      <c r="G111" s="20">
        <v>17.2</v>
      </c>
      <c r="H111" s="22"/>
      <c r="I111" s="19">
        <v>383</v>
      </c>
      <c r="J111" s="19">
        <v>134</v>
      </c>
      <c r="K111" s="22"/>
      <c r="L111" s="22"/>
      <c r="M111" s="21">
        <v>4.2</v>
      </c>
      <c r="N111" s="21">
        <v>2.4700000000000002</v>
      </c>
      <c r="O111" s="22"/>
      <c r="P111" s="22"/>
      <c r="Q111" s="20">
        <v>77</v>
      </c>
      <c r="R111" s="20">
        <v>27</v>
      </c>
      <c r="S111" s="22"/>
      <c r="T111" s="22"/>
      <c r="U111" s="21">
        <f t="shared" si="9"/>
        <v>84.7</v>
      </c>
    </row>
    <row r="112" spans="1:21" ht="38.4">
      <c r="A112" s="21" t="str">
        <f t="shared" si="8"/>
        <v>H-Section Steel125x13.2</v>
      </c>
      <c r="B112" s="19">
        <v>125</v>
      </c>
      <c r="C112" s="19">
        <v>60</v>
      </c>
      <c r="D112" s="20">
        <v>6</v>
      </c>
      <c r="E112" s="20">
        <v>8</v>
      </c>
      <c r="F112" s="21">
        <v>16.84</v>
      </c>
      <c r="G112" s="20">
        <v>13.2</v>
      </c>
      <c r="H112" s="22"/>
      <c r="I112" s="19">
        <v>413</v>
      </c>
      <c r="J112" s="20">
        <v>29.2</v>
      </c>
      <c r="K112" s="22"/>
      <c r="L112" s="22"/>
      <c r="M112" s="21">
        <v>4.95</v>
      </c>
      <c r="N112" s="21">
        <v>1.32</v>
      </c>
      <c r="O112" s="22"/>
      <c r="P112" s="22"/>
      <c r="Q112" s="20">
        <v>66.099999999999994</v>
      </c>
      <c r="R112" s="20">
        <v>9.6999999999999993</v>
      </c>
      <c r="S112" s="22"/>
      <c r="T112" s="22"/>
      <c r="U112" s="21">
        <f t="shared" si="9"/>
        <v>72.709999999999994</v>
      </c>
    </row>
    <row r="113" spans="1:21" ht="38.4">
      <c r="A113" s="21" t="str">
        <f t="shared" si="8"/>
        <v>H-Section Steel125x23.8</v>
      </c>
      <c r="B113" s="19">
        <v>125</v>
      </c>
      <c r="C113" s="19">
        <v>125</v>
      </c>
      <c r="D113" s="20">
        <v>6.5</v>
      </c>
      <c r="E113" s="20">
        <v>9</v>
      </c>
      <c r="F113" s="21">
        <v>30.31</v>
      </c>
      <c r="G113" s="20">
        <v>23.8</v>
      </c>
      <c r="H113" s="22"/>
      <c r="I113" s="19">
        <v>847</v>
      </c>
      <c r="J113" s="19">
        <v>293</v>
      </c>
      <c r="K113" s="22"/>
      <c r="L113" s="22"/>
      <c r="M113" s="21">
        <v>5.3</v>
      </c>
      <c r="N113" s="21">
        <v>3.11</v>
      </c>
      <c r="O113" s="22"/>
      <c r="P113" s="22"/>
      <c r="Q113" s="20">
        <v>136</v>
      </c>
      <c r="R113" s="20">
        <v>47</v>
      </c>
      <c r="S113" s="22"/>
      <c r="T113" s="22"/>
      <c r="U113" s="21">
        <f t="shared" si="9"/>
        <v>149.60000000000002</v>
      </c>
    </row>
    <row r="114" spans="1:21" ht="38.4">
      <c r="A114" s="21" t="str">
        <f t="shared" si="8"/>
        <v>H-Section Steel148x21.1</v>
      </c>
      <c r="B114" s="19">
        <v>148</v>
      </c>
      <c r="C114" s="19">
        <v>100</v>
      </c>
      <c r="D114" s="20">
        <v>6</v>
      </c>
      <c r="E114" s="20">
        <v>9</v>
      </c>
      <c r="F114" s="21">
        <v>26.84</v>
      </c>
      <c r="G114" s="20">
        <v>21.1</v>
      </c>
      <c r="H114" s="22"/>
      <c r="I114" s="19">
        <v>1020</v>
      </c>
      <c r="J114" s="19">
        <v>151</v>
      </c>
      <c r="K114" s="22"/>
      <c r="L114" s="22"/>
      <c r="M114" s="21">
        <v>6.2</v>
      </c>
      <c r="N114" s="21">
        <v>2.37</v>
      </c>
      <c r="O114" s="22"/>
      <c r="P114" s="22"/>
      <c r="Q114" s="20">
        <v>138</v>
      </c>
      <c r="R114" s="20">
        <v>30</v>
      </c>
      <c r="S114" s="22"/>
      <c r="T114" s="22"/>
      <c r="U114" s="21">
        <f t="shared" si="9"/>
        <v>151.80000000000001</v>
      </c>
    </row>
    <row r="115" spans="1:21" ht="38.4">
      <c r="A115" s="21" t="str">
        <f t="shared" si="8"/>
        <v>H-Section Steel150x14</v>
      </c>
      <c r="B115" s="19">
        <v>150</v>
      </c>
      <c r="C115" s="19">
        <v>75</v>
      </c>
      <c r="D115" s="20">
        <v>5</v>
      </c>
      <c r="E115" s="20">
        <v>7</v>
      </c>
      <c r="F115" s="21">
        <v>17.850000000000001</v>
      </c>
      <c r="G115" s="20">
        <v>14</v>
      </c>
      <c r="H115" s="22"/>
      <c r="I115" s="19">
        <v>666</v>
      </c>
      <c r="J115" s="20">
        <v>49.5</v>
      </c>
      <c r="K115" s="22"/>
      <c r="L115" s="22"/>
      <c r="M115" s="21">
        <v>6.11</v>
      </c>
      <c r="N115" s="21">
        <v>1.66</v>
      </c>
      <c r="O115" s="22"/>
      <c r="P115" s="22"/>
      <c r="Q115" s="20">
        <v>88.8</v>
      </c>
      <c r="R115" s="20">
        <v>13.2</v>
      </c>
      <c r="S115" s="22"/>
      <c r="T115" s="22"/>
      <c r="U115" s="21">
        <f t="shared" si="9"/>
        <v>97.68</v>
      </c>
    </row>
    <row r="116" spans="1:21" ht="38.4">
      <c r="A116" s="21" t="str">
        <f t="shared" si="8"/>
        <v>H-Section Steel150x31.5</v>
      </c>
      <c r="B116" s="19">
        <v>150</v>
      </c>
      <c r="C116" s="19">
        <v>150</v>
      </c>
      <c r="D116" s="20">
        <v>7</v>
      </c>
      <c r="E116" s="20">
        <v>10</v>
      </c>
      <c r="F116" s="21">
        <v>40.14</v>
      </c>
      <c r="G116" s="20">
        <v>31.5</v>
      </c>
      <c r="H116" s="22"/>
      <c r="I116" s="19">
        <v>1640</v>
      </c>
      <c r="J116" s="19">
        <v>563</v>
      </c>
      <c r="K116" s="22"/>
      <c r="L116" s="22"/>
      <c r="M116" s="21">
        <v>6.4</v>
      </c>
      <c r="N116" s="21">
        <v>3.75</v>
      </c>
      <c r="O116" s="22"/>
      <c r="P116" s="22"/>
      <c r="Q116" s="20">
        <v>219</v>
      </c>
      <c r="R116" s="20">
        <v>75</v>
      </c>
      <c r="S116" s="22"/>
      <c r="T116" s="22"/>
      <c r="U116" s="21">
        <f t="shared" si="9"/>
        <v>240.9</v>
      </c>
    </row>
    <row r="117" spans="1:21" ht="38.4">
      <c r="A117" s="21" t="str">
        <f t="shared" si="8"/>
        <v>H-Section Steel175x18.1</v>
      </c>
      <c r="B117" s="19">
        <v>175</v>
      </c>
      <c r="C117" s="19">
        <v>90</v>
      </c>
      <c r="D117" s="20">
        <v>5</v>
      </c>
      <c r="E117" s="20">
        <v>8</v>
      </c>
      <c r="F117" s="21">
        <v>23.04</v>
      </c>
      <c r="G117" s="20">
        <v>18.100000000000001</v>
      </c>
      <c r="H117" s="22"/>
      <c r="I117" s="19">
        <v>1210</v>
      </c>
      <c r="J117" s="20">
        <v>97.5</v>
      </c>
      <c r="K117" s="22"/>
      <c r="L117" s="22"/>
      <c r="M117" s="21">
        <v>7.26</v>
      </c>
      <c r="N117" s="21">
        <v>2.06</v>
      </c>
      <c r="O117" s="22"/>
      <c r="P117" s="22"/>
      <c r="Q117" s="20">
        <v>139</v>
      </c>
      <c r="R117" s="20">
        <v>21.7</v>
      </c>
      <c r="S117" s="22"/>
      <c r="T117" s="22"/>
      <c r="U117" s="21">
        <f t="shared" si="9"/>
        <v>152.9</v>
      </c>
    </row>
    <row r="118" spans="1:21" ht="38.4">
      <c r="A118" s="21" t="str">
        <f t="shared" si="8"/>
        <v>H-Section Steel175x40.2</v>
      </c>
      <c r="B118" s="19">
        <v>175</v>
      </c>
      <c r="C118" s="19">
        <v>175</v>
      </c>
      <c r="D118" s="20">
        <v>7.5</v>
      </c>
      <c r="E118" s="20">
        <v>11</v>
      </c>
      <c r="F118" s="21">
        <v>51.21</v>
      </c>
      <c r="G118" s="20">
        <v>40.200000000000003</v>
      </c>
      <c r="H118" s="22"/>
      <c r="I118" s="19">
        <v>2880</v>
      </c>
      <c r="J118" s="19">
        <v>984</v>
      </c>
      <c r="K118" s="22"/>
      <c r="L118" s="22"/>
      <c r="M118" s="21">
        <v>7.5</v>
      </c>
      <c r="N118" s="21">
        <v>4.38</v>
      </c>
      <c r="O118" s="22"/>
      <c r="P118" s="22"/>
      <c r="Q118" s="20">
        <v>330</v>
      </c>
      <c r="R118" s="20">
        <v>112</v>
      </c>
      <c r="S118" s="22"/>
      <c r="T118" s="22"/>
      <c r="U118" s="21">
        <f t="shared" si="9"/>
        <v>363.00000000000006</v>
      </c>
    </row>
    <row r="119" spans="1:21" ht="38.4">
      <c r="A119" s="21" t="str">
        <f t="shared" si="8"/>
        <v>H-Section Steel194x30.6</v>
      </c>
      <c r="B119" s="19">
        <v>194</v>
      </c>
      <c r="C119" s="19">
        <v>150</v>
      </c>
      <c r="D119" s="20">
        <v>6</v>
      </c>
      <c r="E119" s="20">
        <v>9</v>
      </c>
      <c r="F119" s="21">
        <v>39.01</v>
      </c>
      <c r="G119" s="20">
        <v>30.6</v>
      </c>
      <c r="H119" s="22"/>
      <c r="I119" s="19">
        <v>2690</v>
      </c>
      <c r="J119" s="19">
        <v>507</v>
      </c>
      <c r="K119" s="22"/>
      <c r="L119" s="22"/>
      <c r="M119" s="21">
        <v>8.3000000000000007</v>
      </c>
      <c r="N119" s="21">
        <v>3.61</v>
      </c>
      <c r="O119" s="22"/>
      <c r="P119" s="22"/>
      <c r="Q119" s="20">
        <v>277</v>
      </c>
      <c r="R119" s="20">
        <v>67.599999999999994</v>
      </c>
      <c r="S119" s="22"/>
      <c r="T119" s="22"/>
      <c r="U119" s="21">
        <f t="shared" si="9"/>
        <v>304.70000000000005</v>
      </c>
    </row>
    <row r="120" spans="1:21" ht="38.4">
      <c r="A120" s="21" t="str">
        <f t="shared" si="8"/>
        <v>H-Section Steel198x18.2</v>
      </c>
      <c r="B120" s="19">
        <v>198</v>
      </c>
      <c r="C120" s="19">
        <v>99</v>
      </c>
      <c r="D120" s="20">
        <v>4.5</v>
      </c>
      <c r="E120" s="20">
        <v>7</v>
      </c>
      <c r="F120" s="21">
        <v>23.18</v>
      </c>
      <c r="G120" s="20">
        <v>18.2</v>
      </c>
      <c r="H120" s="22"/>
      <c r="I120" s="19">
        <v>1580</v>
      </c>
      <c r="J120" s="19">
        <v>114</v>
      </c>
      <c r="K120" s="22"/>
      <c r="L120" s="22"/>
      <c r="M120" s="21">
        <v>8.3000000000000007</v>
      </c>
      <c r="N120" s="21">
        <v>2.21</v>
      </c>
      <c r="O120" s="22"/>
      <c r="P120" s="22"/>
      <c r="Q120" s="20">
        <v>160</v>
      </c>
      <c r="R120" s="20">
        <v>23</v>
      </c>
      <c r="S120" s="22"/>
      <c r="T120" s="22"/>
      <c r="U120" s="21">
        <f t="shared" si="9"/>
        <v>176</v>
      </c>
    </row>
    <row r="121" spans="1:21" ht="38.4">
      <c r="A121" s="21" t="str">
        <f t="shared" si="8"/>
        <v>H-Section Steel200x21.3</v>
      </c>
      <c r="B121" s="19">
        <v>200</v>
      </c>
      <c r="C121" s="19">
        <v>100</v>
      </c>
      <c r="D121" s="20">
        <v>5.5</v>
      </c>
      <c r="E121" s="20">
        <v>8</v>
      </c>
      <c r="F121" s="21">
        <v>27.16</v>
      </c>
      <c r="G121" s="20">
        <v>21.3</v>
      </c>
      <c r="H121" s="22"/>
      <c r="I121" s="19">
        <v>1840</v>
      </c>
      <c r="J121" s="19">
        <v>134</v>
      </c>
      <c r="K121" s="22"/>
      <c r="L121" s="22"/>
      <c r="M121" s="21">
        <v>8.1999999999999993</v>
      </c>
      <c r="N121" s="21">
        <v>2.2200000000000002</v>
      </c>
      <c r="O121" s="22"/>
      <c r="P121" s="22"/>
      <c r="Q121" s="20">
        <v>184</v>
      </c>
      <c r="R121" s="20">
        <v>27</v>
      </c>
      <c r="S121" s="22"/>
      <c r="T121" s="22"/>
      <c r="U121" s="21">
        <f t="shared" si="9"/>
        <v>202.4</v>
      </c>
    </row>
    <row r="122" spans="1:21" ht="38.4">
      <c r="A122" s="21" t="str">
        <f t="shared" si="8"/>
        <v>H-Section Steel194x30.6</v>
      </c>
      <c r="B122" s="19">
        <v>194</v>
      </c>
      <c r="C122" s="19">
        <v>150</v>
      </c>
      <c r="D122" s="20">
        <v>6</v>
      </c>
      <c r="E122" s="20">
        <v>9</v>
      </c>
      <c r="F122" s="21">
        <v>39.01</v>
      </c>
      <c r="G122" s="20">
        <v>30.6</v>
      </c>
      <c r="H122" s="22"/>
      <c r="I122" s="19">
        <v>2690</v>
      </c>
      <c r="J122" s="19">
        <v>507</v>
      </c>
      <c r="K122" s="22"/>
      <c r="L122" s="22"/>
      <c r="M122" s="21">
        <v>8.3000000000000007</v>
      </c>
      <c r="N122" s="21">
        <v>3.61</v>
      </c>
      <c r="O122" s="22"/>
      <c r="P122" s="22"/>
      <c r="Q122" s="20">
        <v>277</v>
      </c>
      <c r="R122" s="20">
        <v>68</v>
      </c>
      <c r="S122" s="22"/>
      <c r="T122" s="22"/>
      <c r="U122" s="21">
        <f t="shared" si="9"/>
        <v>304.70000000000005</v>
      </c>
    </row>
    <row r="123" spans="1:21" ht="38.4">
      <c r="A123" s="21" t="str">
        <f t="shared" si="8"/>
        <v>H-Section Steel200x49.9</v>
      </c>
      <c r="B123" s="19">
        <v>200</v>
      </c>
      <c r="C123" s="19">
        <v>200</v>
      </c>
      <c r="D123" s="20">
        <v>8</v>
      </c>
      <c r="E123" s="20">
        <v>12</v>
      </c>
      <c r="F123" s="21">
        <v>63.53</v>
      </c>
      <c r="G123" s="20">
        <v>49.9</v>
      </c>
      <c r="H123" s="22"/>
      <c r="I123" s="19">
        <v>4720</v>
      </c>
      <c r="J123" s="19">
        <v>1600</v>
      </c>
      <c r="K123" s="22"/>
      <c r="L123" s="22"/>
      <c r="M123" s="21">
        <v>8.6</v>
      </c>
      <c r="N123" s="21">
        <v>5.0199999999999996</v>
      </c>
      <c r="O123" s="22"/>
      <c r="P123" s="22"/>
      <c r="Q123" s="20">
        <v>472</v>
      </c>
      <c r="R123" s="20">
        <v>160</v>
      </c>
      <c r="S123" s="22"/>
      <c r="T123" s="22"/>
      <c r="U123" s="21">
        <f t="shared" si="9"/>
        <v>519.20000000000005</v>
      </c>
    </row>
    <row r="124" spans="1:21" ht="38.4">
      <c r="A124" s="21" t="str">
        <f t="shared" si="8"/>
        <v>H-Section Steel200x56.2</v>
      </c>
      <c r="B124" s="19">
        <v>200</v>
      </c>
      <c r="C124" s="19">
        <v>204</v>
      </c>
      <c r="D124" s="20">
        <v>12</v>
      </c>
      <c r="E124" s="20">
        <v>12</v>
      </c>
      <c r="F124" s="21">
        <v>71.53</v>
      </c>
      <c r="G124" s="20">
        <v>56.2</v>
      </c>
      <c r="H124" s="22"/>
      <c r="I124" s="19">
        <v>4980</v>
      </c>
      <c r="J124" s="19">
        <v>1700</v>
      </c>
      <c r="K124" s="22"/>
      <c r="L124" s="22"/>
      <c r="M124" s="21">
        <v>8.4</v>
      </c>
      <c r="N124" s="21">
        <v>4.88</v>
      </c>
      <c r="O124" s="22"/>
      <c r="P124" s="22"/>
      <c r="Q124" s="20">
        <v>498</v>
      </c>
      <c r="R124" s="20">
        <v>167</v>
      </c>
      <c r="S124" s="22"/>
      <c r="T124" s="22"/>
      <c r="U124" s="21">
        <f t="shared" si="9"/>
        <v>547.80000000000007</v>
      </c>
    </row>
    <row r="125" spans="1:21" ht="38.4">
      <c r="A125" s="21" t="str">
        <f t="shared" si="8"/>
        <v>H-Section Steel208x65.7</v>
      </c>
      <c r="B125" s="19">
        <v>208</v>
      </c>
      <c r="C125" s="19">
        <v>202</v>
      </c>
      <c r="D125" s="20">
        <v>10</v>
      </c>
      <c r="E125" s="20">
        <v>16</v>
      </c>
      <c r="F125" s="21">
        <v>83.69</v>
      </c>
      <c r="G125" s="20">
        <v>65.7</v>
      </c>
      <c r="H125" s="22"/>
      <c r="I125" s="19">
        <v>6530</v>
      </c>
      <c r="J125" s="19">
        <v>2200</v>
      </c>
      <c r="K125" s="22"/>
      <c r="L125" s="22"/>
      <c r="M125" s="21">
        <v>8.8000000000000007</v>
      </c>
      <c r="N125" s="21">
        <v>5.13</v>
      </c>
      <c r="O125" s="22"/>
      <c r="P125" s="22"/>
      <c r="Q125" s="20">
        <v>628</v>
      </c>
      <c r="R125" s="20">
        <v>218</v>
      </c>
      <c r="S125" s="22"/>
      <c r="T125" s="22"/>
      <c r="U125" s="21">
        <f t="shared" si="9"/>
        <v>690.80000000000007</v>
      </c>
    </row>
    <row r="126" spans="1:21" ht="38.4">
      <c r="A126" s="21" t="str">
        <f t="shared" si="8"/>
        <v>H-Section Steel248x25.7</v>
      </c>
      <c r="B126" s="19">
        <v>248</v>
      </c>
      <c r="C126" s="19">
        <v>124</v>
      </c>
      <c r="D126" s="20">
        <v>5</v>
      </c>
      <c r="E126" s="20">
        <v>8</v>
      </c>
      <c r="F126" s="21">
        <v>32.68</v>
      </c>
      <c r="G126" s="20">
        <v>25.7</v>
      </c>
      <c r="H126" s="22"/>
      <c r="I126" s="19">
        <v>3540</v>
      </c>
      <c r="J126" s="19">
        <v>255</v>
      </c>
      <c r="K126" s="22"/>
      <c r="L126" s="22"/>
      <c r="M126" s="21">
        <v>10.4</v>
      </c>
      <c r="N126" s="21">
        <v>2.79</v>
      </c>
      <c r="O126" s="22"/>
      <c r="P126" s="22"/>
      <c r="Q126" s="20">
        <v>285</v>
      </c>
      <c r="R126" s="20">
        <v>41</v>
      </c>
      <c r="S126" s="22"/>
      <c r="T126" s="22"/>
      <c r="U126" s="21">
        <f t="shared" si="9"/>
        <v>313.5</v>
      </c>
    </row>
    <row r="127" spans="1:21" ht="38.4">
      <c r="A127" s="21" t="str">
        <f t="shared" si="8"/>
        <v>H-Section Steel250x29.6</v>
      </c>
      <c r="B127" s="19">
        <v>250</v>
      </c>
      <c r="C127" s="19">
        <v>125</v>
      </c>
      <c r="D127" s="20">
        <v>6</v>
      </c>
      <c r="E127" s="20">
        <v>9</v>
      </c>
      <c r="F127" s="21">
        <v>37.659999999999997</v>
      </c>
      <c r="G127" s="20">
        <v>29.6</v>
      </c>
      <c r="H127" s="22"/>
      <c r="I127" s="19">
        <v>4050</v>
      </c>
      <c r="J127" s="19">
        <v>294</v>
      </c>
      <c r="K127" s="22"/>
      <c r="L127" s="22"/>
      <c r="M127" s="21">
        <v>10.4</v>
      </c>
      <c r="N127" s="21">
        <v>2.79</v>
      </c>
      <c r="O127" s="22"/>
      <c r="P127" s="22"/>
      <c r="Q127" s="20">
        <v>324</v>
      </c>
      <c r="R127" s="20">
        <v>47</v>
      </c>
      <c r="S127" s="22"/>
      <c r="T127" s="22"/>
      <c r="U127" s="21">
        <f t="shared" si="9"/>
        <v>356.40000000000003</v>
      </c>
    </row>
    <row r="128" spans="1:21" ht="38.4">
      <c r="A128" s="21" t="str">
        <f t="shared" si="8"/>
        <v>H-Section Steel244x44.1</v>
      </c>
      <c r="B128" s="19">
        <v>244</v>
      </c>
      <c r="C128" s="19">
        <v>175</v>
      </c>
      <c r="D128" s="20">
        <v>7</v>
      </c>
      <c r="E128" s="20">
        <v>11</v>
      </c>
      <c r="F128" s="21">
        <v>56.24</v>
      </c>
      <c r="G128" s="20">
        <v>44.1</v>
      </c>
      <c r="H128" s="22"/>
      <c r="I128" s="19">
        <v>6120</v>
      </c>
      <c r="J128" s="19">
        <v>984</v>
      </c>
      <c r="K128" s="22"/>
      <c r="L128" s="22"/>
      <c r="M128" s="21">
        <v>10.4</v>
      </c>
      <c r="N128" s="21">
        <v>4.18</v>
      </c>
      <c r="O128" s="22"/>
      <c r="P128" s="22"/>
      <c r="Q128" s="20">
        <v>502</v>
      </c>
      <c r="R128" s="20">
        <v>113</v>
      </c>
      <c r="S128" s="22"/>
      <c r="T128" s="22"/>
      <c r="U128" s="21">
        <f t="shared" si="9"/>
        <v>552.20000000000005</v>
      </c>
    </row>
    <row r="129" spans="1:21" ht="38.4">
      <c r="A129" s="21" t="str">
        <f t="shared" si="8"/>
        <v>H-Section Steel244x64.4</v>
      </c>
      <c r="B129" s="19">
        <v>244</v>
      </c>
      <c r="C129" s="19">
        <v>252</v>
      </c>
      <c r="D129" s="20">
        <v>11</v>
      </c>
      <c r="E129" s="20">
        <v>11</v>
      </c>
      <c r="F129" s="21">
        <v>82.06</v>
      </c>
      <c r="G129" s="20">
        <v>64.400000000000006</v>
      </c>
      <c r="H129" s="22"/>
      <c r="I129" s="19">
        <v>8790</v>
      </c>
      <c r="J129" s="19">
        <v>2940</v>
      </c>
      <c r="K129" s="22"/>
      <c r="L129" s="22"/>
      <c r="M129" s="21">
        <v>10.3</v>
      </c>
      <c r="N129" s="21">
        <v>5.98</v>
      </c>
      <c r="O129" s="22"/>
      <c r="P129" s="22"/>
      <c r="Q129" s="20">
        <v>720</v>
      </c>
      <c r="R129" s="20">
        <v>233</v>
      </c>
      <c r="S129" s="22"/>
      <c r="T129" s="22"/>
      <c r="U129" s="21">
        <f t="shared" si="9"/>
        <v>792.00000000000011</v>
      </c>
    </row>
    <row r="130" spans="1:21" ht="38.4">
      <c r="A130" s="21" t="str">
        <f t="shared" si="8"/>
        <v>H-Section Steel248x66.5</v>
      </c>
      <c r="B130" s="19">
        <v>248</v>
      </c>
      <c r="C130" s="19">
        <v>249</v>
      </c>
      <c r="D130" s="20">
        <v>8</v>
      </c>
      <c r="E130" s="20">
        <v>13</v>
      </c>
      <c r="F130" s="21">
        <v>84.07</v>
      </c>
      <c r="G130" s="20">
        <v>66.5</v>
      </c>
      <c r="H130" s="22"/>
      <c r="I130" s="19">
        <v>9930</v>
      </c>
      <c r="J130" s="19">
        <v>3350</v>
      </c>
      <c r="K130" s="22"/>
      <c r="L130" s="22"/>
      <c r="M130" s="21">
        <v>10.8</v>
      </c>
      <c r="N130" s="21">
        <v>6.29</v>
      </c>
      <c r="O130" s="22"/>
      <c r="P130" s="22"/>
      <c r="Q130" s="20">
        <v>801</v>
      </c>
      <c r="R130" s="20">
        <v>269</v>
      </c>
      <c r="S130" s="22"/>
      <c r="T130" s="22"/>
      <c r="U130" s="21">
        <f t="shared" si="9"/>
        <v>881.1</v>
      </c>
    </row>
    <row r="131" spans="1:21" ht="38.4">
      <c r="A131" s="21" t="str">
        <f t="shared" si="8"/>
        <v>H-Section Steel250x72.4</v>
      </c>
      <c r="B131" s="19">
        <v>250</v>
      </c>
      <c r="C131" s="19">
        <v>250</v>
      </c>
      <c r="D131" s="20">
        <v>9</v>
      </c>
      <c r="E131" s="20">
        <v>14</v>
      </c>
      <c r="F131" s="21">
        <v>92.18</v>
      </c>
      <c r="G131" s="20">
        <v>72.400000000000006</v>
      </c>
      <c r="H131" s="22"/>
      <c r="I131" s="19">
        <v>1080</v>
      </c>
      <c r="J131" s="19">
        <v>3650</v>
      </c>
      <c r="K131" s="22"/>
      <c r="L131" s="22"/>
      <c r="M131" s="21">
        <v>10.8</v>
      </c>
      <c r="N131" s="21">
        <v>6.29</v>
      </c>
      <c r="O131" s="22"/>
      <c r="P131" s="22"/>
      <c r="Q131" s="20">
        <v>867</v>
      </c>
      <c r="R131" s="20">
        <v>292</v>
      </c>
      <c r="S131" s="22"/>
      <c r="T131" s="22"/>
      <c r="U131" s="21">
        <f t="shared" si="9"/>
        <v>953.7</v>
      </c>
    </row>
    <row r="132" spans="1:21" ht="38.4">
      <c r="A132" s="21" t="str">
        <f t="shared" si="8"/>
        <v>H-Section Steel250x82.2</v>
      </c>
      <c r="B132" s="19">
        <v>250</v>
      </c>
      <c r="C132" s="19">
        <v>255</v>
      </c>
      <c r="D132" s="20">
        <v>14</v>
      </c>
      <c r="E132" s="20">
        <v>14</v>
      </c>
      <c r="F132" s="21">
        <v>104.7</v>
      </c>
      <c r="G132" s="20">
        <v>82.2</v>
      </c>
      <c r="H132" s="22"/>
      <c r="I132" s="19">
        <v>11500</v>
      </c>
      <c r="J132" s="19">
        <v>3880</v>
      </c>
      <c r="K132" s="22"/>
      <c r="L132" s="22"/>
      <c r="M132" s="21">
        <v>10.5</v>
      </c>
      <c r="N132" s="21">
        <v>6.09</v>
      </c>
      <c r="O132" s="22"/>
      <c r="P132" s="22"/>
      <c r="Q132" s="20">
        <v>919</v>
      </c>
      <c r="R132" s="20">
        <v>4</v>
      </c>
      <c r="S132" s="22"/>
      <c r="T132" s="22"/>
      <c r="U132" s="21">
        <f t="shared" si="9"/>
        <v>1010.9000000000001</v>
      </c>
    </row>
    <row r="133" spans="1:21" ht="38.4">
      <c r="A133" s="21" t="str">
        <f t="shared" si="8"/>
        <v>H-Section Steel298x32</v>
      </c>
      <c r="B133" s="19">
        <v>298</v>
      </c>
      <c r="C133" s="19">
        <v>149</v>
      </c>
      <c r="D133" s="20">
        <v>5.5</v>
      </c>
      <c r="E133" s="20">
        <v>8</v>
      </c>
      <c r="F133" s="21">
        <v>40.799999999999997</v>
      </c>
      <c r="G133" s="20">
        <v>32</v>
      </c>
      <c r="H133" s="22"/>
      <c r="I133" s="19">
        <v>6320</v>
      </c>
      <c r="J133" s="19">
        <v>442</v>
      </c>
      <c r="K133" s="22"/>
      <c r="L133" s="22"/>
      <c r="M133" s="21">
        <v>12.4</v>
      </c>
      <c r="N133" s="21">
        <v>3.29</v>
      </c>
      <c r="O133" s="22"/>
      <c r="P133" s="22"/>
      <c r="Q133" s="20">
        <v>424</v>
      </c>
      <c r="R133" s="20">
        <v>59</v>
      </c>
      <c r="S133" s="22"/>
      <c r="T133" s="22"/>
      <c r="U133" s="21">
        <f t="shared" si="9"/>
        <v>466.40000000000003</v>
      </c>
    </row>
    <row r="134" spans="1:21" ht="38.4">
      <c r="A134" s="21" t="str">
        <f t="shared" si="8"/>
        <v>H-Section Steel300x36.7</v>
      </c>
      <c r="B134" s="19">
        <v>300</v>
      </c>
      <c r="C134" s="19">
        <v>150</v>
      </c>
      <c r="D134" s="20">
        <v>6.5</v>
      </c>
      <c r="E134" s="20">
        <v>9</v>
      </c>
      <c r="F134" s="21">
        <v>46.78</v>
      </c>
      <c r="G134" s="20">
        <v>36.700000000000003</v>
      </c>
      <c r="H134" s="22"/>
      <c r="I134" s="19">
        <v>7210</v>
      </c>
      <c r="J134" s="19">
        <v>508</v>
      </c>
      <c r="K134" s="22"/>
      <c r="L134" s="22"/>
      <c r="M134" s="21">
        <v>12.4</v>
      </c>
      <c r="N134" s="21">
        <v>3.29</v>
      </c>
      <c r="O134" s="22"/>
      <c r="P134" s="22"/>
      <c r="Q134" s="20">
        <v>481</v>
      </c>
      <c r="R134" s="20">
        <v>68</v>
      </c>
      <c r="S134" s="22"/>
      <c r="T134" s="22"/>
      <c r="U134" s="21">
        <f t="shared" si="9"/>
        <v>529.1</v>
      </c>
    </row>
    <row r="135" spans="1:21" ht="38.4">
      <c r="A135" s="21" t="str">
        <f t="shared" si="8"/>
        <v>H-Section Steel294x56.8</v>
      </c>
      <c r="B135" s="19">
        <v>294</v>
      </c>
      <c r="C135" s="19">
        <v>200</v>
      </c>
      <c r="D135" s="20">
        <v>8</v>
      </c>
      <c r="E135" s="20">
        <v>12</v>
      </c>
      <c r="F135" s="21">
        <v>72.38</v>
      </c>
      <c r="G135" s="20">
        <v>56.8</v>
      </c>
      <c r="H135" s="22"/>
      <c r="I135" s="19">
        <v>11300</v>
      </c>
      <c r="J135" s="19">
        <v>1600</v>
      </c>
      <c r="K135" s="22"/>
      <c r="L135" s="22"/>
      <c r="M135" s="21">
        <v>12.5</v>
      </c>
      <c r="N135" s="21">
        <v>4.71</v>
      </c>
      <c r="O135" s="22"/>
      <c r="P135" s="22"/>
      <c r="Q135" s="20">
        <v>771</v>
      </c>
      <c r="R135" s="20">
        <v>160</v>
      </c>
      <c r="S135" s="22"/>
      <c r="T135" s="22"/>
      <c r="U135" s="21">
        <f t="shared" si="9"/>
        <v>848.1</v>
      </c>
    </row>
    <row r="136" spans="1:21" ht="38.4">
      <c r="A136" s="21" t="str">
        <f t="shared" si="8"/>
        <v>H-Section Steel298x65.4</v>
      </c>
      <c r="B136" s="19">
        <v>298</v>
      </c>
      <c r="C136" s="19">
        <v>201</v>
      </c>
      <c r="D136" s="20">
        <v>9</v>
      </c>
      <c r="E136" s="20">
        <v>14</v>
      </c>
      <c r="F136" s="21">
        <v>83.36</v>
      </c>
      <c r="G136" s="20">
        <v>65.400000000000006</v>
      </c>
      <c r="H136" s="22"/>
      <c r="I136" s="19">
        <v>13300</v>
      </c>
      <c r="J136" s="19">
        <v>1900</v>
      </c>
      <c r="K136" s="22"/>
      <c r="L136" s="22"/>
      <c r="M136" s="21">
        <v>12.6</v>
      </c>
      <c r="N136" s="21">
        <v>4.7699999999999996</v>
      </c>
      <c r="O136" s="22"/>
      <c r="P136" s="22"/>
      <c r="Q136" s="20">
        <v>893</v>
      </c>
      <c r="R136" s="20">
        <v>189</v>
      </c>
      <c r="S136" s="22"/>
      <c r="T136" s="22"/>
      <c r="U136" s="21">
        <f t="shared" si="9"/>
        <v>982.30000000000007</v>
      </c>
    </row>
    <row r="137" spans="1:21" ht="38.4">
      <c r="A137" s="21" t="str">
        <f t="shared" si="8"/>
        <v>H-Section Steel294x84.5</v>
      </c>
      <c r="B137" s="19">
        <v>294</v>
      </c>
      <c r="C137" s="19">
        <v>302</v>
      </c>
      <c r="D137" s="20">
        <v>12</v>
      </c>
      <c r="E137" s="20">
        <v>12</v>
      </c>
      <c r="F137" s="21">
        <v>107.7</v>
      </c>
      <c r="G137" s="20">
        <v>84.5</v>
      </c>
      <c r="H137" s="22"/>
      <c r="I137" s="19">
        <v>16900</v>
      </c>
      <c r="J137" s="19">
        <v>5520</v>
      </c>
      <c r="K137" s="22"/>
      <c r="L137" s="22"/>
      <c r="M137" s="21">
        <v>12.5</v>
      </c>
      <c r="N137" s="21">
        <v>7.16</v>
      </c>
      <c r="O137" s="22"/>
      <c r="P137" s="22"/>
      <c r="Q137" s="20">
        <v>1150</v>
      </c>
      <c r="R137" s="20">
        <v>365</v>
      </c>
      <c r="S137" s="22"/>
      <c r="T137" s="22"/>
      <c r="U137" s="21">
        <f t="shared" si="9"/>
        <v>1265</v>
      </c>
    </row>
    <row r="138" spans="1:21" ht="38.4">
      <c r="A138" s="21" t="str">
        <f t="shared" si="8"/>
        <v>H-Section Steel298x87</v>
      </c>
      <c r="B138" s="19">
        <v>298</v>
      </c>
      <c r="C138" s="19">
        <v>299</v>
      </c>
      <c r="D138" s="20">
        <v>9</v>
      </c>
      <c r="E138" s="20">
        <v>14</v>
      </c>
      <c r="F138" s="21">
        <v>110.8</v>
      </c>
      <c r="G138" s="20">
        <v>87</v>
      </c>
      <c r="H138" s="22"/>
      <c r="I138" s="19">
        <v>1880</v>
      </c>
      <c r="J138" s="19">
        <v>6240</v>
      </c>
      <c r="K138" s="22"/>
      <c r="L138" s="22"/>
      <c r="M138" s="21">
        <v>13</v>
      </c>
      <c r="N138" s="21">
        <v>7.51</v>
      </c>
      <c r="O138" s="22"/>
      <c r="P138" s="22"/>
      <c r="Q138" s="20">
        <v>1270</v>
      </c>
      <c r="R138" s="20">
        <v>417</v>
      </c>
      <c r="S138" s="22"/>
      <c r="T138" s="22"/>
      <c r="U138" s="21">
        <f t="shared" si="9"/>
        <v>1397</v>
      </c>
    </row>
    <row r="139" spans="1:21" ht="38.4">
      <c r="A139" s="21" t="str">
        <f t="shared" si="8"/>
        <v>H-Section Steel300x94</v>
      </c>
      <c r="B139" s="19">
        <v>300</v>
      </c>
      <c r="C139" s="19">
        <v>300</v>
      </c>
      <c r="D139" s="20">
        <v>10</v>
      </c>
      <c r="E139" s="20">
        <v>15</v>
      </c>
      <c r="F139" s="21">
        <v>119.8</v>
      </c>
      <c r="G139" s="20">
        <v>94</v>
      </c>
      <c r="H139" s="22"/>
      <c r="I139" s="19">
        <v>20400</v>
      </c>
      <c r="J139" s="19">
        <v>6750</v>
      </c>
      <c r="K139" s="22"/>
      <c r="L139" s="22"/>
      <c r="M139" s="21">
        <v>13.1</v>
      </c>
      <c r="N139" s="21">
        <v>7.51</v>
      </c>
      <c r="O139" s="22"/>
      <c r="P139" s="22"/>
      <c r="Q139" s="20">
        <v>1360</v>
      </c>
      <c r="R139" s="20">
        <v>450</v>
      </c>
      <c r="S139" s="22"/>
      <c r="T139" s="22"/>
      <c r="U139" s="21">
        <f t="shared" si="9"/>
        <v>1496.0000000000002</v>
      </c>
    </row>
    <row r="140" spans="1:21" ht="38.4">
      <c r="A140" s="21" t="str">
        <f t="shared" si="8"/>
        <v>H-Section Steel300x106</v>
      </c>
      <c r="B140" s="19">
        <v>300</v>
      </c>
      <c r="C140" s="19">
        <v>305</v>
      </c>
      <c r="D140" s="20">
        <v>15</v>
      </c>
      <c r="E140" s="20">
        <v>15</v>
      </c>
      <c r="F140" s="21">
        <v>134.80000000000001</v>
      </c>
      <c r="G140" s="20">
        <v>106</v>
      </c>
      <c r="H140" s="22"/>
      <c r="I140" s="19">
        <v>21500</v>
      </c>
      <c r="J140" s="19">
        <v>7100</v>
      </c>
      <c r="K140" s="22"/>
      <c r="L140" s="22"/>
      <c r="M140" s="21">
        <v>12.6</v>
      </c>
      <c r="N140" s="21">
        <v>7.26</v>
      </c>
      <c r="O140" s="22"/>
      <c r="P140" s="22"/>
      <c r="Q140" s="20">
        <v>1440</v>
      </c>
      <c r="R140" s="20">
        <v>466</v>
      </c>
      <c r="S140" s="22"/>
      <c r="T140" s="22"/>
      <c r="U140" s="21">
        <f t="shared" si="9"/>
        <v>1584.0000000000002</v>
      </c>
    </row>
    <row r="141" spans="1:21" ht="38.4">
      <c r="A141" s="21" t="str">
        <f t="shared" si="8"/>
        <v>H-Section Steel304x106</v>
      </c>
      <c r="B141" s="19">
        <v>304</v>
      </c>
      <c r="C141" s="19">
        <v>301</v>
      </c>
      <c r="D141" s="20">
        <v>11</v>
      </c>
      <c r="E141" s="20">
        <v>17</v>
      </c>
      <c r="F141" s="21">
        <v>134.80000000000001</v>
      </c>
      <c r="G141" s="20">
        <v>106</v>
      </c>
      <c r="H141" s="22"/>
      <c r="I141" s="19">
        <v>23400</v>
      </c>
      <c r="J141" s="19">
        <v>7730</v>
      </c>
      <c r="K141" s="22"/>
      <c r="L141" s="22"/>
      <c r="M141" s="21">
        <v>13.2</v>
      </c>
      <c r="N141" s="21">
        <v>7.57</v>
      </c>
      <c r="O141" s="22"/>
      <c r="P141" s="22"/>
      <c r="Q141" s="20">
        <v>1540</v>
      </c>
      <c r="R141" s="20">
        <v>514</v>
      </c>
      <c r="S141" s="22"/>
      <c r="T141" s="22"/>
      <c r="U141" s="21">
        <f t="shared" si="9"/>
        <v>1694.0000000000002</v>
      </c>
    </row>
    <row r="142" spans="1:21" ht="38.4">
      <c r="A142" s="21" t="str">
        <f t="shared" si="8"/>
        <v>H-Section Steel346x41.4</v>
      </c>
      <c r="B142" s="19">
        <v>346</v>
      </c>
      <c r="C142" s="19">
        <v>174</v>
      </c>
      <c r="D142" s="20">
        <v>6</v>
      </c>
      <c r="E142" s="20">
        <v>9</v>
      </c>
      <c r="F142" s="21">
        <v>52.68</v>
      </c>
      <c r="G142" s="20">
        <v>41.4</v>
      </c>
      <c r="H142" s="22"/>
      <c r="I142" s="19">
        <v>11100</v>
      </c>
      <c r="J142" s="19">
        <v>792</v>
      </c>
      <c r="K142" s="22"/>
      <c r="L142" s="22"/>
      <c r="M142" s="21">
        <v>14.5</v>
      </c>
      <c r="N142" s="21">
        <v>3.88</v>
      </c>
      <c r="O142" s="22"/>
      <c r="P142" s="22"/>
      <c r="Q142" s="20">
        <v>641</v>
      </c>
      <c r="R142" s="20">
        <v>91</v>
      </c>
      <c r="S142" s="22"/>
      <c r="T142" s="22"/>
      <c r="U142" s="21">
        <f t="shared" si="9"/>
        <v>705.1</v>
      </c>
    </row>
    <row r="143" spans="1:21" ht="38.4">
      <c r="A143" s="21" t="str">
        <f t="shared" si="8"/>
        <v>H-Section Steel350x49.6</v>
      </c>
      <c r="B143" s="19">
        <v>350</v>
      </c>
      <c r="C143" s="19">
        <v>175</v>
      </c>
      <c r="D143" s="20">
        <v>7</v>
      </c>
      <c r="E143" s="20">
        <v>11</v>
      </c>
      <c r="F143" s="21">
        <v>53.14</v>
      </c>
      <c r="G143" s="20">
        <v>49.6</v>
      </c>
      <c r="H143" s="22"/>
      <c r="I143" s="19">
        <v>13600</v>
      </c>
      <c r="J143" s="19">
        <v>984</v>
      </c>
      <c r="K143" s="22"/>
      <c r="L143" s="22"/>
      <c r="M143" s="21">
        <v>14.7</v>
      </c>
      <c r="N143" s="21">
        <v>3.95</v>
      </c>
      <c r="O143" s="22"/>
      <c r="P143" s="22"/>
      <c r="Q143" s="20">
        <v>775</v>
      </c>
      <c r="R143" s="20">
        <v>112</v>
      </c>
      <c r="S143" s="22"/>
      <c r="T143" s="22"/>
      <c r="U143" s="21">
        <f t="shared" si="9"/>
        <v>852.50000000000011</v>
      </c>
    </row>
    <row r="144" spans="1:21" ht="38.4">
      <c r="A144" s="21" t="str">
        <f t="shared" si="8"/>
        <v>H-Section Steel354x57.8</v>
      </c>
      <c r="B144" s="19">
        <v>354</v>
      </c>
      <c r="C144" s="19">
        <v>176</v>
      </c>
      <c r="D144" s="20">
        <v>8</v>
      </c>
      <c r="E144" s="20">
        <v>13</v>
      </c>
      <c r="F144" s="21">
        <v>73.680000000000007</v>
      </c>
      <c r="G144" s="20">
        <v>57.8</v>
      </c>
      <c r="H144" s="22"/>
      <c r="I144" s="19">
        <v>16100</v>
      </c>
      <c r="J144" s="19">
        <v>1180</v>
      </c>
      <c r="K144" s="22"/>
      <c r="L144" s="22"/>
      <c r="M144" s="21">
        <v>14.8</v>
      </c>
      <c r="N144" s="21">
        <v>4.01</v>
      </c>
      <c r="O144" s="22"/>
      <c r="P144" s="22"/>
      <c r="Q144" s="20">
        <v>909</v>
      </c>
      <c r="R144" s="20">
        <v>134</v>
      </c>
      <c r="S144" s="22"/>
      <c r="T144" s="22"/>
      <c r="U144" s="21">
        <f t="shared" si="9"/>
        <v>999.90000000000009</v>
      </c>
    </row>
    <row r="145" spans="1:21" ht="38.4">
      <c r="A145" s="21" t="str">
        <f t="shared" si="8"/>
        <v>H-Section Steel336x69.2</v>
      </c>
      <c r="B145" s="19">
        <v>336</v>
      </c>
      <c r="C145" s="19">
        <v>249</v>
      </c>
      <c r="D145" s="20">
        <v>8</v>
      </c>
      <c r="E145" s="20">
        <v>12</v>
      </c>
      <c r="F145" s="21">
        <v>88.15</v>
      </c>
      <c r="G145" s="20">
        <v>69.2</v>
      </c>
      <c r="H145" s="22"/>
      <c r="I145" s="19">
        <v>18500</v>
      </c>
      <c r="J145" s="19">
        <v>3090</v>
      </c>
      <c r="K145" s="22"/>
      <c r="L145" s="22"/>
      <c r="M145" s="21">
        <v>14.5</v>
      </c>
      <c r="N145" s="21">
        <v>5.92</v>
      </c>
      <c r="O145" s="22"/>
      <c r="P145" s="22"/>
      <c r="Q145" s="20">
        <v>1100</v>
      </c>
      <c r="R145" s="20">
        <v>248</v>
      </c>
      <c r="S145" s="22"/>
      <c r="T145" s="22"/>
      <c r="U145" s="21">
        <f t="shared" si="9"/>
        <v>1210</v>
      </c>
    </row>
    <row r="146" spans="1:21" ht="38.4">
      <c r="A146" s="21" t="str">
        <f t="shared" si="8"/>
        <v>H-Section Steel340x79.7</v>
      </c>
      <c r="B146" s="19">
        <v>340</v>
      </c>
      <c r="C146" s="19">
        <v>250</v>
      </c>
      <c r="D146" s="20">
        <v>9</v>
      </c>
      <c r="E146" s="20">
        <v>14</v>
      </c>
      <c r="F146" s="21">
        <v>101.5</v>
      </c>
      <c r="G146" s="20">
        <v>79.7</v>
      </c>
      <c r="H146" s="22"/>
      <c r="I146" s="19">
        <v>21700</v>
      </c>
      <c r="J146" s="19">
        <v>3650</v>
      </c>
      <c r="K146" s="22"/>
      <c r="L146" s="22"/>
      <c r="M146" s="21">
        <v>14.6</v>
      </c>
      <c r="N146" s="21">
        <v>6</v>
      </c>
      <c r="O146" s="22"/>
      <c r="P146" s="22"/>
      <c r="Q146" s="20">
        <v>1280</v>
      </c>
      <c r="R146" s="20">
        <v>292</v>
      </c>
      <c r="S146" s="22"/>
      <c r="T146" s="22"/>
      <c r="U146" s="21">
        <f t="shared" si="9"/>
        <v>1408</v>
      </c>
    </row>
    <row r="147" spans="1:21">
      <c r="A147" s="560" t="s">
        <v>529</v>
      </c>
      <c r="B147" s="560"/>
      <c r="C147" s="560"/>
      <c r="D147" s="560"/>
      <c r="E147" s="560"/>
      <c r="F147" s="560"/>
      <c r="G147" s="560"/>
      <c r="H147" s="560"/>
      <c r="I147" s="560"/>
      <c r="J147" s="560"/>
      <c r="K147" s="560"/>
      <c r="L147" s="560"/>
      <c r="M147" s="560"/>
      <c r="N147" s="560"/>
      <c r="O147" s="560"/>
      <c r="P147" s="560"/>
      <c r="Q147" s="560"/>
      <c r="R147" s="560"/>
      <c r="S147" s="560"/>
      <c r="T147" s="560"/>
      <c r="U147" s="560"/>
    </row>
    <row r="148" spans="1:21">
      <c r="A148" s="561"/>
      <c r="B148" s="561"/>
      <c r="C148" s="561"/>
      <c r="D148" s="561"/>
      <c r="E148" s="561"/>
      <c r="F148" s="561"/>
      <c r="G148" s="561"/>
      <c r="H148" s="561"/>
      <c r="I148" s="561"/>
      <c r="J148" s="561"/>
      <c r="K148" s="561"/>
      <c r="L148" s="561"/>
      <c r="M148" s="561"/>
      <c r="N148" s="561"/>
      <c r="O148" s="561"/>
      <c r="P148" s="561"/>
      <c r="Q148" s="561"/>
      <c r="R148" s="561"/>
      <c r="S148" s="561"/>
      <c r="T148" s="561"/>
      <c r="U148" s="561"/>
    </row>
    <row r="149" spans="1:21" ht="87.6">
      <c r="A149" s="15" t="s">
        <v>35</v>
      </c>
      <c r="B149" s="15" t="s">
        <v>34</v>
      </c>
      <c r="C149" s="15" t="s">
        <v>65</v>
      </c>
      <c r="D149" s="15" t="s">
        <v>131</v>
      </c>
      <c r="E149" s="15" t="s">
        <v>132</v>
      </c>
      <c r="F149" s="18" t="s">
        <v>66</v>
      </c>
      <c r="G149" s="18" t="s">
        <v>67</v>
      </c>
      <c r="H149" s="18" t="s">
        <v>68</v>
      </c>
      <c r="I149" s="15" t="s">
        <v>69</v>
      </c>
      <c r="J149" s="15" t="s">
        <v>70</v>
      </c>
      <c r="K149" s="15" t="s">
        <v>81</v>
      </c>
      <c r="L149" s="18" t="s">
        <v>71</v>
      </c>
      <c r="M149" s="15" t="s">
        <v>72</v>
      </c>
      <c r="N149" s="15" t="s">
        <v>73</v>
      </c>
      <c r="O149" s="15" t="s">
        <v>74</v>
      </c>
      <c r="P149" s="15" t="s">
        <v>80</v>
      </c>
      <c r="Q149" s="15" t="s">
        <v>75</v>
      </c>
      <c r="R149" s="15" t="s">
        <v>76</v>
      </c>
      <c r="S149" s="18" t="s">
        <v>77</v>
      </c>
      <c r="T149" s="18" t="s">
        <v>78</v>
      </c>
      <c r="U149" s="15" t="s">
        <v>79</v>
      </c>
    </row>
    <row r="150" spans="1:21" ht="38.4">
      <c r="A150" s="21" t="str">
        <f t="shared" ref="A150:A186" si="10">"H-Section Steel"&amp;B150&amp;"x"&amp;G150</f>
        <v>H-Section Steel338x106</v>
      </c>
      <c r="B150" s="19">
        <v>338</v>
      </c>
      <c r="C150" s="19">
        <v>351</v>
      </c>
      <c r="D150" s="20">
        <v>13</v>
      </c>
      <c r="E150" s="20">
        <v>20</v>
      </c>
      <c r="F150" s="21">
        <v>135.30000000000001</v>
      </c>
      <c r="G150" s="20">
        <v>106</v>
      </c>
      <c r="H150" s="22"/>
      <c r="I150" s="19">
        <v>28200</v>
      </c>
      <c r="J150" s="19">
        <v>9380</v>
      </c>
      <c r="K150" s="22"/>
      <c r="L150" s="22"/>
      <c r="M150" s="21">
        <v>14.4</v>
      </c>
      <c r="N150" s="21">
        <v>8.33</v>
      </c>
      <c r="O150" s="22"/>
      <c r="P150" s="22"/>
      <c r="Q150" s="20">
        <v>1670</v>
      </c>
      <c r="R150" s="20">
        <v>534</v>
      </c>
      <c r="S150" s="22"/>
      <c r="T150" s="22"/>
      <c r="U150" s="21">
        <f t="shared" ref="U150:U186" si="11">Q150*1.1</f>
        <v>1837.0000000000002</v>
      </c>
    </row>
    <row r="151" spans="1:21" ht="38.4">
      <c r="A151" s="21" t="str">
        <f t="shared" si="10"/>
        <v>H-Section Steel344x115</v>
      </c>
      <c r="B151" s="19">
        <v>344</v>
      </c>
      <c r="C151" s="19">
        <v>348</v>
      </c>
      <c r="D151" s="20">
        <v>16</v>
      </c>
      <c r="E151" s="20">
        <v>20</v>
      </c>
      <c r="F151" s="21">
        <v>146</v>
      </c>
      <c r="G151" s="20">
        <v>115</v>
      </c>
      <c r="H151" s="22"/>
      <c r="I151" s="19">
        <v>33300</v>
      </c>
      <c r="J151" s="19">
        <v>11200</v>
      </c>
      <c r="K151" s="22"/>
      <c r="L151" s="22"/>
      <c r="M151" s="21">
        <v>15.1</v>
      </c>
      <c r="N151" s="21">
        <v>8.7799999999999994</v>
      </c>
      <c r="O151" s="22"/>
      <c r="P151" s="22"/>
      <c r="Q151" s="20">
        <v>1940</v>
      </c>
      <c r="R151" s="20">
        <v>646</v>
      </c>
      <c r="S151" s="22"/>
      <c r="T151" s="22"/>
      <c r="U151" s="21">
        <f t="shared" si="11"/>
        <v>2134</v>
      </c>
    </row>
    <row r="152" spans="1:21" ht="38.4">
      <c r="A152" s="21" t="str">
        <f t="shared" si="10"/>
        <v>H-Section Steel344x131</v>
      </c>
      <c r="B152" s="19">
        <v>344</v>
      </c>
      <c r="C152" s="19">
        <v>354</v>
      </c>
      <c r="D152" s="20">
        <v>16</v>
      </c>
      <c r="E152" s="20">
        <v>20</v>
      </c>
      <c r="F152" s="21">
        <v>166.6</v>
      </c>
      <c r="G152" s="20">
        <v>131</v>
      </c>
      <c r="H152" s="22"/>
      <c r="I152" s="19">
        <v>35300</v>
      </c>
      <c r="J152" s="19">
        <v>11800</v>
      </c>
      <c r="K152" s="22"/>
      <c r="L152" s="22"/>
      <c r="M152" s="21">
        <v>14.6</v>
      </c>
      <c r="N152" s="21">
        <v>8.43</v>
      </c>
      <c r="O152" s="22"/>
      <c r="P152" s="22"/>
      <c r="Q152" s="20">
        <v>2050</v>
      </c>
      <c r="R152" s="20">
        <v>669</v>
      </c>
      <c r="S152" s="22"/>
      <c r="T152" s="22"/>
      <c r="U152" s="21">
        <f t="shared" si="11"/>
        <v>2255</v>
      </c>
    </row>
    <row r="153" spans="1:21" ht="38.4">
      <c r="A153" s="21" t="str">
        <f t="shared" si="10"/>
        <v>H-Section Steel350x137</v>
      </c>
      <c r="B153" s="19">
        <v>350</v>
      </c>
      <c r="C153" s="19">
        <v>350</v>
      </c>
      <c r="D153" s="20">
        <v>19</v>
      </c>
      <c r="E153" s="20">
        <v>20</v>
      </c>
      <c r="F153" s="21">
        <v>173.9</v>
      </c>
      <c r="G153" s="20">
        <v>137</v>
      </c>
      <c r="H153" s="22"/>
      <c r="I153" s="19">
        <v>40300</v>
      </c>
      <c r="J153" s="19">
        <v>13600</v>
      </c>
      <c r="K153" s="22"/>
      <c r="L153" s="22"/>
      <c r="M153" s="21">
        <v>15.2</v>
      </c>
      <c r="N153" s="21">
        <v>8.84</v>
      </c>
      <c r="O153" s="22"/>
      <c r="P153" s="22"/>
      <c r="Q153" s="20">
        <v>2300</v>
      </c>
      <c r="R153" s="20">
        <v>776</v>
      </c>
      <c r="S153" s="22"/>
      <c r="T153" s="22"/>
      <c r="U153" s="21">
        <f t="shared" si="11"/>
        <v>2530</v>
      </c>
    </row>
    <row r="154" spans="1:21" ht="38.4">
      <c r="A154" s="21" t="str">
        <f t="shared" si="10"/>
        <v>H-Section Steel350x156</v>
      </c>
      <c r="B154" s="19">
        <v>350</v>
      </c>
      <c r="C154" s="19">
        <v>357</v>
      </c>
      <c r="D154" s="20">
        <v>19</v>
      </c>
      <c r="E154" s="20">
        <v>20</v>
      </c>
      <c r="F154" s="21">
        <v>198.4</v>
      </c>
      <c r="G154" s="20">
        <v>156</v>
      </c>
      <c r="H154" s="22"/>
      <c r="I154" s="19">
        <v>42800</v>
      </c>
      <c r="J154" s="19">
        <v>14400</v>
      </c>
      <c r="K154" s="22"/>
      <c r="L154" s="22"/>
      <c r="M154" s="21">
        <v>14.7</v>
      </c>
      <c r="N154" s="21">
        <v>8.5299999999999994</v>
      </c>
      <c r="O154" s="22"/>
      <c r="P154" s="22"/>
      <c r="Q154" s="20">
        <v>2450</v>
      </c>
      <c r="R154" s="20">
        <v>809</v>
      </c>
      <c r="S154" s="22"/>
      <c r="T154" s="22"/>
      <c r="U154" s="21">
        <f t="shared" si="11"/>
        <v>2695</v>
      </c>
    </row>
    <row r="155" spans="1:21" ht="38.4">
      <c r="A155" s="21" t="str">
        <f t="shared" si="10"/>
        <v>H-Section Steel396x56.6</v>
      </c>
      <c r="B155" s="19">
        <v>396</v>
      </c>
      <c r="C155" s="19">
        <v>199</v>
      </c>
      <c r="D155" s="20">
        <v>7</v>
      </c>
      <c r="E155" s="20">
        <v>11</v>
      </c>
      <c r="F155" s="21">
        <v>72.16</v>
      </c>
      <c r="G155" s="20">
        <v>56.6</v>
      </c>
      <c r="H155" s="22"/>
      <c r="I155" s="19">
        <v>20000</v>
      </c>
      <c r="J155" s="19">
        <v>1450</v>
      </c>
      <c r="K155" s="22"/>
      <c r="L155" s="22"/>
      <c r="M155" s="21">
        <v>16.7</v>
      </c>
      <c r="N155" s="21">
        <v>4.4800000000000004</v>
      </c>
      <c r="O155" s="22"/>
      <c r="P155" s="22"/>
      <c r="Q155" s="20">
        <v>1010</v>
      </c>
      <c r="R155" s="20">
        <v>145</v>
      </c>
      <c r="S155" s="22"/>
      <c r="T155" s="22"/>
      <c r="U155" s="21">
        <f t="shared" si="11"/>
        <v>1111</v>
      </c>
    </row>
    <row r="156" spans="1:21" ht="38.4">
      <c r="A156" s="21" t="str">
        <f t="shared" si="10"/>
        <v>H-Section Steel400x66</v>
      </c>
      <c r="B156" s="19">
        <v>400</v>
      </c>
      <c r="C156" s="19">
        <v>200</v>
      </c>
      <c r="D156" s="20">
        <v>8</v>
      </c>
      <c r="E156" s="20">
        <v>13</v>
      </c>
      <c r="F156" s="21">
        <v>84.12</v>
      </c>
      <c r="G156" s="20">
        <v>66</v>
      </c>
      <c r="H156" s="22"/>
      <c r="I156" s="19">
        <v>23700</v>
      </c>
      <c r="J156" s="19">
        <v>1740</v>
      </c>
      <c r="K156" s="22"/>
      <c r="L156" s="22"/>
      <c r="M156" s="21">
        <v>16.8</v>
      </c>
      <c r="N156" s="21">
        <v>4.54</v>
      </c>
      <c r="O156" s="22"/>
      <c r="P156" s="22"/>
      <c r="Q156" s="20">
        <v>1190</v>
      </c>
      <c r="R156" s="20">
        <v>174</v>
      </c>
      <c r="S156" s="22"/>
      <c r="T156" s="22"/>
      <c r="U156" s="21">
        <f t="shared" si="11"/>
        <v>1309</v>
      </c>
    </row>
    <row r="157" spans="1:21" ht="38.4">
      <c r="A157" s="21" t="str">
        <f t="shared" si="10"/>
        <v>H-Section Steel404x75.5</v>
      </c>
      <c r="B157" s="19">
        <v>404</v>
      </c>
      <c r="C157" s="19">
        <v>201</v>
      </c>
      <c r="D157" s="20">
        <v>9</v>
      </c>
      <c r="E157" s="20">
        <v>15</v>
      </c>
      <c r="F157" s="21">
        <v>96.16</v>
      </c>
      <c r="G157" s="20">
        <v>75.5</v>
      </c>
      <c r="H157" s="22"/>
      <c r="I157" s="19">
        <v>27500</v>
      </c>
      <c r="J157" s="19">
        <v>2030</v>
      </c>
      <c r="K157" s="22"/>
      <c r="L157" s="22"/>
      <c r="M157" s="21">
        <v>16.899999999999999</v>
      </c>
      <c r="N157" s="21">
        <v>4.5999999999999996</v>
      </c>
      <c r="O157" s="22"/>
      <c r="P157" s="22"/>
      <c r="Q157" s="20">
        <v>1360</v>
      </c>
      <c r="R157" s="20">
        <v>202</v>
      </c>
      <c r="S157" s="22"/>
      <c r="T157" s="22"/>
      <c r="U157" s="21">
        <f t="shared" si="11"/>
        <v>1496.0000000000002</v>
      </c>
    </row>
    <row r="158" spans="1:21" ht="38.4">
      <c r="A158" s="21" t="str">
        <f t="shared" si="10"/>
        <v>H-Section Steel386x94.3</v>
      </c>
      <c r="B158" s="19">
        <v>386</v>
      </c>
      <c r="C158" s="19">
        <v>299</v>
      </c>
      <c r="D158" s="20">
        <v>9</v>
      </c>
      <c r="E158" s="20">
        <v>14</v>
      </c>
      <c r="F158" s="21">
        <v>120.1</v>
      </c>
      <c r="G158" s="20">
        <v>94.3</v>
      </c>
      <c r="H158" s="22"/>
      <c r="I158" s="19">
        <v>33700</v>
      </c>
      <c r="J158" s="19">
        <v>6240</v>
      </c>
      <c r="K158" s="22"/>
      <c r="L158" s="22"/>
      <c r="M158" s="21">
        <v>16.7</v>
      </c>
      <c r="N158" s="21">
        <v>7.21</v>
      </c>
      <c r="O158" s="22"/>
      <c r="P158" s="22"/>
      <c r="Q158" s="20">
        <v>1740</v>
      </c>
      <c r="R158" s="20">
        <v>418</v>
      </c>
      <c r="S158" s="22"/>
      <c r="T158" s="22"/>
      <c r="U158" s="21">
        <f t="shared" si="11"/>
        <v>1914.0000000000002</v>
      </c>
    </row>
    <row r="159" spans="1:21" ht="38.4">
      <c r="A159" s="21" t="str">
        <f t="shared" si="10"/>
        <v>H-Section Steel390x107</v>
      </c>
      <c r="B159" s="19">
        <v>390</v>
      </c>
      <c r="C159" s="19">
        <v>300</v>
      </c>
      <c r="D159" s="20">
        <v>10</v>
      </c>
      <c r="E159" s="20">
        <v>16</v>
      </c>
      <c r="F159" s="21">
        <v>136</v>
      </c>
      <c r="G159" s="20">
        <v>107</v>
      </c>
      <c r="H159" s="22"/>
      <c r="I159" s="19">
        <v>38700</v>
      </c>
      <c r="J159" s="19">
        <v>7210</v>
      </c>
      <c r="K159" s="22"/>
      <c r="L159" s="22"/>
      <c r="M159" s="21">
        <v>16.899999999999999</v>
      </c>
      <c r="N159" s="21">
        <v>7.28</v>
      </c>
      <c r="O159" s="22"/>
      <c r="P159" s="22"/>
      <c r="Q159" s="20">
        <v>1980</v>
      </c>
      <c r="R159" s="20">
        <v>481</v>
      </c>
      <c r="S159" s="22"/>
      <c r="T159" s="22"/>
      <c r="U159" s="21">
        <f t="shared" si="11"/>
        <v>2178</v>
      </c>
    </row>
    <row r="160" spans="1:21" ht="38.4">
      <c r="A160" s="21" t="str">
        <f t="shared" si="10"/>
        <v>H-Section Steel388x140</v>
      </c>
      <c r="B160" s="19">
        <v>388</v>
      </c>
      <c r="C160" s="19">
        <v>402</v>
      </c>
      <c r="D160" s="20">
        <v>15</v>
      </c>
      <c r="E160" s="20">
        <v>15</v>
      </c>
      <c r="F160" s="21">
        <v>178.5</v>
      </c>
      <c r="G160" s="20">
        <v>140</v>
      </c>
      <c r="H160" s="22"/>
      <c r="I160" s="19">
        <v>49000</v>
      </c>
      <c r="J160" s="19">
        <v>16300</v>
      </c>
      <c r="K160" s="22"/>
      <c r="L160" s="22"/>
      <c r="M160" s="21">
        <v>16.600000000000001</v>
      </c>
      <c r="N160" s="21">
        <v>9.5399999999999991</v>
      </c>
      <c r="O160" s="22"/>
      <c r="P160" s="22"/>
      <c r="Q160" s="20">
        <v>2520</v>
      </c>
      <c r="R160" s="20">
        <v>809</v>
      </c>
      <c r="S160" s="22"/>
      <c r="T160" s="22"/>
      <c r="U160" s="21">
        <f t="shared" si="11"/>
        <v>2772</v>
      </c>
    </row>
    <row r="161" spans="1:21" ht="38.4">
      <c r="A161" s="21" t="str">
        <f t="shared" si="10"/>
        <v>H-Section Steel394x147</v>
      </c>
      <c r="B161" s="19">
        <v>394</v>
      </c>
      <c r="C161" s="19">
        <v>398</v>
      </c>
      <c r="D161" s="20">
        <v>11</v>
      </c>
      <c r="E161" s="20">
        <v>18</v>
      </c>
      <c r="F161" s="21">
        <v>186.8</v>
      </c>
      <c r="G161" s="20">
        <v>147</v>
      </c>
      <c r="H161" s="22"/>
      <c r="I161" s="19">
        <v>56100</v>
      </c>
      <c r="J161" s="19">
        <v>18900</v>
      </c>
      <c r="K161" s="22"/>
      <c r="L161" s="22"/>
      <c r="M161" s="21">
        <v>17.3</v>
      </c>
      <c r="N161" s="21">
        <v>10.1</v>
      </c>
      <c r="O161" s="22"/>
      <c r="P161" s="22"/>
      <c r="Q161" s="20">
        <v>2850</v>
      </c>
      <c r="R161" s="20">
        <v>951</v>
      </c>
      <c r="S161" s="22"/>
      <c r="T161" s="22"/>
      <c r="U161" s="21">
        <f t="shared" si="11"/>
        <v>3135.0000000000005</v>
      </c>
    </row>
    <row r="162" spans="1:21" ht="38.4">
      <c r="A162" s="21" t="str">
        <f t="shared" si="10"/>
        <v>H-Section Steel394x168</v>
      </c>
      <c r="B162" s="19">
        <v>394</v>
      </c>
      <c r="C162" s="19">
        <v>405</v>
      </c>
      <c r="D162" s="20">
        <v>18</v>
      </c>
      <c r="E162" s="20">
        <v>18</v>
      </c>
      <c r="F162" s="21">
        <v>214.4</v>
      </c>
      <c r="G162" s="20">
        <v>168</v>
      </c>
      <c r="H162" s="22"/>
      <c r="I162" s="19">
        <v>59700</v>
      </c>
      <c r="J162" s="19">
        <v>20000</v>
      </c>
      <c r="K162" s="22"/>
      <c r="L162" s="22"/>
      <c r="M162" s="21">
        <v>16.7</v>
      </c>
      <c r="N162" s="21">
        <v>9.65</v>
      </c>
      <c r="O162" s="22"/>
      <c r="P162" s="22"/>
      <c r="Q162" s="20">
        <v>3030</v>
      </c>
      <c r="R162" s="20">
        <v>985</v>
      </c>
      <c r="S162" s="22"/>
      <c r="T162" s="22"/>
      <c r="U162" s="21">
        <f t="shared" si="11"/>
        <v>3333.0000000000005</v>
      </c>
    </row>
    <row r="163" spans="1:21" ht="38.4">
      <c r="A163" s="21" t="str">
        <f t="shared" si="10"/>
        <v>H-Section Steel400x172</v>
      </c>
      <c r="B163" s="19">
        <v>400</v>
      </c>
      <c r="C163" s="19">
        <v>400</v>
      </c>
      <c r="D163" s="20">
        <v>13</v>
      </c>
      <c r="E163" s="20">
        <v>21</v>
      </c>
      <c r="F163" s="21">
        <v>218.7</v>
      </c>
      <c r="G163" s="20">
        <v>172</v>
      </c>
      <c r="H163" s="22"/>
      <c r="I163" s="19">
        <v>66600</v>
      </c>
      <c r="J163" s="19">
        <v>22400</v>
      </c>
      <c r="K163" s="22"/>
      <c r="L163" s="22"/>
      <c r="M163" s="21">
        <v>17.5</v>
      </c>
      <c r="N163" s="21">
        <v>10.1</v>
      </c>
      <c r="O163" s="22"/>
      <c r="P163" s="22"/>
      <c r="Q163" s="20">
        <v>3330</v>
      </c>
      <c r="R163" s="20">
        <v>1120</v>
      </c>
      <c r="S163" s="22"/>
      <c r="T163" s="22"/>
      <c r="U163" s="21">
        <f t="shared" si="11"/>
        <v>3663.0000000000005</v>
      </c>
    </row>
    <row r="164" spans="1:21" ht="38.4">
      <c r="A164" s="21" t="str">
        <f t="shared" si="10"/>
        <v>H-Section Steel400x197</v>
      </c>
      <c r="B164" s="19">
        <v>400</v>
      </c>
      <c r="C164" s="19">
        <v>408</v>
      </c>
      <c r="D164" s="20">
        <v>21</v>
      </c>
      <c r="E164" s="20">
        <v>21</v>
      </c>
      <c r="F164" s="21">
        <v>250.7</v>
      </c>
      <c r="G164" s="20">
        <v>197</v>
      </c>
      <c r="H164" s="22"/>
      <c r="I164" s="19">
        <v>70900</v>
      </c>
      <c r="J164" s="19">
        <v>23800</v>
      </c>
      <c r="K164" s="22"/>
      <c r="L164" s="22"/>
      <c r="M164" s="21">
        <v>16.8</v>
      </c>
      <c r="N164" s="21">
        <v>9.75</v>
      </c>
      <c r="O164" s="22"/>
      <c r="P164" s="22"/>
      <c r="Q164" s="20">
        <v>3540</v>
      </c>
      <c r="R164" s="20">
        <v>1170</v>
      </c>
      <c r="S164" s="22"/>
      <c r="T164" s="22"/>
      <c r="U164" s="21">
        <f t="shared" si="11"/>
        <v>3894.0000000000005</v>
      </c>
    </row>
    <row r="165" spans="1:21" ht="38.4">
      <c r="A165" s="21" t="str">
        <f t="shared" si="10"/>
        <v>H-Section Steel414x232</v>
      </c>
      <c r="B165" s="19">
        <v>414</v>
      </c>
      <c r="C165" s="19">
        <v>405</v>
      </c>
      <c r="D165" s="20">
        <v>18</v>
      </c>
      <c r="E165" s="20">
        <v>28</v>
      </c>
      <c r="F165" s="21">
        <v>295.39999999999998</v>
      </c>
      <c r="G165" s="20">
        <v>232</v>
      </c>
      <c r="H165" s="22"/>
      <c r="I165" s="19">
        <v>92800</v>
      </c>
      <c r="J165" s="19">
        <v>31000</v>
      </c>
      <c r="K165" s="22"/>
      <c r="L165" s="22"/>
      <c r="M165" s="21">
        <v>17.7</v>
      </c>
      <c r="N165" s="21">
        <v>10.199999999999999</v>
      </c>
      <c r="O165" s="22"/>
      <c r="P165" s="22"/>
      <c r="Q165" s="20">
        <v>4480</v>
      </c>
      <c r="R165" s="20">
        <v>1530</v>
      </c>
      <c r="S165" s="22"/>
      <c r="T165" s="22"/>
      <c r="U165" s="21">
        <f t="shared" si="11"/>
        <v>4928</v>
      </c>
    </row>
    <row r="166" spans="1:21" ht="38.4">
      <c r="A166" s="21" t="str">
        <f t="shared" si="10"/>
        <v>H-Section Steel446x66.2</v>
      </c>
      <c r="B166" s="19">
        <v>446</v>
      </c>
      <c r="C166" s="19">
        <v>199</v>
      </c>
      <c r="D166" s="20">
        <v>8</v>
      </c>
      <c r="E166" s="20">
        <v>12</v>
      </c>
      <c r="F166" s="21">
        <v>84.3</v>
      </c>
      <c r="G166" s="20">
        <v>66.2</v>
      </c>
      <c r="H166" s="22"/>
      <c r="I166" s="19">
        <v>28700</v>
      </c>
      <c r="J166" s="19">
        <v>1580</v>
      </c>
      <c r="K166" s="22"/>
      <c r="L166" s="22"/>
      <c r="M166" s="21">
        <v>18.5</v>
      </c>
      <c r="N166" s="21">
        <v>4.33</v>
      </c>
      <c r="O166" s="22"/>
      <c r="P166" s="22"/>
      <c r="Q166" s="20">
        <v>1290</v>
      </c>
      <c r="R166" s="20">
        <v>159</v>
      </c>
      <c r="S166" s="22"/>
      <c r="T166" s="22"/>
      <c r="U166" s="21">
        <f t="shared" si="11"/>
        <v>1419.0000000000002</v>
      </c>
    </row>
    <row r="167" spans="1:21" ht="38.4">
      <c r="A167" s="21" t="str">
        <f t="shared" si="10"/>
        <v>H-Section Steel450x76</v>
      </c>
      <c r="B167" s="19">
        <v>450</v>
      </c>
      <c r="C167" s="19">
        <v>200</v>
      </c>
      <c r="D167" s="20">
        <v>9</v>
      </c>
      <c r="E167" s="20">
        <v>14</v>
      </c>
      <c r="F167" s="21">
        <v>96.76</v>
      </c>
      <c r="G167" s="20">
        <v>76</v>
      </c>
      <c r="H167" s="22"/>
      <c r="I167" s="19">
        <v>33500</v>
      </c>
      <c r="J167" s="19">
        <v>1870</v>
      </c>
      <c r="K167" s="22"/>
      <c r="L167" s="22"/>
      <c r="M167" s="21">
        <v>18.600000000000001</v>
      </c>
      <c r="N167" s="21">
        <v>4.4000000000000004</v>
      </c>
      <c r="O167" s="22"/>
      <c r="P167" s="22"/>
      <c r="Q167" s="20">
        <v>1490</v>
      </c>
      <c r="R167" s="20">
        <v>187</v>
      </c>
      <c r="S167" s="22"/>
      <c r="T167" s="22"/>
      <c r="U167" s="21">
        <f t="shared" si="11"/>
        <v>1639.0000000000002</v>
      </c>
    </row>
    <row r="168" spans="1:21" ht="38.4">
      <c r="A168" s="21" t="str">
        <f t="shared" si="10"/>
        <v>H-Section Steel456x88.9</v>
      </c>
      <c r="B168" s="19">
        <v>456</v>
      </c>
      <c r="C168" s="19">
        <v>201</v>
      </c>
      <c r="D168" s="20">
        <v>10</v>
      </c>
      <c r="E168" s="20">
        <v>17</v>
      </c>
      <c r="F168" s="21">
        <v>113.3</v>
      </c>
      <c r="G168" s="20">
        <v>88.9</v>
      </c>
      <c r="H168" s="22"/>
      <c r="I168" s="19">
        <v>40400</v>
      </c>
      <c r="J168" s="19">
        <v>2310</v>
      </c>
      <c r="K168" s="22"/>
      <c r="L168" s="22"/>
      <c r="M168" s="21">
        <v>18.899999999999999</v>
      </c>
      <c r="N168" s="21">
        <v>4.51</v>
      </c>
      <c r="O168" s="22"/>
      <c r="P168" s="22"/>
      <c r="Q168" s="20">
        <v>1770</v>
      </c>
      <c r="R168" s="20">
        <v>230</v>
      </c>
      <c r="S168" s="22"/>
      <c r="T168" s="22"/>
      <c r="U168" s="21">
        <f t="shared" si="11"/>
        <v>1947.0000000000002</v>
      </c>
    </row>
    <row r="169" spans="1:21" ht="38.4">
      <c r="A169" s="21" t="str">
        <f t="shared" si="10"/>
        <v>H-Section Steel434x106</v>
      </c>
      <c r="B169" s="19">
        <v>434</v>
      </c>
      <c r="C169" s="19">
        <v>299</v>
      </c>
      <c r="D169" s="20">
        <v>10</v>
      </c>
      <c r="E169" s="20">
        <v>15</v>
      </c>
      <c r="F169" s="21">
        <v>135</v>
      </c>
      <c r="G169" s="20">
        <v>106</v>
      </c>
      <c r="H169" s="22"/>
      <c r="I169" s="19">
        <v>46800</v>
      </c>
      <c r="J169" s="19">
        <v>6690</v>
      </c>
      <c r="K169" s="22"/>
      <c r="L169" s="22"/>
      <c r="M169" s="21">
        <v>18.600000000000001</v>
      </c>
      <c r="N169" s="21">
        <v>7.04</v>
      </c>
      <c r="O169" s="22"/>
      <c r="P169" s="22"/>
      <c r="Q169" s="20">
        <v>2160</v>
      </c>
      <c r="R169" s="20">
        <v>448</v>
      </c>
      <c r="S169" s="22"/>
      <c r="T169" s="22"/>
      <c r="U169" s="21">
        <f t="shared" si="11"/>
        <v>2376</v>
      </c>
    </row>
    <row r="170" spans="1:21" ht="38.4">
      <c r="A170" s="21" t="str">
        <f t="shared" si="10"/>
        <v>H-Section Steel440x124</v>
      </c>
      <c r="B170" s="19">
        <v>440</v>
      </c>
      <c r="C170" s="19">
        <v>300</v>
      </c>
      <c r="D170" s="20">
        <v>11</v>
      </c>
      <c r="E170" s="20">
        <v>18</v>
      </c>
      <c r="F170" s="21">
        <v>157.4</v>
      </c>
      <c r="G170" s="20">
        <v>124</v>
      </c>
      <c r="H170" s="22"/>
      <c r="I170" s="19">
        <v>56100</v>
      </c>
      <c r="J170" s="19">
        <v>8110</v>
      </c>
      <c r="K170" s="22"/>
      <c r="L170" s="22"/>
      <c r="M170" s="21">
        <v>18.899999999999999</v>
      </c>
      <c r="N170" s="21">
        <v>7.18</v>
      </c>
      <c r="O170" s="22"/>
      <c r="P170" s="22"/>
      <c r="Q170" s="20">
        <v>2550</v>
      </c>
      <c r="R170" s="20">
        <v>541</v>
      </c>
      <c r="S170" s="22"/>
      <c r="T170" s="22"/>
      <c r="U170" s="21">
        <f t="shared" si="11"/>
        <v>2805</v>
      </c>
    </row>
    <row r="171" spans="1:21" ht="38.4">
      <c r="A171" s="21" t="str">
        <f t="shared" si="10"/>
        <v>H-Section Steel446x145</v>
      </c>
      <c r="B171" s="19">
        <v>446</v>
      </c>
      <c r="C171" s="19">
        <v>302</v>
      </c>
      <c r="D171" s="20">
        <v>13</v>
      </c>
      <c r="E171" s="20">
        <v>21</v>
      </c>
      <c r="F171" s="21">
        <v>184.3</v>
      </c>
      <c r="G171" s="20">
        <v>145</v>
      </c>
      <c r="H171" s="22"/>
      <c r="I171" s="19">
        <v>66400</v>
      </c>
      <c r="J171" s="19">
        <v>9660</v>
      </c>
      <c r="K171" s="22"/>
      <c r="L171" s="22"/>
      <c r="M171" s="21">
        <v>19</v>
      </c>
      <c r="N171" s="21">
        <v>7.24</v>
      </c>
      <c r="O171" s="22"/>
      <c r="P171" s="22"/>
      <c r="Q171" s="20">
        <v>2980</v>
      </c>
      <c r="R171" s="20">
        <v>639</v>
      </c>
      <c r="S171" s="22"/>
      <c r="T171" s="22"/>
      <c r="U171" s="21">
        <f t="shared" si="11"/>
        <v>3278.0000000000005</v>
      </c>
    </row>
    <row r="172" spans="1:21" ht="38.4">
      <c r="A172" s="21" t="str">
        <f t="shared" si="10"/>
        <v>H-Section Steel496x79.5</v>
      </c>
      <c r="B172" s="19">
        <v>496</v>
      </c>
      <c r="C172" s="19">
        <v>199</v>
      </c>
      <c r="D172" s="20">
        <v>9</v>
      </c>
      <c r="E172" s="20">
        <v>14</v>
      </c>
      <c r="F172" s="21">
        <v>101.3</v>
      </c>
      <c r="G172" s="20">
        <v>79.5</v>
      </c>
      <c r="H172" s="22"/>
      <c r="I172" s="19">
        <v>41900</v>
      </c>
      <c r="J172" s="19">
        <v>1840</v>
      </c>
      <c r="K172" s="22"/>
      <c r="L172" s="22"/>
      <c r="M172" s="21">
        <v>20.3</v>
      </c>
      <c r="N172" s="21">
        <v>4.2699999999999996</v>
      </c>
      <c r="O172" s="22"/>
      <c r="P172" s="22"/>
      <c r="Q172" s="20">
        <v>1690</v>
      </c>
      <c r="R172" s="20">
        <v>185</v>
      </c>
      <c r="S172" s="22"/>
      <c r="T172" s="22"/>
      <c r="U172" s="21">
        <f t="shared" si="11"/>
        <v>1859.0000000000002</v>
      </c>
    </row>
    <row r="173" spans="1:21" ht="38.4">
      <c r="A173" s="21" t="str">
        <f t="shared" si="10"/>
        <v>H-Section Steel500x89.6</v>
      </c>
      <c r="B173" s="19">
        <v>500</v>
      </c>
      <c r="C173" s="19">
        <v>200</v>
      </c>
      <c r="D173" s="20">
        <v>10</v>
      </c>
      <c r="E173" s="20">
        <v>16</v>
      </c>
      <c r="F173" s="21">
        <v>114.2</v>
      </c>
      <c r="G173" s="20">
        <v>89.6</v>
      </c>
      <c r="H173" s="22"/>
      <c r="I173" s="19">
        <v>47800</v>
      </c>
      <c r="J173" s="19">
        <v>2140</v>
      </c>
      <c r="K173" s="22"/>
      <c r="L173" s="22"/>
      <c r="M173" s="21">
        <v>20.5</v>
      </c>
      <c r="N173" s="21">
        <v>4.33</v>
      </c>
      <c r="O173" s="22"/>
      <c r="P173" s="22"/>
      <c r="Q173" s="20">
        <v>1910</v>
      </c>
      <c r="R173" s="20">
        <v>214</v>
      </c>
      <c r="S173" s="22"/>
      <c r="T173" s="22"/>
      <c r="U173" s="21">
        <f t="shared" si="11"/>
        <v>2101</v>
      </c>
    </row>
    <row r="174" spans="1:21" ht="38.4">
      <c r="A174" s="21" t="str">
        <f t="shared" si="10"/>
        <v>H-Section Steel506x103</v>
      </c>
      <c r="B174" s="19">
        <v>506</v>
      </c>
      <c r="C174" s="19">
        <v>201</v>
      </c>
      <c r="D174" s="20">
        <v>11</v>
      </c>
      <c r="E174" s="20">
        <v>19</v>
      </c>
      <c r="F174" s="21">
        <v>131.30000000000001</v>
      </c>
      <c r="G174" s="20">
        <v>103</v>
      </c>
      <c r="H174" s="22"/>
      <c r="I174" s="19">
        <v>56500</v>
      </c>
      <c r="J174" s="19">
        <v>2580</v>
      </c>
      <c r="K174" s="22"/>
      <c r="L174" s="22"/>
      <c r="M174" s="21">
        <v>20.7</v>
      </c>
      <c r="N174" s="21">
        <v>4.33</v>
      </c>
      <c r="O174" s="22"/>
      <c r="P174" s="22"/>
      <c r="Q174" s="20">
        <v>2230</v>
      </c>
      <c r="R174" s="20">
        <v>257</v>
      </c>
      <c r="S174" s="22"/>
      <c r="T174" s="22"/>
      <c r="U174" s="21">
        <f t="shared" si="11"/>
        <v>2453</v>
      </c>
    </row>
    <row r="175" spans="1:21" ht="38.4">
      <c r="A175" s="21" t="str">
        <f t="shared" si="10"/>
        <v>H-Section Steel482x114</v>
      </c>
      <c r="B175" s="19">
        <v>482</v>
      </c>
      <c r="C175" s="19">
        <v>300</v>
      </c>
      <c r="D175" s="20">
        <v>11</v>
      </c>
      <c r="E175" s="20">
        <v>15</v>
      </c>
      <c r="F175" s="21">
        <v>145.5</v>
      </c>
      <c r="G175" s="20">
        <v>114</v>
      </c>
      <c r="H175" s="22"/>
      <c r="I175" s="19">
        <v>60400</v>
      </c>
      <c r="J175" s="19">
        <v>6760</v>
      </c>
      <c r="K175" s="22"/>
      <c r="L175" s="22"/>
      <c r="M175" s="21">
        <v>20.399999999999999</v>
      </c>
      <c r="N175" s="21">
        <v>6.82</v>
      </c>
      <c r="O175" s="22"/>
      <c r="P175" s="22"/>
      <c r="Q175" s="20">
        <v>2500</v>
      </c>
      <c r="R175" s="20">
        <v>451</v>
      </c>
      <c r="S175" s="22"/>
      <c r="T175" s="22"/>
      <c r="U175" s="21">
        <f t="shared" si="11"/>
        <v>2750</v>
      </c>
    </row>
    <row r="176" spans="1:21" ht="38.4">
      <c r="A176" s="21" t="str">
        <f t="shared" si="10"/>
        <v>H-Section Steel488x128</v>
      </c>
      <c r="B176" s="19">
        <v>488</v>
      </c>
      <c r="C176" s="19">
        <v>300</v>
      </c>
      <c r="D176" s="20">
        <v>11</v>
      </c>
      <c r="E176" s="20">
        <v>18</v>
      </c>
      <c r="F176" s="21">
        <v>163.5</v>
      </c>
      <c r="G176" s="20">
        <v>128</v>
      </c>
      <c r="H176" s="22"/>
      <c r="I176" s="19">
        <v>71000</v>
      </c>
      <c r="J176" s="19">
        <v>8110</v>
      </c>
      <c r="K176" s="22"/>
      <c r="L176" s="22"/>
      <c r="M176" s="21">
        <v>20.8</v>
      </c>
      <c r="N176" s="21">
        <v>7.04</v>
      </c>
      <c r="O176" s="22"/>
      <c r="P176" s="22"/>
      <c r="Q176" s="20">
        <v>2910</v>
      </c>
      <c r="R176" s="20">
        <v>541</v>
      </c>
      <c r="S176" s="22"/>
      <c r="T176" s="22"/>
      <c r="U176" s="21">
        <f t="shared" si="11"/>
        <v>3201.0000000000005</v>
      </c>
    </row>
    <row r="177" spans="1:21" ht="38.4">
      <c r="A177" s="21" t="str">
        <f t="shared" si="10"/>
        <v>H-Section Steel494x150</v>
      </c>
      <c r="B177" s="19">
        <v>494</v>
      </c>
      <c r="C177" s="19">
        <v>302</v>
      </c>
      <c r="D177" s="20">
        <v>13</v>
      </c>
      <c r="E177" s="20">
        <v>21</v>
      </c>
      <c r="F177" s="21">
        <v>191.4</v>
      </c>
      <c r="G177" s="20">
        <v>150</v>
      </c>
      <c r="H177" s="22"/>
      <c r="I177" s="19">
        <v>83800</v>
      </c>
      <c r="J177" s="19">
        <v>9660</v>
      </c>
      <c r="K177" s="22"/>
      <c r="L177" s="22"/>
      <c r="M177" s="21">
        <v>20.9</v>
      </c>
      <c r="N177" s="21">
        <v>7.1</v>
      </c>
      <c r="O177" s="22"/>
      <c r="P177" s="22"/>
      <c r="Q177" s="20">
        <v>3390</v>
      </c>
      <c r="R177" s="20">
        <v>640</v>
      </c>
      <c r="S177" s="22"/>
      <c r="T177" s="22"/>
      <c r="U177" s="21">
        <f t="shared" si="11"/>
        <v>3729.0000000000005</v>
      </c>
    </row>
    <row r="178" spans="1:21" ht="38.4">
      <c r="A178" s="21" t="str">
        <f t="shared" si="10"/>
        <v>H-Section Steel596x94.6</v>
      </c>
      <c r="B178" s="19">
        <v>596</v>
      </c>
      <c r="C178" s="19">
        <v>199</v>
      </c>
      <c r="D178" s="20">
        <v>10</v>
      </c>
      <c r="E178" s="20">
        <v>15</v>
      </c>
      <c r="F178" s="21">
        <v>120.5</v>
      </c>
      <c r="G178" s="20">
        <v>94.6</v>
      </c>
      <c r="H178" s="22"/>
      <c r="I178" s="19">
        <v>68700</v>
      </c>
      <c r="J178" s="19">
        <v>1980</v>
      </c>
      <c r="K178" s="22"/>
      <c r="L178" s="22"/>
      <c r="M178" s="21">
        <v>23.9</v>
      </c>
      <c r="N178" s="21">
        <v>4.05</v>
      </c>
      <c r="O178" s="22"/>
      <c r="P178" s="22"/>
      <c r="Q178" s="20">
        <v>2310</v>
      </c>
      <c r="R178" s="20">
        <v>199</v>
      </c>
      <c r="S178" s="22"/>
      <c r="T178" s="22"/>
      <c r="U178" s="21">
        <f t="shared" si="11"/>
        <v>2541</v>
      </c>
    </row>
    <row r="179" spans="1:21" ht="38.4">
      <c r="A179" s="21" t="str">
        <f t="shared" si="10"/>
        <v>H-Section Steel600x106</v>
      </c>
      <c r="B179" s="19">
        <v>600</v>
      </c>
      <c r="C179" s="19">
        <v>200</v>
      </c>
      <c r="D179" s="20">
        <v>11</v>
      </c>
      <c r="E179" s="20">
        <v>17</v>
      </c>
      <c r="F179" s="21">
        <v>134.4</v>
      </c>
      <c r="G179" s="20">
        <v>106</v>
      </c>
      <c r="H179" s="22"/>
      <c r="I179" s="19">
        <v>77600</v>
      </c>
      <c r="J179" s="19">
        <v>2280</v>
      </c>
      <c r="K179" s="22"/>
      <c r="L179" s="22"/>
      <c r="M179" s="21">
        <v>24</v>
      </c>
      <c r="N179" s="21">
        <v>4.12</v>
      </c>
      <c r="O179" s="22"/>
      <c r="P179" s="22"/>
      <c r="Q179" s="20">
        <v>2590</v>
      </c>
      <c r="R179" s="20">
        <v>228</v>
      </c>
      <c r="S179" s="22"/>
      <c r="T179" s="22"/>
      <c r="U179" s="21">
        <f t="shared" si="11"/>
        <v>2849.0000000000005</v>
      </c>
    </row>
    <row r="180" spans="1:21" ht="38.4">
      <c r="A180" s="21" t="str">
        <f t="shared" si="10"/>
        <v>H-Section Steel606x120</v>
      </c>
      <c r="B180" s="19">
        <v>606</v>
      </c>
      <c r="C180" s="19">
        <v>201</v>
      </c>
      <c r="D180" s="20">
        <v>12</v>
      </c>
      <c r="E180" s="20">
        <v>20</v>
      </c>
      <c r="F180" s="21">
        <v>152.5</v>
      </c>
      <c r="G180" s="20">
        <v>120</v>
      </c>
      <c r="H180" s="22"/>
      <c r="I180" s="19">
        <v>90400</v>
      </c>
      <c r="J180" s="19">
        <v>2720</v>
      </c>
      <c r="K180" s="22"/>
      <c r="L180" s="22"/>
      <c r="M180" s="21">
        <v>24.3</v>
      </c>
      <c r="N180" s="21">
        <v>4.22</v>
      </c>
      <c r="O180" s="22"/>
      <c r="P180" s="22"/>
      <c r="Q180" s="20">
        <v>2980</v>
      </c>
      <c r="R180" s="20">
        <v>271</v>
      </c>
      <c r="S180" s="22"/>
      <c r="T180" s="22"/>
      <c r="U180" s="21">
        <f t="shared" si="11"/>
        <v>3278.0000000000005</v>
      </c>
    </row>
    <row r="181" spans="1:21" ht="38.4">
      <c r="A181" s="21" t="str">
        <f t="shared" si="10"/>
        <v>H-Section Steel612x134</v>
      </c>
      <c r="B181" s="19">
        <v>612</v>
      </c>
      <c r="C181" s="19">
        <v>202</v>
      </c>
      <c r="D181" s="20">
        <v>13</v>
      </c>
      <c r="E181" s="20">
        <v>23</v>
      </c>
      <c r="F181" s="21">
        <v>170.7</v>
      </c>
      <c r="G181" s="20">
        <v>134</v>
      </c>
      <c r="H181" s="22"/>
      <c r="I181" s="19">
        <v>103000</v>
      </c>
      <c r="J181" s="19">
        <v>3180</v>
      </c>
      <c r="K181" s="22"/>
      <c r="L181" s="22"/>
      <c r="M181" s="21">
        <v>24.6</v>
      </c>
      <c r="N181" s="21">
        <v>4.3099999999999996</v>
      </c>
      <c r="O181" s="22"/>
      <c r="P181" s="22"/>
      <c r="Q181" s="20">
        <v>3380</v>
      </c>
      <c r="R181" s="20">
        <v>314</v>
      </c>
      <c r="S181" s="22"/>
      <c r="T181" s="22"/>
      <c r="U181" s="21">
        <f t="shared" si="11"/>
        <v>3718.0000000000005</v>
      </c>
    </row>
    <row r="182" spans="1:21" ht="38.4">
      <c r="A182" s="21" t="str">
        <f t="shared" si="10"/>
        <v>H-Section Steel582x137</v>
      </c>
      <c r="B182" s="19">
        <v>582</v>
      </c>
      <c r="C182" s="19">
        <v>300</v>
      </c>
      <c r="D182" s="20">
        <v>12</v>
      </c>
      <c r="E182" s="20">
        <v>17</v>
      </c>
      <c r="F182" s="21">
        <v>174.5</v>
      </c>
      <c r="G182" s="20">
        <v>137</v>
      </c>
      <c r="H182" s="22"/>
      <c r="I182" s="19">
        <v>103000</v>
      </c>
      <c r="J182" s="19">
        <v>7670</v>
      </c>
      <c r="K182" s="22"/>
      <c r="L182" s="22"/>
      <c r="M182" s="21">
        <v>24.3</v>
      </c>
      <c r="N182" s="21">
        <v>6.63</v>
      </c>
      <c r="O182" s="22"/>
      <c r="P182" s="22"/>
      <c r="Q182" s="20">
        <v>3530</v>
      </c>
      <c r="R182" s="20">
        <v>511</v>
      </c>
      <c r="S182" s="22"/>
      <c r="T182" s="22"/>
      <c r="U182" s="21">
        <f t="shared" si="11"/>
        <v>3883.0000000000005</v>
      </c>
    </row>
    <row r="183" spans="1:21" ht="38.4">
      <c r="A183" s="21" t="str">
        <f t="shared" si="10"/>
        <v>H-Section Steel588x151</v>
      </c>
      <c r="B183" s="19">
        <v>588</v>
      </c>
      <c r="C183" s="19">
        <v>300</v>
      </c>
      <c r="D183" s="20">
        <v>12</v>
      </c>
      <c r="E183" s="20">
        <v>20</v>
      </c>
      <c r="F183" s="21">
        <v>192.5</v>
      </c>
      <c r="G183" s="20">
        <v>151</v>
      </c>
      <c r="H183" s="22"/>
      <c r="I183" s="19">
        <v>118000</v>
      </c>
      <c r="J183" s="19">
        <v>9020</v>
      </c>
      <c r="K183" s="22"/>
      <c r="L183" s="22"/>
      <c r="M183" s="21">
        <v>24.8</v>
      </c>
      <c r="N183" s="21">
        <v>6.85</v>
      </c>
      <c r="O183" s="22"/>
      <c r="P183" s="22"/>
      <c r="Q183" s="20">
        <v>4020</v>
      </c>
      <c r="R183" s="20">
        <v>601</v>
      </c>
      <c r="S183" s="22"/>
      <c r="T183" s="22"/>
      <c r="U183" s="21">
        <f t="shared" si="11"/>
        <v>4422</v>
      </c>
    </row>
    <row r="184" spans="1:21" ht="38.4">
      <c r="A184" s="21" t="str">
        <f t="shared" si="10"/>
        <v>H-Section Steel594x175</v>
      </c>
      <c r="B184" s="19">
        <v>594</v>
      </c>
      <c r="C184" s="19">
        <v>302</v>
      </c>
      <c r="D184" s="20">
        <v>12</v>
      </c>
      <c r="E184" s="20">
        <v>23</v>
      </c>
      <c r="F184" s="21">
        <v>222.4</v>
      </c>
      <c r="G184" s="20">
        <v>175</v>
      </c>
      <c r="H184" s="22"/>
      <c r="I184" s="19">
        <v>137000</v>
      </c>
      <c r="J184" s="19">
        <v>106000</v>
      </c>
      <c r="K184" s="22"/>
      <c r="L184" s="22"/>
      <c r="M184" s="21">
        <v>24.9</v>
      </c>
      <c r="N184" s="21">
        <v>6.9</v>
      </c>
      <c r="O184" s="22"/>
      <c r="P184" s="22"/>
      <c r="Q184" s="20">
        <v>4620</v>
      </c>
      <c r="R184" s="20">
        <v>701</v>
      </c>
      <c r="S184" s="22"/>
      <c r="T184" s="22"/>
      <c r="U184" s="21">
        <f t="shared" si="11"/>
        <v>5082</v>
      </c>
    </row>
    <row r="185" spans="1:21" ht="38.4">
      <c r="A185" s="21" t="str">
        <f t="shared" si="10"/>
        <v>H-Section Steel692x166</v>
      </c>
      <c r="B185" s="19">
        <v>692</v>
      </c>
      <c r="C185" s="19">
        <v>300</v>
      </c>
      <c r="D185" s="20">
        <v>13</v>
      </c>
      <c r="E185" s="20">
        <v>20</v>
      </c>
      <c r="F185" s="21">
        <v>211.5</v>
      </c>
      <c r="G185" s="20">
        <v>166</v>
      </c>
      <c r="H185" s="22"/>
      <c r="I185" s="19">
        <v>172000</v>
      </c>
      <c r="J185" s="19">
        <v>9020</v>
      </c>
      <c r="K185" s="22"/>
      <c r="L185" s="22"/>
      <c r="M185" s="21">
        <v>28.6</v>
      </c>
      <c r="N185" s="21">
        <v>6.53</v>
      </c>
      <c r="O185" s="22"/>
      <c r="P185" s="22"/>
      <c r="Q185" s="20">
        <v>4980</v>
      </c>
      <c r="R185" s="20">
        <v>602</v>
      </c>
      <c r="S185" s="22"/>
      <c r="T185" s="22"/>
      <c r="U185" s="21">
        <f t="shared" si="11"/>
        <v>5478</v>
      </c>
    </row>
    <row r="186" spans="1:21" ht="38.4">
      <c r="A186" s="21" t="str">
        <f t="shared" si="10"/>
        <v>H-Section Steel700x185</v>
      </c>
      <c r="B186" s="19">
        <v>700</v>
      </c>
      <c r="C186" s="19">
        <v>300</v>
      </c>
      <c r="D186" s="20">
        <v>13</v>
      </c>
      <c r="E186" s="20">
        <v>24</v>
      </c>
      <c r="F186" s="21">
        <v>235.5</v>
      </c>
      <c r="G186" s="20">
        <v>185</v>
      </c>
      <c r="H186" s="22"/>
      <c r="I186" s="19">
        <v>201000</v>
      </c>
      <c r="J186" s="19">
        <v>108000</v>
      </c>
      <c r="K186" s="22"/>
      <c r="L186" s="22"/>
      <c r="M186" s="21">
        <v>29.3</v>
      </c>
      <c r="N186" s="21">
        <v>6.78</v>
      </c>
      <c r="O186" s="22"/>
      <c r="P186" s="22"/>
      <c r="Q186" s="20">
        <v>5760</v>
      </c>
      <c r="R186" s="20">
        <v>722</v>
      </c>
      <c r="S186" s="22"/>
      <c r="T186" s="22"/>
      <c r="U186" s="21">
        <f t="shared" si="11"/>
        <v>6336.0000000000009</v>
      </c>
    </row>
    <row r="187" spans="1:21">
      <c r="A187" s="560" t="s">
        <v>529</v>
      </c>
      <c r="B187" s="560"/>
      <c r="C187" s="560"/>
      <c r="D187" s="560"/>
      <c r="E187" s="560"/>
      <c r="F187" s="560"/>
      <c r="G187" s="560"/>
      <c r="H187" s="560"/>
      <c r="I187" s="560"/>
      <c r="J187" s="560"/>
      <c r="K187" s="560"/>
      <c r="L187" s="560"/>
      <c r="M187" s="560"/>
      <c r="N187" s="560"/>
      <c r="O187" s="560"/>
      <c r="P187" s="560"/>
      <c r="Q187" s="560"/>
      <c r="R187" s="560"/>
      <c r="S187" s="560"/>
      <c r="T187" s="560"/>
      <c r="U187" s="560"/>
    </row>
    <row r="188" spans="1:21">
      <c r="A188" s="561"/>
      <c r="B188" s="561"/>
      <c r="C188" s="561"/>
      <c r="D188" s="561"/>
      <c r="E188" s="561"/>
      <c r="F188" s="561"/>
      <c r="G188" s="561"/>
      <c r="H188" s="561"/>
      <c r="I188" s="561"/>
      <c r="J188" s="561"/>
      <c r="K188" s="561"/>
      <c r="L188" s="561"/>
      <c r="M188" s="561"/>
      <c r="N188" s="561"/>
      <c r="O188" s="561"/>
      <c r="P188" s="561"/>
      <c r="Q188" s="561"/>
      <c r="R188" s="561"/>
      <c r="S188" s="561"/>
      <c r="T188" s="561"/>
      <c r="U188" s="561"/>
    </row>
    <row r="189" spans="1:21" ht="87.6">
      <c r="A189" s="15" t="s">
        <v>35</v>
      </c>
      <c r="B189" s="15" t="s">
        <v>34</v>
      </c>
      <c r="C189" s="15" t="s">
        <v>65</v>
      </c>
      <c r="D189" s="15" t="s">
        <v>131</v>
      </c>
      <c r="E189" s="15" t="s">
        <v>132</v>
      </c>
      <c r="F189" s="18" t="s">
        <v>66</v>
      </c>
      <c r="G189" s="18" t="s">
        <v>67</v>
      </c>
      <c r="H189" s="18" t="s">
        <v>68</v>
      </c>
      <c r="I189" s="15" t="s">
        <v>69</v>
      </c>
      <c r="J189" s="15" t="s">
        <v>70</v>
      </c>
      <c r="K189" s="15" t="s">
        <v>81</v>
      </c>
      <c r="L189" s="18" t="s">
        <v>71</v>
      </c>
      <c r="M189" s="15" t="s">
        <v>72</v>
      </c>
      <c r="N189" s="15" t="s">
        <v>73</v>
      </c>
      <c r="O189" s="15" t="s">
        <v>74</v>
      </c>
      <c r="P189" s="15" t="s">
        <v>80</v>
      </c>
      <c r="Q189" s="15" t="s">
        <v>75</v>
      </c>
      <c r="R189" s="15" t="s">
        <v>76</v>
      </c>
      <c r="S189" s="18" t="s">
        <v>77</v>
      </c>
      <c r="T189" s="18" t="s">
        <v>78</v>
      </c>
      <c r="U189" s="15" t="s">
        <v>79</v>
      </c>
    </row>
    <row r="190" spans="1:21" ht="38.4">
      <c r="A190" s="21" t="str">
        <f>"H-Section Steel"&amp;B190&amp;"x"&amp;G190</f>
        <v>H-Section Steel792x191</v>
      </c>
      <c r="B190" s="19">
        <v>792</v>
      </c>
      <c r="C190" s="19">
        <v>300</v>
      </c>
      <c r="D190" s="20">
        <v>14</v>
      </c>
      <c r="E190" s="20">
        <v>22</v>
      </c>
      <c r="F190" s="21">
        <v>243.4</v>
      </c>
      <c r="G190" s="20">
        <v>191</v>
      </c>
      <c r="H190" s="22"/>
      <c r="I190" s="19">
        <v>254000</v>
      </c>
      <c r="J190" s="19">
        <v>9930</v>
      </c>
      <c r="K190" s="22"/>
      <c r="L190" s="22"/>
      <c r="M190" s="21">
        <v>32.299999999999997</v>
      </c>
      <c r="N190" s="21">
        <v>6.39</v>
      </c>
      <c r="O190" s="22"/>
      <c r="P190" s="22"/>
      <c r="Q190" s="20">
        <v>6410</v>
      </c>
      <c r="R190" s="20">
        <v>662</v>
      </c>
      <c r="S190" s="22"/>
      <c r="T190" s="22"/>
      <c r="U190" s="21">
        <f>Q190*1.1</f>
        <v>7051.0000000000009</v>
      </c>
    </row>
    <row r="191" spans="1:21" ht="38.4">
      <c r="A191" s="21" t="str">
        <f>"H-Section Steel"&amp;B191&amp;"x"&amp;G191</f>
        <v>H-Section Steel800x210</v>
      </c>
      <c r="B191" s="19">
        <v>800</v>
      </c>
      <c r="C191" s="19">
        <v>300</v>
      </c>
      <c r="D191" s="20">
        <v>14</v>
      </c>
      <c r="E191" s="20">
        <v>26</v>
      </c>
      <c r="F191" s="21">
        <v>267.39999999999998</v>
      </c>
      <c r="G191" s="20">
        <v>210</v>
      </c>
      <c r="H191" s="22"/>
      <c r="I191" s="19">
        <v>292000</v>
      </c>
      <c r="J191" s="19">
        <v>11700</v>
      </c>
      <c r="K191" s="22"/>
      <c r="L191" s="22"/>
      <c r="M191" s="21">
        <v>33</v>
      </c>
      <c r="N191" s="21">
        <v>6.62</v>
      </c>
      <c r="O191" s="22"/>
      <c r="P191" s="22"/>
      <c r="Q191" s="20">
        <v>7290</v>
      </c>
      <c r="R191" s="20">
        <v>782</v>
      </c>
      <c r="S191" s="22"/>
      <c r="T191" s="22"/>
      <c r="U191" s="21">
        <f>Q191*1.1</f>
        <v>8019.0000000000009</v>
      </c>
    </row>
    <row r="192" spans="1:21" ht="38.4">
      <c r="A192" s="21" t="str">
        <f>"H-Section Steel"&amp;B192&amp;"x"&amp;G192</f>
        <v>H-Section Steel900x243</v>
      </c>
      <c r="B192" s="19">
        <v>900</v>
      </c>
      <c r="C192" s="19">
        <v>300</v>
      </c>
      <c r="D192" s="20">
        <v>16</v>
      </c>
      <c r="E192" s="20">
        <v>28</v>
      </c>
      <c r="F192" s="21">
        <v>309.8</v>
      </c>
      <c r="G192" s="20">
        <v>243</v>
      </c>
      <c r="H192" s="22"/>
      <c r="I192" s="19">
        <v>411000</v>
      </c>
      <c r="J192" s="19">
        <v>12600</v>
      </c>
      <c r="K192" s="22"/>
      <c r="L192" s="22"/>
      <c r="M192" s="21">
        <v>36.4</v>
      </c>
      <c r="N192" s="21">
        <v>6.39</v>
      </c>
      <c r="O192" s="22"/>
      <c r="P192" s="22"/>
      <c r="Q192" s="20">
        <v>9140</v>
      </c>
      <c r="R192" s="20">
        <v>843</v>
      </c>
      <c r="S192" s="22"/>
      <c r="T192" s="22"/>
      <c r="U192" s="21">
        <f>Q192*1.1</f>
        <v>10054</v>
      </c>
    </row>
    <row r="195" spans="1:21">
      <c r="A195" s="560" t="s">
        <v>530</v>
      </c>
      <c r="B195" s="560"/>
      <c r="C195" s="560"/>
      <c r="D195" s="560"/>
      <c r="E195" s="560"/>
      <c r="F195" s="560"/>
      <c r="G195" s="560"/>
      <c r="H195" s="560"/>
      <c r="I195" s="560"/>
      <c r="J195" s="560"/>
      <c r="K195" s="560"/>
      <c r="L195" s="560"/>
      <c r="M195" s="560"/>
      <c r="N195" s="560"/>
      <c r="O195" s="560"/>
      <c r="P195" s="560"/>
      <c r="Q195" s="560"/>
      <c r="R195" s="560"/>
      <c r="S195" s="560"/>
      <c r="T195" s="560"/>
      <c r="U195" s="560"/>
    </row>
    <row r="196" spans="1:21">
      <c r="A196" s="561"/>
      <c r="B196" s="561"/>
      <c r="C196" s="561"/>
      <c r="D196" s="561"/>
      <c r="E196" s="561"/>
      <c r="F196" s="561"/>
      <c r="G196" s="561"/>
      <c r="H196" s="561"/>
      <c r="I196" s="561"/>
      <c r="J196" s="561"/>
      <c r="K196" s="561"/>
      <c r="L196" s="561"/>
      <c r="M196" s="561"/>
      <c r="N196" s="561"/>
      <c r="O196" s="561"/>
      <c r="P196" s="561"/>
      <c r="Q196" s="561"/>
      <c r="R196" s="561"/>
      <c r="S196" s="561"/>
      <c r="T196" s="561"/>
      <c r="U196" s="561"/>
    </row>
    <row r="197" spans="1:21" ht="87.6">
      <c r="A197" s="15" t="s">
        <v>35</v>
      </c>
      <c r="B197" s="15" t="s">
        <v>34</v>
      </c>
      <c r="C197" s="15" t="s">
        <v>65</v>
      </c>
      <c r="D197" s="15" t="s">
        <v>131</v>
      </c>
      <c r="E197" s="15" t="s">
        <v>132</v>
      </c>
      <c r="F197" s="18" t="s">
        <v>66</v>
      </c>
      <c r="G197" s="18" t="s">
        <v>67</v>
      </c>
      <c r="H197" s="18" t="s">
        <v>68</v>
      </c>
      <c r="I197" s="15" t="s">
        <v>69</v>
      </c>
      <c r="J197" s="15" t="s">
        <v>70</v>
      </c>
      <c r="K197" s="15" t="s">
        <v>81</v>
      </c>
      <c r="L197" s="18" t="s">
        <v>71</v>
      </c>
      <c r="M197" s="15" t="s">
        <v>72</v>
      </c>
      <c r="N197" s="15" t="s">
        <v>73</v>
      </c>
      <c r="O197" s="15" t="s">
        <v>74</v>
      </c>
      <c r="P197" s="15" t="s">
        <v>80</v>
      </c>
      <c r="Q197" s="15" t="s">
        <v>75</v>
      </c>
      <c r="R197" s="15" t="s">
        <v>76</v>
      </c>
      <c r="S197" s="18" t="s">
        <v>77</v>
      </c>
      <c r="T197" s="18" t="s">
        <v>78</v>
      </c>
      <c r="U197" s="15" t="s">
        <v>79</v>
      </c>
    </row>
    <row r="198" spans="1:21" ht="38.4">
      <c r="A198" s="21" t="str">
        <f t="shared" ref="A198:A218" si="12">"I-Section Steel"&amp;B198&amp;"x"&amp;G198</f>
        <v>I-Section Steel100x12.9</v>
      </c>
      <c r="B198" s="19">
        <v>100</v>
      </c>
      <c r="C198" s="19">
        <v>75</v>
      </c>
      <c r="D198" s="20">
        <v>5</v>
      </c>
      <c r="E198" s="20">
        <v>8</v>
      </c>
      <c r="F198" s="21">
        <v>16.43</v>
      </c>
      <c r="G198" s="20">
        <v>12.9</v>
      </c>
      <c r="H198" s="22"/>
      <c r="I198" s="22"/>
      <c r="J198" s="19">
        <v>281</v>
      </c>
      <c r="K198" s="20">
        <v>47.3</v>
      </c>
      <c r="L198" s="22"/>
      <c r="M198" s="21">
        <v>4.1399999999999997</v>
      </c>
      <c r="N198" s="21">
        <v>1.7</v>
      </c>
      <c r="O198" s="22"/>
      <c r="P198" s="22"/>
      <c r="Q198" s="21">
        <v>56.2</v>
      </c>
      <c r="R198" s="21">
        <v>12.6</v>
      </c>
      <c r="S198" s="22"/>
      <c r="T198" s="22"/>
      <c r="U198" s="21">
        <f>Q198*1.1</f>
        <v>61.820000000000007</v>
      </c>
    </row>
    <row r="199" spans="1:21" ht="38.4">
      <c r="A199" s="21" t="str">
        <f t="shared" si="12"/>
        <v>I-Section Steel125x16.1</v>
      </c>
      <c r="B199" s="19">
        <v>125</v>
      </c>
      <c r="C199" s="19">
        <v>75</v>
      </c>
      <c r="D199" s="20">
        <v>5.5</v>
      </c>
      <c r="E199" s="20">
        <v>9.5</v>
      </c>
      <c r="F199" s="21">
        <v>20.45</v>
      </c>
      <c r="G199" s="20">
        <v>16.100000000000001</v>
      </c>
      <c r="H199" s="22"/>
      <c r="I199" s="22"/>
      <c r="J199" s="19">
        <v>538</v>
      </c>
      <c r="K199" s="20">
        <v>57.5</v>
      </c>
      <c r="L199" s="22"/>
      <c r="M199" s="15">
        <v>5.13</v>
      </c>
      <c r="N199" s="15">
        <v>1.68</v>
      </c>
      <c r="O199" s="22"/>
      <c r="P199" s="22"/>
      <c r="Q199" s="15">
        <v>86</v>
      </c>
      <c r="R199" s="15">
        <v>15.3</v>
      </c>
      <c r="S199" s="22"/>
      <c r="T199" s="22"/>
      <c r="U199" s="21">
        <v>97.74</v>
      </c>
    </row>
    <row r="200" spans="1:21" ht="38.4">
      <c r="A200" s="21" t="str">
        <f t="shared" si="12"/>
        <v>I-Section Steel150x17.1</v>
      </c>
      <c r="B200" s="19">
        <v>150</v>
      </c>
      <c r="C200" s="19">
        <v>75</v>
      </c>
      <c r="D200" s="20">
        <v>5.5</v>
      </c>
      <c r="E200" s="20">
        <v>9.5</v>
      </c>
      <c r="F200" s="21">
        <v>21.83</v>
      </c>
      <c r="G200" s="20">
        <v>17.100000000000001</v>
      </c>
      <c r="H200" s="22"/>
      <c r="I200" s="22"/>
      <c r="J200" s="15">
        <v>819</v>
      </c>
      <c r="K200" s="20">
        <v>57.5</v>
      </c>
      <c r="L200" s="22"/>
      <c r="M200" s="15">
        <v>6.12</v>
      </c>
      <c r="N200" s="15">
        <v>1.62</v>
      </c>
      <c r="O200" s="22"/>
      <c r="P200" s="22"/>
      <c r="Q200" s="20">
        <v>109</v>
      </c>
      <c r="R200" s="15">
        <v>15.3</v>
      </c>
      <c r="S200" s="22"/>
      <c r="T200" s="22"/>
      <c r="U200" s="15">
        <v>123.7</v>
      </c>
    </row>
    <row r="201" spans="1:21" ht="38.4">
      <c r="A201" s="21" t="str">
        <f t="shared" si="12"/>
        <v>I-Section Steel150x23.6</v>
      </c>
      <c r="B201" s="19">
        <v>150</v>
      </c>
      <c r="C201" s="19">
        <v>125</v>
      </c>
      <c r="D201" s="20">
        <v>8.5</v>
      </c>
      <c r="E201" s="20">
        <v>14</v>
      </c>
      <c r="F201" s="21">
        <v>30.06</v>
      </c>
      <c r="G201" s="20">
        <v>23.6</v>
      </c>
      <c r="H201" s="22"/>
      <c r="I201" s="22"/>
      <c r="J201" s="19">
        <v>1670</v>
      </c>
      <c r="K201" s="20">
        <v>138</v>
      </c>
      <c r="L201" s="22"/>
      <c r="M201" s="21">
        <v>7.45</v>
      </c>
      <c r="N201" s="21">
        <v>2.14</v>
      </c>
      <c r="O201" s="22"/>
      <c r="P201" s="22"/>
      <c r="Q201" s="20">
        <v>186</v>
      </c>
      <c r="R201" s="21">
        <v>27.5</v>
      </c>
      <c r="S201" s="22"/>
      <c r="T201" s="22"/>
      <c r="U201" s="21">
        <f>Q201*1.1</f>
        <v>204.60000000000002</v>
      </c>
    </row>
    <row r="202" spans="1:21" ht="38.4">
      <c r="A202" s="21" t="str">
        <f t="shared" si="12"/>
        <v>I-Section Steel180x23.6</v>
      </c>
      <c r="B202" s="19">
        <v>180</v>
      </c>
      <c r="C202" s="19">
        <v>100</v>
      </c>
      <c r="D202" s="20">
        <v>6</v>
      </c>
      <c r="E202" s="20">
        <v>10</v>
      </c>
      <c r="F202" s="21">
        <v>30.06</v>
      </c>
      <c r="G202" s="20">
        <v>23.6</v>
      </c>
      <c r="H202" s="22"/>
      <c r="I202" s="22"/>
      <c r="J202" s="19">
        <v>1670</v>
      </c>
      <c r="K202" s="20">
        <v>138</v>
      </c>
      <c r="L202" s="22"/>
      <c r="M202" s="21">
        <v>7.45</v>
      </c>
      <c r="N202" s="21">
        <v>2.14</v>
      </c>
      <c r="O202" s="22"/>
      <c r="P202" s="22"/>
      <c r="Q202" s="20">
        <v>186</v>
      </c>
      <c r="R202" s="21">
        <v>27.5</v>
      </c>
      <c r="S202" s="22"/>
      <c r="T202" s="22"/>
      <c r="U202" s="21">
        <f>Q202*1.1</f>
        <v>204.60000000000002</v>
      </c>
    </row>
    <row r="203" spans="1:21" ht="38.4">
      <c r="A203" s="21" t="str">
        <f t="shared" si="12"/>
        <v>I-Section Steel200x26</v>
      </c>
      <c r="B203" s="19">
        <v>200</v>
      </c>
      <c r="C203" s="19">
        <v>100</v>
      </c>
      <c r="D203" s="20">
        <v>7</v>
      </c>
      <c r="E203" s="20">
        <v>10</v>
      </c>
      <c r="F203" s="21">
        <v>33.06</v>
      </c>
      <c r="G203" s="20">
        <v>26</v>
      </c>
      <c r="H203" s="22"/>
      <c r="I203" s="22"/>
      <c r="J203" s="19">
        <v>2170</v>
      </c>
      <c r="K203" s="20">
        <v>138</v>
      </c>
      <c r="L203" s="22"/>
      <c r="M203" s="21">
        <v>8.11</v>
      </c>
      <c r="N203" s="21">
        <v>2.0499999999999998</v>
      </c>
      <c r="O203" s="22"/>
      <c r="P203" s="22"/>
      <c r="Q203" s="20">
        <v>217</v>
      </c>
      <c r="R203" s="21">
        <v>27.7</v>
      </c>
      <c r="S203" s="22"/>
      <c r="T203" s="22"/>
      <c r="U203" s="21">
        <f>Q203*1.1</f>
        <v>238.70000000000002</v>
      </c>
    </row>
    <row r="204" spans="1:21" ht="38.4">
      <c r="A204" s="21" t="str">
        <f t="shared" si="12"/>
        <v>I-Section Steel200x26</v>
      </c>
      <c r="B204" s="19">
        <v>200</v>
      </c>
      <c r="C204" s="19">
        <v>100</v>
      </c>
      <c r="D204" s="20">
        <v>7.5</v>
      </c>
      <c r="E204" s="20">
        <v>10</v>
      </c>
      <c r="F204" s="21">
        <v>33.06</v>
      </c>
      <c r="G204" s="20">
        <v>26</v>
      </c>
      <c r="H204" s="22"/>
      <c r="I204" s="22"/>
      <c r="J204" s="19">
        <v>2180</v>
      </c>
      <c r="K204" s="20">
        <v>142</v>
      </c>
      <c r="L204" s="22"/>
      <c r="M204" s="21">
        <v>8.11</v>
      </c>
      <c r="N204" s="21">
        <v>2.0699999999999998</v>
      </c>
      <c r="O204" s="22"/>
      <c r="P204" s="22"/>
      <c r="Q204" s="20">
        <v>218</v>
      </c>
      <c r="R204" s="21">
        <v>28.4</v>
      </c>
      <c r="S204" s="22"/>
      <c r="T204" s="22"/>
      <c r="U204" s="21">
        <f>Q204*1.1</f>
        <v>239.8</v>
      </c>
    </row>
    <row r="205" spans="1:21" ht="38.4">
      <c r="A205" s="21" t="str">
        <f t="shared" si="12"/>
        <v>I-Section Steel200x50.4</v>
      </c>
      <c r="B205" s="19">
        <v>200</v>
      </c>
      <c r="C205" s="19">
        <v>150</v>
      </c>
      <c r="D205" s="20">
        <v>9</v>
      </c>
      <c r="E205" s="20">
        <v>16</v>
      </c>
      <c r="F205" s="15">
        <v>64.16</v>
      </c>
      <c r="G205" s="20">
        <v>50.4</v>
      </c>
      <c r="H205" s="22"/>
      <c r="I205" s="22"/>
      <c r="J205" s="15">
        <v>4460</v>
      </c>
      <c r="K205" s="20">
        <v>753</v>
      </c>
      <c r="L205" s="22"/>
      <c r="M205" s="21">
        <v>8.34</v>
      </c>
      <c r="N205" s="21">
        <v>3.43</v>
      </c>
      <c r="O205" s="22"/>
      <c r="P205" s="22"/>
      <c r="Q205" s="15">
        <v>446</v>
      </c>
      <c r="R205" s="15">
        <v>100</v>
      </c>
      <c r="S205" s="22"/>
      <c r="T205" s="22"/>
      <c r="U205" s="15">
        <v>505.1</v>
      </c>
    </row>
    <row r="206" spans="1:21" ht="38.4">
      <c r="A206" s="21" t="str">
        <f t="shared" si="12"/>
        <v>I-Section Steel250x38.3</v>
      </c>
      <c r="B206" s="19">
        <v>250</v>
      </c>
      <c r="C206" s="19">
        <v>125</v>
      </c>
      <c r="D206" s="20">
        <v>7.5</v>
      </c>
      <c r="E206" s="20">
        <v>12.5</v>
      </c>
      <c r="F206" s="21">
        <v>48.79</v>
      </c>
      <c r="G206" s="20">
        <v>38.299999999999997</v>
      </c>
      <c r="H206" s="22"/>
      <c r="I206" s="22"/>
      <c r="J206" s="15">
        <v>5180</v>
      </c>
      <c r="K206" s="20">
        <v>337</v>
      </c>
      <c r="L206" s="22"/>
      <c r="M206" s="21">
        <v>10.3</v>
      </c>
      <c r="N206" s="15">
        <v>2.63</v>
      </c>
      <c r="O206" s="22"/>
      <c r="P206" s="22"/>
      <c r="Q206" s="15">
        <v>414</v>
      </c>
      <c r="R206" s="20">
        <v>53.9</v>
      </c>
      <c r="S206" s="22"/>
      <c r="T206" s="22"/>
      <c r="U206" s="15">
        <v>466.02</v>
      </c>
    </row>
    <row r="207" spans="1:21" ht="38.4">
      <c r="A207" s="21" t="str">
        <f t="shared" si="12"/>
        <v>I-Section Steel250x55.5</v>
      </c>
      <c r="B207" s="19">
        <v>250</v>
      </c>
      <c r="C207" s="19">
        <v>125</v>
      </c>
      <c r="D207" s="20">
        <v>10</v>
      </c>
      <c r="E207" s="20">
        <v>19</v>
      </c>
      <c r="F207" s="21">
        <v>70.73</v>
      </c>
      <c r="G207" s="20">
        <v>55.5</v>
      </c>
      <c r="H207" s="22"/>
      <c r="I207" s="22"/>
      <c r="J207" s="15">
        <v>7310</v>
      </c>
      <c r="K207" s="20">
        <v>538</v>
      </c>
      <c r="L207" s="22"/>
      <c r="M207" s="21">
        <v>10.199999999999999</v>
      </c>
      <c r="N207" s="15">
        <v>10.199999999999999</v>
      </c>
      <c r="O207" s="22"/>
      <c r="P207" s="22"/>
      <c r="Q207" s="20">
        <v>585</v>
      </c>
      <c r="R207" s="15">
        <v>86</v>
      </c>
      <c r="S207" s="22"/>
      <c r="T207" s="22"/>
      <c r="U207" s="15">
        <v>660.99</v>
      </c>
    </row>
    <row r="208" spans="1:21" ht="38.4">
      <c r="A208" s="21" t="str">
        <f t="shared" si="12"/>
        <v>I-Section Steel300x48.3</v>
      </c>
      <c r="B208" s="19">
        <v>300</v>
      </c>
      <c r="C208" s="19">
        <v>150</v>
      </c>
      <c r="D208" s="20">
        <v>8</v>
      </c>
      <c r="E208" s="20">
        <v>13</v>
      </c>
      <c r="F208" s="21">
        <v>61.58</v>
      </c>
      <c r="G208" s="20">
        <v>48.3</v>
      </c>
      <c r="H208" s="22"/>
      <c r="I208" s="22"/>
      <c r="J208" s="19">
        <v>9480</v>
      </c>
      <c r="K208" s="20">
        <v>588</v>
      </c>
      <c r="L208" s="22"/>
      <c r="M208" s="21">
        <v>12.4</v>
      </c>
      <c r="N208" s="21">
        <v>3.09</v>
      </c>
      <c r="O208" s="22"/>
      <c r="P208" s="22"/>
      <c r="Q208" s="15">
        <v>632</v>
      </c>
      <c r="R208" s="20">
        <v>78.400000000000006</v>
      </c>
      <c r="S208" s="22"/>
      <c r="T208" s="22"/>
      <c r="U208" s="21">
        <v>709.8</v>
      </c>
    </row>
    <row r="209" spans="1:21" ht="38.4">
      <c r="A209" s="21" t="str">
        <f t="shared" si="12"/>
        <v>I-Section Steel300x65.5</v>
      </c>
      <c r="B209" s="19">
        <v>300</v>
      </c>
      <c r="C209" s="19">
        <v>150</v>
      </c>
      <c r="D209" s="20">
        <v>10</v>
      </c>
      <c r="E209" s="20">
        <v>18.5</v>
      </c>
      <c r="F209" s="21">
        <v>83.47</v>
      </c>
      <c r="G209" s="20">
        <v>65.5</v>
      </c>
      <c r="H209" s="22"/>
      <c r="I209" s="22"/>
      <c r="J209" s="19">
        <v>12700</v>
      </c>
      <c r="K209" s="20">
        <v>886</v>
      </c>
      <c r="L209" s="22"/>
      <c r="M209" s="15">
        <v>12.3</v>
      </c>
      <c r="N209" s="21">
        <v>3.26</v>
      </c>
      <c r="O209" s="22"/>
      <c r="P209" s="22"/>
      <c r="Q209" s="20">
        <v>849</v>
      </c>
      <c r="R209" s="21">
        <v>118</v>
      </c>
      <c r="S209" s="22"/>
      <c r="T209" s="22"/>
      <c r="U209" s="21">
        <v>954.09</v>
      </c>
    </row>
    <row r="210" spans="1:21" ht="38.4">
      <c r="A210" s="21" t="str">
        <f t="shared" si="12"/>
        <v>I-Section Steel300x76.8</v>
      </c>
      <c r="B210" s="19">
        <v>300</v>
      </c>
      <c r="C210" s="19">
        <v>150</v>
      </c>
      <c r="D210" s="20">
        <v>11.5</v>
      </c>
      <c r="E210" s="20">
        <v>22</v>
      </c>
      <c r="F210" s="21">
        <v>97.88</v>
      </c>
      <c r="G210" s="20">
        <v>76.8</v>
      </c>
      <c r="H210" s="22"/>
      <c r="I210" s="22"/>
      <c r="J210" s="19">
        <v>14700</v>
      </c>
      <c r="K210" s="15">
        <v>1080</v>
      </c>
      <c r="L210" s="22"/>
      <c r="M210" s="15">
        <v>12.2</v>
      </c>
      <c r="N210" s="21">
        <v>3.32</v>
      </c>
      <c r="O210" s="22"/>
      <c r="P210" s="22"/>
      <c r="Q210" s="20">
        <v>978</v>
      </c>
      <c r="R210" s="15">
        <v>143</v>
      </c>
      <c r="S210" s="22"/>
      <c r="T210" s="22"/>
      <c r="U210" s="15">
        <v>1105.82</v>
      </c>
    </row>
    <row r="211" spans="1:21" ht="38.4">
      <c r="A211" s="21" t="str">
        <f t="shared" si="12"/>
        <v>I-Section Steel350x58.5</v>
      </c>
      <c r="B211" s="19">
        <v>350</v>
      </c>
      <c r="C211" s="19">
        <v>150</v>
      </c>
      <c r="D211" s="20">
        <v>9</v>
      </c>
      <c r="E211" s="20">
        <v>15</v>
      </c>
      <c r="F211" s="21">
        <v>74.58</v>
      </c>
      <c r="G211" s="20">
        <v>58.5</v>
      </c>
      <c r="H211" s="22"/>
      <c r="I211" s="22"/>
      <c r="J211" s="19">
        <v>15200</v>
      </c>
      <c r="K211" s="20">
        <v>720</v>
      </c>
      <c r="L211" s="22"/>
      <c r="M211" s="21">
        <v>14.3</v>
      </c>
      <c r="N211" s="21">
        <v>3.07</v>
      </c>
      <c r="O211" s="22"/>
      <c r="P211" s="22"/>
      <c r="Q211" s="20">
        <v>870</v>
      </c>
      <c r="R211" s="21">
        <v>93.5</v>
      </c>
      <c r="S211" s="22"/>
      <c r="T211" s="22"/>
      <c r="U211" s="15">
        <v>984.15</v>
      </c>
    </row>
    <row r="212" spans="1:21" ht="38.4">
      <c r="A212" s="21" t="str">
        <f t="shared" si="12"/>
        <v>I-Section Steel350x87.2</v>
      </c>
      <c r="B212" s="19">
        <v>350</v>
      </c>
      <c r="C212" s="19">
        <v>150</v>
      </c>
      <c r="D212" s="20">
        <v>12</v>
      </c>
      <c r="E212" s="20">
        <v>24</v>
      </c>
      <c r="F212" s="21">
        <v>111.1</v>
      </c>
      <c r="G212" s="20">
        <v>87.2</v>
      </c>
      <c r="H212" s="22"/>
      <c r="I212" s="22"/>
      <c r="J212" s="19">
        <v>22400</v>
      </c>
      <c r="K212" s="15">
        <v>1180</v>
      </c>
      <c r="L212" s="22"/>
      <c r="M212" s="21">
        <v>14.2</v>
      </c>
      <c r="N212" s="15">
        <v>3.26</v>
      </c>
      <c r="O212" s="22"/>
      <c r="P212" s="22"/>
      <c r="Q212" s="20">
        <v>1280</v>
      </c>
      <c r="R212" s="15">
        <v>158</v>
      </c>
      <c r="S212" s="22"/>
      <c r="T212" s="22"/>
      <c r="U212" s="15">
        <v>1447.21</v>
      </c>
    </row>
    <row r="213" spans="1:21" ht="38.4">
      <c r="A213" s="21" t="str">
        <f t="shared" si="12"/>
        <v>I-Section Steel400x72</v>
      </c>
      <c r="B213" s="19">
        <v>400</v>
      </c>
      <c r="C213" s="19">
        <v>150</v>
      </c>
      <c r="D213" s="20">
        <v>10</v>
      </c>
      <c r="E213" s="20">
        <v>18</v>
      </c>
      <c r="F213" s="21">
        <v>91.73</v>
      </c>
      <c r="G213" s="20">
        <v>72</v>
      </c>
      <c r="H213" s="22"/>
      <c r="I213" s="22"/>
      <c r="J213" s="15">
        <v>24100</v>
      </c>
      <c r="K213" s="20">
        <v>864</v>
      </c>
      <c r="L213" s="22"/>
      <c r="M213" s="21">
        <v>16.2</v>
      </c>
      <c r="N213" s="21">
        <v>3.07</v>
      </c>
      <c r="O213" s="22"/>
      <c r="P213" s="22"/>
      <c r="Q213" s="20">
        <v>1200</v>
      </c>
      <c r="R213" s="21">
        <v>115</v>
      </c>
      <c r="S213" s="22"/>
      <c r="T213" s="22"/>
      <c r="U213" s="15">
        <v>1362.64</v>
      </c>
    </row>
    <row r="214" spans="1:21" ht="38.4">
      <c r="A214" s="21" t="str">
        <f t="shared" si="12"/>
        <v>I-Section Steel400x95.8</v>
      </c>
      <c r="B214" s="19">
        <v>400</v>
      </c>
      <c r="C214" s="19">
        <v>150</v>
      </c>
      <c r="D214" s="20">
        <v>12.5</v>
      </c>
      <c r="E214" s="20">
        <v>25</v>
      </c>
      <c r="F214" s="21">
        <v>122.1</v>
      </c>
      <c r="G214" s="20">
        <v>95.8</v>
      </c>
      <c r="H214" s="22"/>
      <c r="I214" s="22"/>
      <c r="J214" s="19">
        <v>31700</v>
      </c>
      <c r="K214" s="20">
        <v>1240</v>
      </c>
      <c r="L214" s="22"/>
      <c r="M214" s="21">
        <v>16.100000000000001</v>
      </c>
      <c r="N214" s="21">
        <v>3.18</v>
      </c>
      <c r="O214" s="22"/>
      <c r="P214" s="22"/>
      <c r="Q214" s="20">
        <v>1530</v>
      </c>
      <c r="R214" s="21">
        <v>165</v>
      </c>
      <c r="S214" s="22"/>
      <c r="T214" s="22"/>
      <c r="U214" s="15">
        <v>1789.06</v>
      </c>
    </row>
    <row r="215" spans="1:21" ht="38.4">
      <c r="A215" s="21" t="str">
        <f t="shared" si="12"/>
        <v>I-Section Steel450x91.7</v>
      </c>
      <c r="B215" s="19">
        <v>450</v>
      </c>
      <c r="C215" s="19">
        <v>175</v>
      </c>
      <c r="D215" s="20">
        <v>11</v>
      </c>
      <c r="E215" s="20">
        <v>20</v>
      </c>
      <c r="F215" s="21">
        <v>116.8</v>
      </c>
      <c r="G215" s="20">
        <v>91.7</v>
      </c>
      <c r="H215" s="22"/>
      <c r="I215" s="22"/>
      <c r="J215" s="19">
        <v>39200</v>
      </c>
      <c r="K215" s="20">
        <v>1510</v>
      </c>
      <c r="L215" s="22"/>
      <c r="M215" s="21">
        <v>18.3</v>
      </c>
      <c r="N215" s="21">
        <v>3.6</v>
      </c>
      <c r="O215" s="22"/>
      <c r="P215" s="22"/>
      <c r="Q215" s="20">
        <v>1740</v>
      </c>
      <c r="R215" s="21">
        <v>173</v>
      </c>
      <c r="S215" s="22"/>
      <c r="T215" s="22"/>
      <c r="U215" s="21">
        <v>1967.28</v>
      </c>
    </row>
    <row r="216" spans="1:21" ht="38.4">
      <c r="A216" s="21" t="str">
        <f t="shared" si="12"/>
        <v>I-Section Steel450x115</v>
      </c>
      <c r="B216" s="19">
        <v>450</v>
      </c>
      <c r="C216" s="19">
        <v>175</v>
      </c>
      <c r="D216" s="20">
        <v>13</v>
      </c>
      <c r="E216" s="20">
        <v>26</v>
      </c>
      <c r="F216" s="21">
        <v>146.1</v>
      </c>
      <c r="G216" s="20">
        <v>115</v>
      </c>
      <c r="H216" s="22"/>
      <c r="I216" s="22"/>
      <c r="J216" s="19">
        <v>48800</v>
      </c>
      <c r="K216" s="20">
        <v>2020</v>
      </c>
      <c r="L216" s="22"/>
      <c r="M216" s="21">
        <v>18.3</v>
      </c>
      <c r="N216" s="21">
        <v>3.72</v>
      </c>
      <c r="O216" s="22"/>
      <c r="P216" s="22"/>
      <c r="Q216" s="20">
        <v>2170</v>
      </c>
      <c r="R216" s="21">
        <v>231</v>
      </c>
      <c r="S216" s="22"/>
      <c r="T216" s="22"/>
      <c r="U216" s="21">
        <v>2444.0100000000002</v>
      </c>
    </row>
    <row r="217" spans="1:21" ht="38.4">
      <c r="A217" s="21" t="str">
        <f t="shared" si="12"/>
        <v>I-Section Steel600x133</v>
      </c>
      <c r="B217" s="19">
        <v>600</v>
      </c>
      <c r="C217" s="19">
        <v>190</v>
      </c>
      <c r="D217" s="20">
        <v>13</v>
      </c>
      <c r="E217" s="20">
        <v>25</v>
      </c>
      <c r="F217" s="21">
        <v>169.4</v>
      </c>
      <c r="G217" s="20">
        <v>133</v>
      </c>
      <c r="H217" s="22"/>
      <c r="I217" s="22"/>
      <c r="J217" s="19">
        <v>98400</v>
      </c>
      <c r="K217" s="20">
        <v>2460</v>
      </c>
      <c r="L217" s="22"/>
      <c r="M217" s="21">
        <v>24.1</v>
      </c>
      <c r="N217" s="21">
        <v>3.81</v>
      </c>
      <c r="O217" s="22"/>
      <c r="P217" s="22"/>
      <c r="Q217" s="20">
        <v>3280</v>
      </c>
      <c r="R217" s="21">
        <v>259</v>
      </c>
      <c r="S217" s="22"/>
      <c r="T217" s="22"/>
      <c r="U217" s="21">
        <v>3714.38</v>
      </c>
    </row>
    <row r="218" spans="1:21" ht="38.4">
      <c r="A218" s="21" t="str">
        <f t="shared" si="12"/>
        <v>I-Section Steel600x176</v>
      </c>
      <c r="B218" s="19">
        <v>600</v>
      </c>
      <c r="C218" s="19">
        <v>190</v>
      </c>
      <c r="D218" s="20">
        <v>16</v>
      </c>
      <c r="E218" s="20">
        <v>35</v>
      </c>
      <c r="F218" s="21">
        <v>224.5</v>
      </c>
      <c r="G218" s="20">
        <v>176</v>
      </c>
      <c r="H218" s="22"/>
      <c r="I218" s="22"/>
      <c r="J218" s="19">
        <v>130000</v>
      </c>
      <c r="K218" s="20">
        <v>3540</v>
      </c>
      <c r="L218" s="22"/>
      <c r="M218" s="21">
        <v>24.1</v>
      </c>
      <c r="N218" s="21">
        <v>3.97</v>
      </c>
      <c r="O218" s="22"/>
      <c r="P218" s="22"/>
      <c r="Q218" s="20">
        <v>4330</v>
      </c>
      <c r="R218" s="20">
        <v>373</v>
      </c>
      <c r="S218" s="22"/>
      <c r="T218" s="22"/>
      <c r="U218" s="21">
        <v>4880.8500000000004</v>
      </c>
    </row>
    <row r="221" spans="1:21">
      <c r="A221" s="560" t="s">
        <v>531</v>
      </c>
      <c r="B221" s="560"/>
      <c r="C221" s="560"/>
      <c r="D221" s="560"/>
      <c r="E221" s="560"/>
      <c r="F221" s="560"/>
      <c r="G221" s="560"/>
      <c r="H221" s="560"/>
      <c r="I221" s="560"/>
      <c r="J221" s="560"/>
      <c r="K221" s="560"/>
      <c r="L221" s="560"/>
      <c r="M221" s="560"/>
      <c r="N221" s="560"/>
      <c r="O221" s="560"/>
      <c r="P221" s="560"/>
      <c r="Q221" s="560"/>
      <c r="R221" s="560"/>
      <c r="S221" s="560"/>
      <c r="T221" s="560"/>
      <c r="U221" s="560"/>
    </row>
    <row r="222" spans="1:21">
      <c r="A222" s="561"/>
      <c r="B222" s="561"/>
      <c r="C222" s="561"/>
      <c r="D222" s="561"/>
      <c r="E222" s="561"/>
      <c r="F222" s="561"/>
      <c r="G222" s="561"/>
      <c r="H222" s="561"/>
      <c r="I222" s="561"/>
      <c r="J222" s="561"/>
      <c r="K222" s="561"/>
      <c r="L222" s="561"/>
      <c r="M222" s="561"/>
      <c r="N222" s="561"/>
      <c r="O222" s="561"/>
      <c r="P222" s="561"/>
      <c r="Q222" s="561"/>
      <c r="R222" s="561"/>
      <c r="S222" s="561"/>
      <c r="T222" s="561"/>
      <c r="U222" s="561"/>
    </row>
    <row r="223" spans="1:21" ht="87.6">
      <c r="A223" s="15" t="s">
        <v>35</v>
      </c>
      <c r="B223" s="15" t="s">
        <v>34</v>
      </c>
      <c r="C223" s="15" t="s">
        <v>65</v>
      </c>
      <c r="D223" s="15" t="s">
        <v>131</v>
      </c>
      <c r="E223" s="15" t="s">
        <v>132</v>
      </c>
      <c r="F223" s="18" t="s">
        <v>66</v>
      </c>
      <c r="G223" s="18" t="s">
        <v>67</v>
      </c>
      <c r="H223" s="18" t="s">
        <v>68</v>
      </c>
      <c r="I223" s="15" t="s">
        <v>69</v>
      </c>
      <c r="J223" s="15" t="s">
        <v>70</v>
      </c>
      <c r="K223" s="15" t="s">
        <v>81</v>
      </c>
      <c r="L223" s="18" t="s">
        <v>71</v>
      </c>
      <c r="M223" s="15" t="s">
        <v>72</v>
      </c>
      <c r="N223" s="15" t="s">
        <v>73</v>
      </c>
      <c r="O223" s="15" t="s">
        <v>74</v>
      </c>
      <c r="P223" s="15" t="s">
        <v>80</v>
      </c>
      <c r="Q223" s="15" t="s">
        <v>75</v>
      </c>
      <c r="R223" s="15" t="s">
        <v>76</v>
      </c>
      <c r="S223" s="18" t="s">
        <v>77</v>
      </c>
      <c r="T223" s="18" t="s">
        <v>78</v>
      </c>
      <c r="U223" s="15" t="s">
        <v>79</v>
      </c>
    </row>
    <row r="224" spans="1:21" ht="38.4">
      <c r="A224" s="21" t="str">
        <f t="shared" ref="A224:A260" si="13">"T-Section Steel"&amp;B224&amp;"x"&amp;G224</f>
        <v>T-Section Steel50x8.6</v>
      </c>
      <c r="B224" s="19">
        <v>50</v>
      </c>
      <c r="C224" s="19">
        <v>100</v>
      </c>
      <c r="D224" s="20">
        <v>6</v>
      </c>
      <c r="E224" s="20">
        <v>8</v>
      </c>
      <c r="F224" s="21">
        <v>10.95</v>
      </c>
      <c r="G224" s="20">
        <v>8.6</v>
      </c>
      <c r="H224" s="21">
        <v>1</v>
      </c>
      <c r="I224" s="20">
        <v>16.100000000000001</v>
      </c>
      <c r="J224" s="20">
        <v>66.900000000000006</v>
      </c>
      <c r="K224" s="22"/>
      <c r="L224" s="22"/>
      <c r="M224" s="21">
        <v>1.21</v>
      </c>
      <c r="N224" s="21">
        <v>2.4700000000000002</v>
      </c>
      <c r="O224" s="22"/>
      <c r="P224" s="22"/>
      <c r="Q224" s="21">
        <v>4.03</v>
      </c>
      <c r="R224" s="18">
        <v>13.4</v>
      </c>
      <c r="S224" s="22"/>
      <c r="T224" s="22"/>
      <c r="U224" s="21">
        <f t="shared" ref="U224:U260" si="14">Q224*1.1</f>
        <v>4.4330000000000007</v>
      </c>
    </row>
    <row r="225" spans="1:21" ht="38.4">
      <c r="A225" s="21" t="str">
        <f t="shared" si="13"/>
        <v>T-Section Steel62.5x11.9</v>
      </c>
      <c r="B225" s="20">
        <v>62.5</v>
      </c>
      <c r="C225" s="19">
        <v>125</v>
      </c>
      <c r="D225" s="20">
        <v>6.5</v>
      </c>
      <c r="E225" s="20">
        <v>9</v>
      </c>
      <c r="F225" s="21">
        <v>15.16</v>
      </c>
      <c r="G225" s="20">
        <v>11.9</v>
      </c>
      <c r="H225" s="21">
        <v>1.19</v>
      </c>
      <c r="I225" s="19">
        <v>35</v>
      </c>
      <c r="J225" s="19">
        <v>147</v>
      </c>
      <c r="K225" s="22"/>
      <c r="L225" s="22"/>
      <c r="M225" s="21">
        <v>1.52</v>
      </c>
      <c r="N225" s="21">
        <v>3.11</v>
      </c>
      <c r="O225" s="22"/>
      <c r="P225" s="22"/>
      <c r="Q225" s="21">
        <v>6.91</v>
      </c>
      <c r="R225" s="21">
        <v>23.5</v>
      </c>
      <c r="S225" s="22"/>
      <c r="T225" s="22"/>
      <c r="U225" s="21">
        <f t="shared" si="14"/>
        <v>7.6010000000000009</v>
      </c>
    </row>
    <row r="226" spans="1:21" ht="38.4">
      <c r="A226" s="21" t="str">
        <f t="shared" si="13"/>
        <v>T-Section Steel74x10.5</v>
      </c>
      <c r="B226" s="19">
        <v>74</v>
      </c>
      <c r="C226" s="19">
        <v>100</v>
      </c>
      <c r="D226" s="20">
        <v>6</v>
      </c>
      <c r="E226" s="20">
        <v>9</v>
      </c>
      <c r="F226" s="21">
        <v>13.42</v>
      </c>
      <c r="G226" s="20">
        <v>10.5</v>
      </c>
      <c r="H226" s="21">
        <v>1.55</v>
      </c>
      <c r="I226" s="20">
        <v>51.7</v>
      </c>
      <c r="J226" s="20">
        <v>75.3</v>
      </c>
      <c r="K226" s="22"/>
      <c r="L226" s="22"/>
      <c r="M226" s="21">
        <v>1.96</v>
      </c>
      <c r="N226" s="21">
        <v>2.37</v>
      </c>
      <c r="O226" s="22"/>
      <c r="P226" s="22"/>
      <c r="Q226" s="21">
        <v>8.84</v>
      </c>
      <c r="R226" s="21">
        <v>15.1</v>
      </c>
      <c r="S226" s="22"/>
      <c r="T226" s="22"/>
      <c r="U226" s="21">
        <f t="shared" si="14"/>
        <v>9.7240000000000002</v>
      </c>
    </row>
    <row r="227" spans="1:21" ht="38.4">
      <c r="A227" s="21" t="str">
        <f t="shared" si="13"/>
        <v>T-Section Steel75x15.8</v>
      </c>
      <c r="B227" s="19">
        <v>75</v>
      </c>
      <c r="C227" s="19">
        <v>150</v>
      </c>
      <c r="D227" s="20">
        <v>7</v>
      </c>
      <c r="E227" s="20">
        <v>10</v>
      </c>
      <c r="F227" s="21">
        <v>20.07</v>
      </c>
      <c r="G227" s="20">
        <v>15.8</v>
      </c>
      <c r="H227" s="21">
        <v>1.37</v>
      </c>
      <c r="I227" s="20">
        <v>66.400000000000006</v>
      </c>
      <c r="J227" s="19">
        <v>282</v>
      </c>
      <c r="K227" s="22"/>
      <c r="L227" s="22"/>
      <c r="M227" s="21">
        <v>1.82</v>
      </c>
      <c r="N227" s="21">
        <v>3.75</v>
      </c>
      <c r="O227" s="22"/>
      <c r="P227" s="22"/>
      <c r="Q227" s="21">
        <v>10.8</v>
      </c>
      <c r="R227" s="21">
        <v>37.6</v>
      </c>
      <c r="S227" s="22"/>
      <c r="T227" s="22"/>
      <c r="U227" s="21">
        <f t="shared" si="14"/>
        <v>11.880000000000003</v>
      </c>
    </row>
    <row r="228" spans="1:21" ht="38.4">
      <c r="A228" s="21" t="str">
        <f t="shared" si="13"/>
        <v>T-Section Steel87.5x20.1</v>
      </c>
      <c r="B228" s="20">
        <v>87.5</v>
      </c>
      <c r="C228" s="19">
        <v>175</v>
      </c>
      <c r="D228" s="20">
        <v>7.5</v>
      </c>
      <c r="E228" s="20">
        <v>11</v>
      </c>
      <c r="F228" s="21">
        <v>25.61</v>
      </c>
      <c r="G228" s="20">
        <v>20.100000000000001</v>
      </c>
      <c r="H228" s="21">
        <v>1.55</v>
      </c>
      <c r="I228" s="19">
        <v>115</v>
      </c>
      <c r="J228" s="19">
        <v>492</v>
      </c>
      <c r="K228" s="22"/>
      <c r="L228" s="22"/>
      <c r="M228" s="21">
        <v>2.21</v>
      </c>
      <c r="N228" s="21">
        <v>4.38</v>
      </c>
      <c r="O228" s="22"/>
      <c r="P228" s="22"/>
      <c r="Q228" s="21">
        <v>15.9</v>
      </c>
      <c r="R228" s="21">
        <v>56.2</v>
      </c>
      <c r="S228" s="22"/>
      <c r="T228" s="22"/>
      <c r="U228" s="21">
        <f t="shared" si="14"/>
        <v>17.490000000000002</v>
      </c>
    </row>
    <row r="229" spans="1:21" ht="38.4">
      <c r="A229" s="21" t="str">
        <f t="shared" si="13"/>
        <v>T-Section Steel99x9.1</v>
      </c>
      <c r="B229" s="19">
        <v>99</v>
      </c>
      <c r="C229" s="19">
        <v>99</v>
      </c>
      <c r="D229" s="20">
        <v>4.5</v>
      </c>
      <c r="E229" s="20">
        <v>7</v>
      </c>
      <c r="F229" s="21">
        <v>11.59</v>
      </c>
      <c r="G229" s="20">
        <v>9.1</v>
      </c>
      <c r="H229" s="21">
        <v>2.14</v>
      </c>
      <c r="I229" s="20">
        <v>93.8</v>
      </c>
      <c r="J229" s="20">
        <v>56.8</v>
      </c>
      <c r="K229" s="22"/>
      <c r="L229" s="22"/>
      <c r="M229" s="21">
        <v>2.84</v>
      </c>
      <c r="N229" s="21">
        <v>2.21</v>
      </c>
      <c r="O229" s="22"/>
      <c r="P229" s="22"/>
      <c r="Q229" s="21">
        <v>12.1</v>
      </c>
      <c r="R229" s="21">
        <v>11.5</v>
      </c>
      <c r="S229" s="22"/>
      <c r="T229" s="22"/>
      <c r="U229" s="21">
        <f t="shared" si="14"/>
        <v>13.31</v>
      </c>
    </row>
    <row r="230" spans="1:21" ht="38.4">
      <c r="A230" s="21" t="str">
        <f t="shared" si="13"/>
        <v>T-Section Steel100x10.7</v>
      </c>
      <c r="B230" s="19">
        <v>100</v>
      </c>
      <c r="C230" s="19">
        <v>100</v>
      </c>
      <c r="D230" s="20">
        <v>5.5</v>
      </c>
      <c r="E230" s="20">
        <v>8</v>
      </c>
      <c r="F230" s="21">
        <v>13.58</v>
      </c>
      <c r="G230" s="20">
        <v>10.7</v>
      </c>
      <c r="H230" s="21">
        <v>2.29</v>
      </c>
      <c r="I230" s="19">
        <v>114</v>
      </c>
      <c r="J230" s="19">
        <v>67</v>
      </c>
      <c r="K230" s="22"/>
      <c r="L230" s="22"/>
      <c r="M230" s="21">
        <v>2.9</v>
      </c>
      <c r="N230" s="21">
        <v>2.2200000000000002</v>
      </c>
      <c r="O230" s="22"/>
      <c r="P230" s="22"/>
      <c r="Q230" s="21">
        <v>4.8</v>
      </c>
      <c r="R230" s="21">
        <v>13.4</v>
      </c>
      <c r="S230" s="22"/>
      <c r="T230" s="22"/>
      <c r="U230" s="21">
        <f t="shared" si="14"/>
        <v>5.28</v>
      </c>
    </row>
    <row r="231" spans="1:21" ht="38.4">
      <c r="A231" s="21" t="str">
        <f t="shared" si="13"/>
        <v>T-Section Steel97x15.3</v>
      </c>
      <c r="B231" s="19">
        <v>97</v>
      </c>
      <c r="C231" s="19">
        <v>150</v>
      </c>
      <c r="D231" s="20">
        <v>6</v>
      </c>
      <c r="E231" s="20">
        <v>9</v>
      </c>
      <c r="F231" s="21">
        <v>19.510000000000002</v>
      </c>
      <c r="G231" s="20">
        <v>15.3</v>
      </c>
      <c r="H231" s="21">
        <v>1.79</v>
      </c>
      <c r="I231" s="19">
        <v>125</v>
      </c>
      <c r="J231" s="19">
        <v>254</v>
      </c>
      <c r="K231" s="22"/>
      <c r="L231" s="22"/>
      <c r="M231" s="21">
        <v>2.5299999999999998</v>
      </c>
      <c r="N231" s="21">
        <v>3.61</v>
      </c>
      <c r="O231" s="22"/>
      <c r="P231" s="22"/>
      <c r="Q231" s="21">
        <v>15.8</v>
      </c>
      <c r="R231" s="21">
        <v>33.799999999999997</v>
      </c>
      <c r="S231" s="22"/>
      <c r="T231" s="22"/>
      <c r="U231" s="21">
        <f t="shared" si="14"/>
        <v>17.380000000000003</v>
      </c>
    </row>
    <row r="232" spans="1:21" ht="38.4">
      <c r="A232" s="21" t="str">
        <f t="shared" si="13"/>
        <v>T-Section Steel100x24.9</v>
      </c>
      <c r="B232" s="19">
        <v>100</v>
      </c>
      <c r="C232" s="19">
        <v>200</v>
      </c>
      <c r="D232" s="20">
        <v>8</v>
      </c>
      <c r="E232" s="20">
        <v>12</v>
      </c>
      <c r="F232" s="21">
        <v>31.77</v>
      </c>
      <c r="G232" s="20">
        <v>24.9</v>
      </c>
      <c r="H232" s="21">
        <v>1.73</v>
      </c>
      <c r="I232" s="19">
        <v>184</v>
      </c>
      <c r="J232" s="19">
        <v>801</v>
      </c>
      <c r="K232" s="22"/>
      <c r="L232" s="22"/>
      <c r="M232" s="21">
        <v>2.41</v>
      </c>
      <c r="N232" s="21">
        <v>5.0199999999999996</v>
      </c>
      <c r="O232" s="22"/>
      <c r="P232" s="22"/>
      <c r="Q232" s="21">
        <v>22.3</v>
      </c>
      <c r="R232" s="21">
        <v>80.099999999999994</v>
      </c>
      <c r="S232" s="22"/>
      <c r="T232" s="22"/>
      <c r="U232" s="21">
        <f t="shared" si="14"/>
        <v>24.53</v>
      </c>
    </row>
    <row r="233" spans="1:21" ht="38.4">
      <c r="A233" s="21" t="str">
        <f t="shared" si="13"/>
        <v>T-Section Steel100x28.1</v>
      </c>
      <c r="B233" s="19">
        <v>100</v>
      </c>
      <c r="C233" s="19">
        <v>204</v>
      </c>
      <c r="D233" s="20">
        <v>12</v>
      </c>
      <c r="E233" s="20">
        <v>12</v>
      </c>
      <c r="F233" s="21">
        <v>53.77</v>
      </c>
      <c r="G233" s="20">
        <v>28.1</v>
      </c>
      <c r="H233" s="21">
        <v>2.09</v>
      </c>
      <c r="I233" s="19">
        <v>256</v>
      </c>
      <c r="J233" s="19">
        <v>851</v>
      </c>
      <c r="K233" s="22"/>
      <c r="L233" s="22"/>
      <c r="M233" s="21">
        <v>2.67</v>
      </c>
      <c r="N233" s="21">
        <v>4.88</v>
      </c>
      <c r="O233" s="22"/>
      <c r="P233" s="22"/>
      <c r="Q233" s="21">
        <v>32.4</v>
      </c>
      <c r="R233" s="21">
        <v>83.4</v>
      </c>
      <c r="S233" s="22"/>
      <c r="T233" s="22"/>
      <c r="U233" s="21">
        <f t="shared" si="14"/>
        <v>35.64</v>
      </c>
    </row>
    <row r="234" spans="1:21" ht="38.4">
      <c r="A234" s="21" t="str">
        <f t="shared" si="13"/>
        <v>T-Section Steel104x32.8</v>
      </c>
      <c r="B234" s="19">
        <v>104</v>
      </c>
      <c r="C234" s="19">
        <v>202</v>
      </c>
      <c r="D234" s="20">
        <v>10</v>
      </c>
      <c r="E234" s="20">
        <v>16</v>
      </c>
      <c r="F234" s="21">
        <v>41.85</v>
      </c>
      <c r="G234" s="20">
        <v>32.799999999999997</v>
      </c>
      <c r="H234" s="21">
        <v>1.91</v>
      </c>
      <c r="I234" s="19">
        <v>251</v>
      </c>
      <c r="J234" s="19">
        <v>1100</v>
      </c>
      <c r="K234" s="22"/>
      <c r="L234" s="22"/>
      <c r="M234" s="21">
        <v>2.4500000000000002</v>
      </c>
      <c r="N234" s="21">
        <v>5.13</v>
      </c>
      <c r="O234" s="22"/>
      <c r="P234" s="22"/>
      <c r="Q234" s="21">
        <v>29.5</v>
      </c>
      <c r="R234" s="21">
        <v>109</v>
      </c>
      <c r="S234" s="22"/>
      <c r="T234" s="22"/>
      <c r="U234" s="21">
        <f t="shared" si="14"/>
        <v>32.450000000000003</v>
      </c>
    </row>
    <row r="235" spans="1:21" ht="38.4">
      <c r="A235" s="21" t="str">
        <f t="shared" si="13"/>
        <v>T-Section Steel124x12.8</v>
      </c>
      <c r="B235" s="19">
        <v>124</v>
      </c>
      <c r="C235" s="19">
        <v>124</v>
      </c>
      <c r="D235" s="20">
        <v>5</v>
      </c>
      <c r="E235" s="20">
        <v>8</v>
      </c>
      <c r="F235" s="21">
        <v>16.34</v>
      </c>
      <c r="G235" s="20">
        <v>12.8</v>
      </c>
      <c r="H235" s="21">
        <v>2.68</v>
      </c>
      <c r="I235" s="19">
        <v>208</v>
      </c>
      <c r="J235" s="19">
        <v>127</v>
      </c>
      <c r="K235" s="22"/>
      <c r="L235" s="22"/>
      <c r="M235" s="21">
        <v>3.57</v>
      </c>
      <c r="N235" s="21">
        <v>2.79</v>
      </c>
      <c r="O235" s="22"/>
      <c r="P235" s="22"/>
      <c r="Q235" s="21">
        <v>21.3</v>
      </c>
      <c r="R235" s="21">
        <v>20.5</v>
      </c>
      <c r="S235" s="22"/>
      <c r="T235" s="22"/>
      <c r="U235" s="21">
        <f t="shared" si="14"/>
        <v>23.430000000000003</v>
      </c>
    </row>
    <row r="236" spans="1:21" ht="38.4">
      <c r="A236" s="21" t="str">
        <f t="shared" si="13"/>
        <v>T-Section Steel125x14.8</v>
      </c>
      <c r="B236" s="19">
        <v>125</v>
      </c>
      <c r="C236" s="19">
        <v>125</v>
      </c>
      <c r="D236" s="20">
        <v>6</v>
      </c>
      <c r="E236" s="20">
        <v>9</v>
      </c>
      <c r="F236" s="21">
        <v>18.829999999999998</v>
      </c>
      <c r="G236" s="20">
        <v>14.8</v>
      </c>
      <c r="H236" s="21">
        <v>2.78</v>
      </c>
      <c r="I236" s="19">
        <v>248</v>
      </c>
      <c r="J236" s="19">
        <v>147</v>
      </c>
      <c r="K236" s="22"/>
      <c r="L236" s="22"/>
      <c r="M236" s="21">
        <v>3.36</v>
      </c>
      <c r="N236" s="21">
        <v>2.79</v>
      </c>
      <c r="O236" s="22"/>
      <c r="P236" s="22"/>
      <c r="Q236" s="21">
        <v>25.6</v>
      </c>
      <c r="R236" s="21">
        <v>23.5</v>
      </c>
      <c r="S236" s="22"/>
      <c r="T236" s="22"/>
      <c r="U236" s="21">
        <f t="shared" si="14"/>
        <v>28.160000000000004</v>
      </c>
    </row>
    <row r="237" spans="1:21" ht="38.4">
      <c r="A237" s="21" t="str">
        <f t="shared" si="13"/>
        <v>T-Section Steel122x22.1</v>
      </c>
      <c r="B237" s="19">
        <v>122</v>
      </c>
      <c r="C237" s="19">
        <v>175</v>
      </c>
      <c r="D237" s="20">
        <v>7</v>
      </c>
      <c r="E237" s="20">
        <v>11</v>
      </c>
      <c r="F237" s="21">
        <v>28.12</v>
      </c>
      <c r="G237" s="20">
        <v>22.1</v>
      </c>
      <c r="H237" s="21">
        <v>2.27</v>
      </c>
      <c r="I237" s="19">
        <v>289</v>
      </c>
      <c r="J237" s="19">
        <v>492</v>
      </c>
      <c r="K237" s="22"/>
      <c r="L237" s="22"/>
      <c r="M237" s="21">
        <v>3.2</v>
      </c>
      <c r="N237" s="21">
        <v>4.18</v>
      </c>
      <c r="O237" s="22"/>
      <c r="P237" s="22"/>
      <c r="Q237" s="21">
        <v>29.1</v>
      </c>
      <c r="R237" s="21">
        <v>56.3</v>
      </c>
      <c r="S237" s="22"/>
      <c r="T237" s="22"/>
      <c r="U237" s="21">
        <f t="shared" si="14"/>
        <v>32.010000000000005</v>
      </c>
    </row>
    <row r="238" spans="1:21" ht="38.4">
      <c r="A238" s="21" t="str">
        <f t="shared" si="13"/>
        <v>T-Section Steel122x32.2</v>
      </c>
      <c r="B238" s="19">
        <v>122</v>
      </c>
      <c r="C238" s="19">
        <v>252</v>
      </c>
      <c r="D238" s="20">
        <v>11</v>
      </c>
      <c r="E238" s="20">
        <v>11</v>
      </c>
      <c r="F238" s="21">
        <v>41.03</v>
      </c>
      <c r="G238" s="20">
        <v>32.200000000000003</v>
      </c>
      <c r="H238" s="21">
        <v>2.39</v>
      </c>
      <c r="I238" s="19">
        <v>445</v>
      </c>
      <c r="J238" s="19">
        <v>1470</v>
      </c>
      <c r="K238" s="22"/>
      <c r="L238" s="22"/>
      <c r="M238" s="21">
        <v>3.29</v>
      </c>
      <c r="N238" s="21">
        <v>5.98</v>
      </c>
      <c r="O238" s="22"/>
      <c r="P238" s="22"/>
      <c r="Q238" s="21">
        <v>45.3</v>
      </c>
      <c r="R238" s="21">
        <v>2.39</v>
      </c>
      <c r="S238" s="22"/>
      <c r="T238" s="22"/>
      <c r="U238" s="21">
        <f t="shared" si="14"/>
        <v>49.83</v>
      </c>
    </row>
    <row r="239" spans="1:21" ht="38.4">
      <c r="A239" s="21" t="str">
        <f t="shared" si="13"/>
        <v>T-Section Steel124x33.2</v>
      </c>
      <c r="B239" s="19">
        <v>124</v>
      </c>
      <c r="C239" s="19">
        <v>249</v>
      </c>
      <c r="D239" s="20">
        <v>8</v>
      </c>
      <c r="E239" s="20">
        <v>13</v>
      </c>
      <c r="F239" s="21">
        <v>42.35</v>
      </c>
      <c r="G239" s="20">
        <v>33.200000000000003</v>
      </c>
      <c r="H239" s="21">
        <v>1.98</v>
      </c>
      <c r="I239" s="19">
        <v>364</v>
      </c>
      <c r="J239" s="19">
        <v>1670</v>
      </c>
      <c r="K239" s="22"/>
      <c r="L239" s="22"/>
      <c r="M239" s="21">
        <v>2.93</v>
      </c>
      <c r="N239" s="21">
        <v>6.29</v>
      </c>
      <c r="O239" s="22"/>
      <c r="P239" s="22"/>
      <c r="Q239" s="21">
        <v>34.9</v>
      </c>
      <c r="R239" s="21">
        <v>1.98</v>
      </c>
      <c r="S239" s="22"/>
      <c r="T239" s="22"/>
      <c r="U239" s="21">
        <f t="shared" si="14"/>
        <v>38.39</v>
      </c>
    </row>
    <row r="240" spans="1:21" ht="38.4">
      <c r="A240" s="21" t="str">
        <f t="shared" si="13"/>
        <v>T-Section Steel125x36.2</v>
      </c>
      <c r="B240" s="19">
        <v>125</v>
      </c>
      <c r="C240" s="19">
        <v>250</v>
      </c>
      <c r="D240" s="20">
        <v>9</v>
      </c>
      <c r="E240" s="20">
        <v>14</v>
      </c>
      <c r="F240" s="21">
        <v>46.09</v>
      </c>
      <c r="G240" s="20">
        <v>36.200000000000003</v>
      </c>
      <c r="H240" s="21">
        <v>2.08</v>
      </c>
      <c r="I240" s="19">
        <v>412</v>
      </c>
      <c r="J240" s="19">
        <v>1820</v>
      </c>
      <c r="K240" s="22"/>
      <c r="L240" s="22"/>
      <c r="M240" s="21">
        <v>2.99</v>
      </c>
      <c r="N240" s="21">
        <v>6.29</v>
      </c>
      <c r="O240" s="22"/>
      <c r="P240" s="22"/>
      <c r="Q240" s="21">
        <v>39.5</v>
      </c>
      <c r="R240" s="21">
        <v>2.08</v>
      </c>
      <c r="S240" s="22"/>
      <c r="T240" s="22"/>
      <c r="U240" s="21">
        <f t="shared" si="14"/>
        <v>43.45</v>
      </c>
    </row>
    <row r="241" spans="1:21" ht="38.4">
      <c r="A241" s="21" t="str">
        <f t="shared" si="13"/>
        <v>T-Section Steel125x41.1</v>
      </c>
      <c r="B241" s="19">
        <v>125</v>
      </c>
      <c r="C241" s="19">
        <v>255</v>
      </c>
      <c r="D241" s="20">
        <v>14</v>
      </c>
      <c r="E241" s="20">
        <v>14</v>
      </c>
      <c r="F241" s="21">
        <v>52.34</v>
      </c>
      <c r="G241" s="20">
        <v>41.1</v>
      </c>
      <c r="H241" s="21">
        <v>2.58</v>
      </c>
      <c r="I241" s="19">
        <v>589</v>
      </c>
      <c r="J241" s="19">
        <v>1940</v>
      </c>
      <c r="K241" s="22"/>
      <c r="L241" s="22"/>
      <c r="M241" s="21">
        <v>3.36</v>
      </c>
      <c r="N241" s="21">
        <v>6.09</v>
      </c>
      <c r="O241" s="22"/>
      <c r="P241" s="22"/>
      <c r="Q241" s="21">
        <v>59.4</v>
      </c>
      <c r="R241" s="21">
        <v>2.58</v>
      </c>
      <c r="S241" s="22"/>
      <c r="T241" s="22"/>
      <c r="U241" s="21">
        <f t="shared" si="14"/>
        <v>65.34</v>
      </c>
    </row>
    <row r="242" spans="1:21" ht="38.4">
      <c r="A242" s="21" t="str">
        <f t="shared" si="13"/>
        <v>T-Section Steel149x16</v>
      </c>
      <c r="B242" s="19">
        <v>149</v>
      </c>
      <c r="C242" s="19">
        <v>149</v>
      </c>
      <c r="D242" s="20">
        <v>5.5</v>
      </c>
      <c r="E242" s="20">
        <v>8</v>
      </c>
      <c r="F242" s="21">
        <v>20.399999999999999</v>
      </c>
      <c r="G242" s="20">
        <v>16</v>
      </c>
      <c r="H242" s="21">
        <v>3.26</v>
      </c>
      <c r="I242" s="19">
        <v>393</v>
      </c>
      <c r="J242" s="19">
        <v>221</v>
      </c>
      <c r="K242" s="22"/>
      <c r="L242" s="22"/>
      <c r="M242" s="21">
        <v>4.3899999999999997</v>
      </c>
      <c r="N242" s="21">
        <v>3.29</v>
      </c>
      <c r="O242" s="22"/>
      <c r="P242" s="22"/>
      <c r="Q242" s="21">
        <v>33.799999999999997</v>
      </c>
      <c r="R242" s="21">
        <v>3.26</v>
      </c>
      <c r="S242" s="22"/>
      <c r="T242" s="22"/>
      <c r="U242" s="21">
        <f t="shared" si="14"/>
        <v>37.18</v>
      </c>
    </row>
    <row r="243" spans="1:21" ht="38.4">
      <c r="A243" s="21" t="str">
        <f t="shared" si="13"/>
        <v>T-Section Steel150x18.4</v>
      </c>
      <c r="B243" s="19">
        <v>150</v>
      </c>
      <c r="C243" s="19">
        <v>150</v>
      </c>
      <c r="D243" s="20">
        <v>6.5</v>
      </c>
      <c r="E243" s="20">
        <v>9</v>
      </c>
      <c r="F243" s="21">
        <v>23.39</v>
      </c>
      <c r="G243" s="20">
        <v>18.399999999999999</v>
      </c>
      <c r="H243" s="21">
        <v>3.41</v>
      </c>
      <c r="I243" s="19">
        <v>464</v>
      </c>
      <c r="J243" s="19">
        <v>254</v>
      </c>
      <c r="K243" s="22"/>
      <c r="L243" s="22"/>
      <c r="M243" s="21">
        <v>4.45</v>
      </c>
      <c r="N243" s="21">
        <v>3.29</v>
      </c>
      <c r="O243" s="22"/>
      <c r="P243" s="22"/>
      <c r="Q243" s="21">
        <v>40</v>
      </c>
      <c r="R243" s="21">
        <v>3.41</v>
      </c>
      <c r="S243" s="22"/>
      <c r="T243" s="22"/>
      <c r="U243" s="21">
        <f t="shared" si="14"/>
        <v>44</v>
      </c>
    </row>
    <row r="244" spans="1:21" ht="38.4">
      <c r="A244" s="21" t="str">
        <f t="shared" si="13"/>
        <v>T-Section Steel147x28.4</v>
      </c>
      <c r="B244" s="19">
        <v>147</v>
      </c>
      <c r="C244" s="19">
        <v>200</v>
      </c>
      <c r="D244" s="20">
        <v>8</v>
      </c>
      <c r="E244" s="20">
        <v>12</v>
      </c>
      <c r="F244" s="21">
        <v>36.19</v>
      </c>
      <c r="G244" s="20">
        <v>28.4</v>
      </c>
      <c r="H244" s="21">
        <v>2.83</v>
      </c>
      <c r="I244" s="19">
        <v>572</v>
      </c>
      <c r="J244" s="19">
        <v>802</v>
      </c>
      <c r="K244" s="22"/>
      <c r="L244" s="22"/>
      <c r="M244" s="21">
        <v>3.97</v>
      </c>
      <c r="N244" s="21">
        <v>4.71</v>
      </c>
      <c r="O244" s="22"/>
      <c r="P244" s="22"/>
      <c r="Q244" s="21">
        <v>48.2</v>
      </c>
      <c r="R244" s="21">
        <v>2.83</v>
      </c>
      <c r="S244" s="22"/>
      <c r="T244" s="22"/>
      <c r="U244" s="21">
        <f t="shared" si="14"/>
        <v>53.02000000000001</v>
      </c>
    </row>
    <row r="245" spans="1:21" ht="38.4">
      <c r="A245" s="21" t="str">
        <f t="shared" si="13"/>
        <v>T-Section Steel149x32.7</v>
      </c>
      <c r="B245" s="19">
        <v>149</v>
      </c>
      <c r="C245" s="19">
        <v>201</v>
      </c>
      <c r="D245" s="20">
        <v>9</v>
      </c>
      <c r="E245" s="20">
        <v>14</v>
      </c>
      <c r="F245" s="21">
        <v>41.68</v>
      </c>
      <c r="G245" s="20">
        <v>32.700000000000003</v>
      </c>
      <c r="H245" s="21">
        <v>2.91</v>
      </c>
      <c r="I245" s="19">
        <v>662</v>
      </c>
      <c r="J245" s="19">
        <v>949</v>
      </c>
      <c r="K245" s="22"/>
      <c r="L245" s="22"/>
      <c r="M245" s="21">
        <v>3.99</v>
      </c>
      <c r="N245" s="21">
        <v>4.7699999999999996</v>
      </c>
      <c r="O245" s="22"/>
      <c r="P245" s="22"/>
      <c r="Q245" s="21">
        <v>55.2</v>
      </c>
      <c r="R245" s="21">
        <v>2.91</v>
      </c>
      <c r="S245" s="22"/>
      <c r="T245" s="22"/>
      <c r="U245" s="21">
        <f t="shared" si="14"/>
        <v>60.720000000000006</v>
      </c>
    </row>
    <row r="246" spans="1:21" ht="38.4">
      <c r="A246" s="21" t="str">
        <f t="shared" si="13"/>
        <v>T-Section Steel147x42.3</v>
      </c>
      <c r="B246" s="19">
        <v>147</v>
      </c>
      <c r="C246" s="19">
        <v>302</v>
      </c>
      <c r="D246" s="20">
        <v>12</v>
      </c>
      <c r="E246" s="20">
        <v>12</v>
      </c>
      <c r="F246" s="21">
        <v>53.83</v>
      </c>
      <c r="G246" s="20">
        <v>42.3</v>
      </c>
      <c r="H246" s="21">
        <v>3.84</v>
      </c>
      <c r="I246" s="19">
        <v>858</v>
      </c>
      <c r="J246" s="19">
        <v>2760</v>
      </c>
      <c r="K246" s="22"/>
      <c r="L246" s="22"/>
      <c r="M246" s="21">
        <v>3.99</v>
      </c>
      <c r="N246" s="21">
        <v>7.16</v>
      </c>
      <c r="O246" s="22"/>
      <c r="P246" s="22"/>
      <c r="Q246" s="21">
        <v>72.3</v>
      </c>
      <c r="R246" s="21">
        <v>3.84</v>
      </c>
      <c r="S246" s="22"/>
      <c r="T246" s="22"/>
      <c r="U246" s="21">
        <f t="shared" si="14"/>
        <v>79.53</v>
      </c>
    </row>
    <row r="247" spans="1:21" ht="38.4">
      <c r="A247" s="21" t="str">
        <f t="shared" si="13"/>
        <v>T-Section Steel149x43.5</v>
      </c>
      <c r="B247" s="19">
        <v>149</v>
      </c>
      <c r="C247" s="19">
        <v>299</v>
      </c>
      <c r="D247" s="20">
        <v>9</v>
      </c>
      <c r="E247" s="20">
        <v>14</v>
      </c>
      <c r="F247" s="21">
        <v>55.4</v>
      </c>
      <c r="G247" s="20">
        <v>43.5</v>
      </c>
      <c r="H247" s="21">
        <v>2.36</v>
      </c>
      <c r="I247" s="19">
        <v>715</v>
      </c>
      <c r="J247" s="19">
        <v>3120</v>
      </c>
      <c r="K247" s="22"/>
      <c r="L247" s="22"/>
      <c r="M247" s="21">
        <v>3.59</v>
      </c>
      <c r="N247" s="21">
        <v>7.51</v>
      </c>
      <c r="O247" s="22"/>
      <c r="P247" s="22"/>
      <c r="Q247" s="21">
        <v>57</v>
      </c>
      <c r="R247" s="21">
        <v>2.36</v>
      </c>
      <c r="S247" s="22"/>
      <c r="T247" s="22"/>
      <c r="U247" s="21">
        <f t="shared" si="14"/>
        <v>62.7</v>
      </c>
    </row>
    <row r="248" spans="1:21" ht="38.4">
      <c r="A248" s="21" t="str">
        <f t="shared" si="13"/>
        <v>T-Section Steel150x47</v>
      </c>
      <c r="B248" s="19">
        <v>150</v>
      </c>
      <c r="C248" s="19">
        <v>300</v>
      </c>
      <c r="D248" s="20">
        <v>10</v>
      </c>
      <c r="E248" s="20">
        <v>15</v>
      </c>
      <c r="F248" s="21">
        <v>59.89</v>
      </c>
      <c r="G248" s="20">
        <v>47</v>
      </c>
      <c r="H248" s="21">
        <v>2.4700000000000002</v>
      </c>
      <c r="I248" s="19">
        <v>798</v>
      </c>
      <c r="J248" s="19">
        <v>3380</v>
      </c>
      <c r="K248" s="22"/>
      <c r="L248" s="22"/>
      <c r="M248" s="21">
        <v>3.65</v>
      </c>
      <c r="N248" s="21">
        <v>7.51</v>
      </c>
      <c r="O248" s="22"/>
      <c r="P248" s="22"/>
      <c r="Q248" s="21">
        <v>63.7</v>
      </c>
      <c r="R248" s="21">
        <v>2.4700000000000002</v>
      </c>
      <c r="S248" s="22"/>
      <c r="T248" s="22"/>
      <c r="U248" s="21">
        <f t="shared" si="14"/>
        <v>70.070000000000007</v>
      </c>
    </row>
    <row r="249" spans="1:21" ht="38.4">
      <c r="A249" s="21" t="str">
        <f t="shared" si="13"/>
        <v>T-Section Steel150x52.9</v>
      </c>
      <c r="B249" s="19">
        <v>150</v>
      </c>
      <c r="C249" s="19">
        <v>305</v>
      </c>
      <c r="D249" s="20">
        <v>15</v>
      </c>
      <c r="E249" s="20">
        <v>15</v>
      </c>
      <c r="F249" s="21">
        <v>67.39</v>
      </c>
      <c r="G249" s="20">
        <v>52.9</v>
      </c>
      <c r="H249" s="21">
        <v>2.0299999999999998</v>
      </c>
      <c r="I249" s="19">
        <v>1110</v>
      </c>
      <c r="J249" s="19">
        <v>3550</v>
      </c>
      <c r="K249" s="22"/>
      <c r="L249" s="22"/>
      <c r="M249" s="21">
        <v>4.05</v>
      </c>
      <c r="N249" s="21">
        <v>7.26</v>
      </c>
      <c r="O249" s="22"/>
      <c r="P249" s="22"/>
      <c r="Q249" s="21">
        <v>92.5</v>
      </c>
      <c r="R249" s="21">
        <v>2.0299999999999998</v>
      </c>
      <c r="S249" s="22"/>
      <c r="T249" s="22"/>
      <c r="U249" s="21">
        <f t="shared" si="14"/>
        <v>101.75000000000001</v>
      </c>
    </row>
    <row r="250" spans="1:21" ht="38.4">
      <c r="A250" s="21" t="str">
        <f t="shared" si="13"/>
        <v>T-Section Steel152x52.9</v>
      </c>
      <c r="B250" s="19">
        <v>152</v>
      </c>
      <c r="C250" s="19">
        <v>301</v>
      </c>
      <c r="D250" s="20">
        <v>11</v>
      </c>
      <c r="E250" s="20">
        <v>17</v>
      </c>
      <c r="F250" s="21">
        <v>67.41</v>
      </c>
      <c r="G250" s="20">
        <v>52.9</v>
      </c>
      <c r="H250" s="21">
        <v>2.5499999999999998</v>
      </c>
      <c r="I250" s="19">
        <v>903</v>
      </c>
      <c r="J250" s="19">
        <v>3870</v>
      </c>
      <c r="K250" s="22"/>
      <c r="L250" s="22"/>
      <c r="M250" s="21">
        <v>3.66</v>
      </c>
      <c r="N250" s="21">
        <v>7.57</v>
      </c>
      <c r="O250" s="22"/>
      <c r="P250" s="22"/>
      <c r="Q250" s="21">
        <v>71.400000000000006</v>
      </c>
      <c r="R250" s="21">
        <v>2.5499999999999998</v>
      </c>
      <c r="S250" s="22"/>
      <c r="T250" s="22"/>
      <c r="U250" s="21">
        <f t="shared" si="14"/>
        <v>78.540000000000006</v>
      </c>
    </row>
    <row r="251" spans="1:21" ht="38.4">
      <c r="A251" s="21" t="str">
        <f t="shared" si="13"/>
        <v>T-Section Steel173x20.7</v>
      </c>
      <c r="B251" s="19">
        <v>173</v>
      </c>
      <c r="C251" s="19">
        <v>174</v>
      </c>
      <c r="D251" s="20">
        <v>6</v>
      </c>
      <c r="E251" s="20">
        <v>9</v>
      </c>
      <c r="F251" s="21">
        <v>26.34</v>
      </c>
      <c r="G251" s="20">
        <v>20.7</v>
      </c>
      <c r="H251" s="21">
        <v>3.71</v>
      </c>
      <c r="I251" s="19">
        <v>679</v>
      </c>
      <c r="J251" s="19">
        <v>396</v>
      </c>
      <c r="K251" s="22"/>
      <c r="L251" s="22"/>
      <c r="M251" s="21">
        <v>5.08</v>
      </c>
      <c r="N251" s="21">
        <v>3.88</v>
      </c>
      <c r="O251" s="22"/>
      <c r="P251" s="22"/>
      <c r="Q251" s="21">
        <v>50</v>
      </c>
      <c r="R251" s="21">
        <v>3.71</v>
      </c>
      <c r="S251" s="22"/>
      <c r="T251" s="22"/>
      <c r="U251" s="21">
        <f t="shared" si="14"/>
        <v>55.000000000000007</v>
      </c>
    </row>
    <row r="252" spans="1:21" ht="38.4">
      <c r="A252" s="21" t="str">
        <f t="shared" si="13"/>
        <v>T-Section Steel175x24.8</v>
      </c>
      <c r="B252" s="19">
        <v>175</v>
      </c>
      <c r="C252" s="19">
        <v>175</v>
      </c>
      <c r="D252" s="20">
        <v>7</v>
      </c>
      <c r="E252" s="20">
        <v>11</v>
      </c>
      <c r="F252" s="21">
        <v>31.57</v>
      </c>
      <c r="G252" s="20">
        <v>24.8</v>
      </c>
      <c r="H252" s="21">
        <v>3.75</v>
      </c>
      <c r="I252" s="19">
        <v>815</v>
      </c>
      <c r="J252" s="19">
        <v>492</v>
      </c>
      <c r="K252" s="22"/>
      <c r="L252" s="22"/>
      <c r="M252" s="21">
        <v>5.08</v>
      </c>
      <c r="N252" s="21">
        <v>3.95</v>
      </c>
      <c r="O252" s="22"/>
      <c r="P252" s="22"/>
      <c r="Q252" s="21">
        <v>59.3</v>
      </c>
      <c r="R252" s="21">
        <v>3.75</v>
      </c>
      <c r="S252" s="22"/>
      <c r="T252" s="22"/>
      <c r="U252" s="21">
        <f t="shared" si="14"/>
        <v>65.23</v>
      </c>
    </row>
    <row r="253" spans="1:21" ht="38.4">
      <c r="A253" s="21" t="str">
        <f t="shared" si="13"/>
        <v>T-Section Steel168x34.6</v>
      </c>
      <c r="B253" s="19">
        <v>168</v>
      </c>
      <c r="C253" s="19">
        <v>249</v>
      </c>
      <c r="D253" s="20">
        <v>8</v>
      </c>
      <c r="E253" s="20">
        <v>12</v>
      </c>
      <c r="F253" s="21">
        <v>44.08</v>
      </c>
      <c r="G253" s="20">
        <v>34.6</v>
      </c>
      <c r="H253" s="21">
        <v>3.02</v>
      </c>
      <c r="I253" s="19">
        <v>881</v>
      </c>
      <c r="J253" s="19">
        <v>1540</v>
      </c>
      <c r="K253" s="22"/>
      <c r="L253" s="22"/>
      <c r="M253" s="21">
        <v>4.47</v>
      </c>
      <c r="N253" s="21">
        <v>5.92</v>
      </c>
      <c r="O253" s="22"/>
      <c r="P253" s="22"/>
      <c r="Q253" s="21">
        <v>64</v>
      </c>
      <c r="R253" s="21">
        <v>3.02</v>
      </c>
      <c r="S253" s="22"/>
      <c r="T253" s="22"/>
      <c r="U253" s="21">
        <f t="shared" si="14"/>
        <v>70.400000000000006</v>
      </c>
    </row>
    <row r="254" spans="1:21" ht="38.4">
      <c r="A254" s="21" t="str">
        <f t="shared" si="13"/>
        <v>T-Section Steel170x39.8</v>
      </c>
      <c r="B254" s="19">
        <v>170</v>
      </c>
      <c r="C254" s="19">
        <v>250</v>
      </c>
      <c r="D254" s="20">
        <v>9</v>
      </c>
      <c r="E254" s="20">
        <v>14</v>
      </c>
      <c r="F254" s="21">
        <v>50.76</v>
      </c>
      <c r="G254" s="20">
        <v>39.799999999999997</v>
      </c>
      <c r="H254" s="21">
        <v>3.09</v>
      </c>
      <c r="I254" s="19">
        <v>1020</v>
      </c>
      <c r="J254" s="19">
        <v>1830</v>
      </c>
      <c r="K254" s="22"/>
      <c r="L254" s="22"/>
      <c r="M254" s="21">
        <v>4.4800000000000004</v>
      </c>
      <c r="N254" s="21">
        <v>6</v>
      </c>
      <c r="O254" s="22"/>
      <c r="P254" s="22"/>
      <c r="Q254" s="21">
        <v>73.099999999999994</v>
      </c>
      <c r="R254" s="21">
        <v>3.09</v>
      </c>
      <c r="S254" s="22"/>
      <c r="T254" s="22"/>
      <c r="U254" s="21">
        <f t="shared" si="14"/>
        <v>80.41</v>
      </c>
    </row>
    <row r="255" spans="1:21" ht="38.4">
      <c r="A255" s="21" t="str">
        <f t="shared" si="13"/>
        <v>T-Section Steel169x53.1</v>
      </c>
      <c r="B255" s="19">
        <v>169</v>
      </c>
      <c r="C255" s="19">
        <v>351</v>
      </c>
      <c r="D255" s="20">
        <v>13</v>
      </c>
      <c r="E255" s="20">
        <v>13</v>
      </c>
      <c r="F255" s="21">
        <v>67.63</v>
      </c>
      <c r="G255" s="20">
        <v>53.1</v>
      </c>
      <c r="H255" s="21">
        <v>3.21</v>
      </c>
      <c r="I255" s="19">
        <v>1420</v>
      </c>
      <c r="J255" s="19">
        <v>4690</v>
      </c>
      <c r="K255" s="22"/>
      <c r="L255" s="22"/>
      <c r="M255" s="21">
        <v>4.59</v>
      </c>
      <c r="N255" s="21">
        <v>8.33</v>
      </c>
      <c r="O255" s="22"/>
      <c r="P255" s="22"/>
      <c r="Q255" s="21">
        <v>104</v>
      </c>
      <c r="R255" s="21">
        <v>3.21</v>
      </c>
      <c r="S255" s="22"/>
      <c r="T255" s="22"/>
      <c r="U255" s="21">
        <f t="shared" si="14"/>
        <v>114.4</v>
      </c>
    </row>
    <row r="256" spans="1:21" ht="38.4">
      <c r="A256" s="21" t="str">
        <f t="shared" si="13"/>
        <v>T-Section Steel172x57.3</v>
      </c>
      <c r="B256" s="19">
        <v>172</v>
      </c>
      <c r="C256" s="19">
        <v>348</v>
      </c>
      <c r="D256" s="20">
        <v>10</v>
      </c>
      <c r="E256" s="20">
        <v>16</v>
      </c>
      <c r="F256" s="21">
        <v>73</v>
      </c>
      <c r="G256" s="20">
        <v>57.3</v>
      </c>
      <c r="H256" s="21">
        <v>2.67</v>
      </c>
      <c r="I256" s="19">
        <v>1230</v>
      </c>
      <c r="J256" s="19">
        <v>5620</v>
      </c>
      <c r="K256" s="22"/>
      <c r="L256" s="22"/>
      <c r="M256" s="21">
        <v>4.1100000000000003</v>
      </c>
      <c r="N256" s="21">
        <v>8.7799999999999994</v>
      </c>
      <c r="O256" s="22"/>
      <c r="P256" s="22"/>
      <c r="Q256" s="21">
        <v>84.7</v>
      </c>
      <c r="R256" s="21">
        <v>2.67</v>
      </c>
      <c r="S256" s="22"/>
      <c r="T256" s="22"/>
      <c r="U256" s="21">
        <f t="shared" si="14"/>
        <v>93.170000000000016</v>
      </c>
    </row>
    <row r="257" spans="1:21" ht="38.4">
      <c r="A257" s="21" t="str">
        <f t="shared" si="13"/>
        <v>T-Section Steel172x65.4</v>
      </c>
      <c r="B257" s="19">
        <v>172</v>
      </c>
      <c r="C257" s="19">
        <v>354</v>
      </c>
      <c r="D257" s="20">
        <v>16</v>
      </c>
      <c r="E257" s="20">
        <v>16</v>
      </c>
      <c r="F257" s="21">
        <v>83.32</v>
      </c>
      <c r="G257" s="20">
        <v>65.400000000000006</v>
      </c>
      <c r="H257" s="21">
        <v>3.4</v>
      </c>
      <c r="I257" s="19">
        <v>1800</v>
      </c>
      <c r="J257" s="19">
        <v>5920</v>
      </c>
      <c r="K257" s="22"/>
      <c r="L257" s="22"/>
      <c r="M257" s="21">
        <v>4.6500000000000004</v>
      </c>
      <c r="N257" s="21">
        <v>8.43</v>
      </c>
      <c r="O257" s="22"/>
      <c r="P257" s="22"/>
      <c r="Q257" s="21">
        <v>131</v>
      </c>
      <c r="R257" s="21">
        <v>3.4</v>
      </c>
      <c r="S257" s="22"/>
      <c r="T257" s="22"/>
      <c r="U257" s="21">
        <f t="shared" si="14"/>
        <v>144.10000000000002</v>
      </c>
    </row>
    <row r="258" spans="1:21" ht="38.4">
      <c r="A258" s="21" t="str">
        <f t="shared" si="13"/>
        <v>T-Section Steel175x68.2</v>
      </c>
      <c r="B258" s="19">
        <v>175</v>
      </c>
      <c r="C258" s="19">
        <v>350</v>
      </c>
      <c r="D258" s="20">
        <v>12</v>
      </c>
      <c r="E258" s="20">
        <v>19</v>
      </c>
      <c r="F258" s="21">
        <v>86.94</v>
      </c>
      <c r="G258" s="20">
        <v>68.2</v>
      </c>
      <c r="H258" s="21">
        <v>2.86</v>
      </c>
      <c r="I258" s="19">
        <v>1520</v>
      </c>
      <c r="J258" s="19">
        <v>6790</v>
      </c>
      <c r="K258" s="22"/>
      <c r="L258" s="22"/>
      <c r="M258" s="21">
        <v>4.18</v>
      </c>
      <c r="N258" s="21">
        <v>8.84</v>
      </c>
      <c r="O258" s="22"/>
      <c r="P258" s="22"/>
      <c r="Q258" s="21">
        <v>104</v>
      </c>
      <c r="R258" s="21">
        <v>2.86</v>
      </c>
      <c r="S258" s="22"/>
      <c r="T258" s="22"/>
      <c r="U258" s="21">
        <f t="shared" si="14"/>
        <v>114.4</v>
      </c>
    </row>
    <row r="259" spans="1:21" ht="38.4">
      <c r="A259" s="21" t="str">
        <f t="shared" si="13"/>
        <v>T-Section Steel175x77.9</v>
      </c>
      <c r="B259" s="19">
        <v>175</v>
      </c>
      <c r="C259" s="19">
        <v>357</v>
      </c>
      <c r="D259" s="20">
        <v>19</v>
      </c>
      <c r="E259" s="20">
        <v>19</v>
      </c>
      <c r="F259" s="21">
        <v>99.19</v>
      </c>
      <c r="G259" s="20">
        <v>77.900000000000006</v>
      </c>
      <c r="H259" s="21">
        <v>3.59</v>
      </c>
      <c r="I259" s="19">
        <v>2200</v>
      </c>
      <c r="J259" s="19">
        <v>7220</v>
      </c>
      <c r="K259" s="22"/>
      <c r="L259" s="22"/>
      <c r="M259" s="21">
        <v>4.71</v>
      </c>
      <c r="N259" s="21">
        <v>8.5299999999999994</v>
      </c>
      <c r="O259" s="22"/>
      <c r="P259" s="22"/>
      <c r="Q259" s="21">
        <v>158</v>
      </c>
      <c r="R259" s="21">
        <v>3.59</v>
      </c>
      <c r="S259" s="22"/>
      <c r="T259" s="22"/>
      <c r="U259" s="21">
        <f t="shared" si="14"/>
        <v>173.8</v>
      </c>
    </row>
    <row r="260" spans="1:21" ht="38.4">
      <c r="A260" s="21" t="str">
        <f t="shared" si="13"/>
        <v>T-Section Steel198x28.3</v>
      </c>
      <c r="B260" s="19">
        <v>198</v>
      </c>
      <c r="C260" s="19">
        <v>199</v>
      </c>
      <c r="D260" s="20">
        <v>7</v>
      </c>
      <c r="E260" s="20">
        <v>11</v>
      </c>
      <c r="F260" s="21">
        <v>36.08</v>
      </c>
      <c r="G260" s="20">
        <v>28.3</v>
      </c>
      <c r="H260" s="21">
        <v>4.17</v>
      </c>
      <c r="I260" s="19">
        <v>1190</v>
      </c>
      <c r="J260" s="19">
        <v>723</v>
      </c>
      <c r="K260" s="22"/>
      <c r="L260" s="22"/>
      <c r="M260" s="21">
        <v>5.76</v>
      </c>
      <c r="N260" s="21">
        <v>4.4800000000000004</v>
      </c>
      <c r="O260" s="22"/>
      <c r="P260" s="22"/>
      <c r="Q260" s="21">
        <v>76.400000000000006</v>
      </c>
      <c r="R260" s="21">
        <v>4.17</v>
      </c>
      <c r="S260" s="22"/>
      <c r="T260" s="22"/>
      <c r="U260" s="21">
        <f t="shared" si="14"/>
        <v>84.04</v>
      </c>
    </row>
    <row r="261" spans="1:21">
      <c r="A261" s="560" t="s">
        <v>531</v>
      </c>
      <c r="B261" s="560"/>
      <c r="C261" s="560"/>
      <c r="D261" s="560"/>
      <c r="E261" s="560"/>
      <c r="F261" s="560"/>
      <c r="G261" s="560"/>
      <c r="H261" s="560"/>
      <c r="I261" s="560"/>
      <c r="J261" s="560"/>
      <c r="K261" s="560"/>
      <c r="L261" s="560"/>
      <c r="M261" s="560"/>
      <c r="N261" s="560"/>
      <c r="O261" s="560"/>
      <c r="P261" s="560"/>
      <c r="Q261" s="560"/>
      <c r="R261" s="560"/>
      <c r="S261" s="560"/>
      <c r="T261" s="560"/>
      <c r="U261" s="560"/>
    </row>
    <row r="262" spans="1:21">
      <c r="A262" s="561"/>
      <c r="B262" s="561"/>
      <c r="C262" s="561"/>
      <c r="D262" s="561"/>
      <c r="E262" s="561"/>
      <c r="F262" s="561"/>
      <c r="G262" s="561"/>
      <c r="H262" s="561"/>
      <c r="I262" s="561"/>
      <c r="J262" s="561"/>
      <c r="K262" s="561"/>
      <c r="L262" s="561"/>
      <c r="M262" s="561"/>
      <c r="N262" s="561"/>
      <c r="O262" s="561"/>
      <c r="P262" s="561"/>
      <c r="Q262" s="561"/>
      <c r="R262" s="561"/>
      <c r="S262" s="561"/>
      <c r="T262" s="561"/>
      <c r="U262" s="561"/>
    </row>
    <row r="263" spans="1:21" ht="87.6">
      <c r="A263" s="15" t="s">
        <v>35</v>
      </c>
      <c r="B263" s="15" t="s">
        <v>34</v>
      </c>
      <c r="C263" s="15" t="s">
        <v>65</v>
      </c>
      <c r="D263" s="15" t="s">
        <v>131</v>
      </c>
      <c r="E263" s="15" t="s">
        <v>132</v>
      </c>
      <c r="F263" s="18" t="s">
        <v>66</v>
      </c>
      <c r="G263" s="18" t="s">
        <v>67</v>
      </c>
      <c r="H263" s="18" t="s">
        <v>68</v>
      </c>
      <c r="I263" s="15" t="s">
        <v>69</v>
      </c>
      <c r="J263" s="15" t="s">
        <v>70</v>
      </c>
      <c r="K263" s="15" t="s">
        <v>81</v>
      </c>
      <c r="L263" s="18" t="s">
        <v>71</v>
      </c>
      <c r="M263" s="15" t="s">
        <v>72</v>
      </c>
      <c r="N263" s="15" t="s">
        <v>73</v>
      </c>
      <c r="O263" s="15" t="s">
        <v>74</v>
      </c>
      <c r="P263" s="15" t="s">
        <v>80</v>
      </c>
      <c r="Q263" s="15" t="s">
        <v>75</v>
      </c>
      <c r="R263" s="15" t="s">
        <v>76</v>
      </c>
      <c r="S263" s="18" t="s">
        <v>77</v>
      </c>
      <c r="T263" s="18" t="s">
        <v>78</v>
      </c>
      <c r="U263" s="15" t="s">
        <v>79</v>
      </c>
    </row>
    <row r="264" spans="1:21" ht="38.4">
      <c r="A264" s="21" t="str">
        <f t="shared" ref="A264:A292" si="15">"T-Section Steel"&amp;B264&amp;"x"&amp;G264</f>
        <v>T-Section Steel200x33</v>
      </c>
      <c r="B264" s="19">
        <v>200</v>
      </c>
      <c r="C264" s="19">
        <v>200</v>
      </c>
      <c r="D264" s="20">
        <v>8</v>
      </c>
      <c r="E264" s="20">
        <v>13</v>
      </c>
      <c r="F264" s="21">
        <v>42.06</v>
      </c>
      <c r="G264" s="20">
        <v>33</v>
      </c>
      <c r="H264" s="21">
        <v>4.2300000000000004</v>
      </c>
      <c r="I264" s="19">
        <v>1400</v>
      </c>
      <c r="J264" s="19">
        <v>868</v>
      </c>
      <c r="K264" s="22"/>
      <c r="L264" s="22"/>
      <c r="M264" s="21">
        <v>5.76</v>
      </c>
      <c r="N264" s="21">
        <v>4.54</v>
      </c>
      <c r="O264" s="22"/>
      <c r="P264" s="22"/>
      <c r="Q264" s="21">
        <v>88.6</v>
      </c>
      <c r="R264" s="21">
        <v>4.2300000000000004</v>
      </c>
      <c r="S264" s="22"/>
      <c r="T264" s="22"/>
      <c r="U264" s="21">
        <f t="shared" ref="U264:U292" si="16">Q264*1.1</f>
        <v>97.460000000000008</v>
      </c>
    </row>
    <row r="265" spans="1:21" ht="38.4">
      <c r="A265" s="21" t="str">
        <f t="shared" si="15"/>
        <v>T-Section Steel193x47.1</v>
      </c>
      <c r="B265" s="19">
        <v>193</v>
      </c>
      <c r="C265" s="19">
        <v>299</v>
      </c>
      <c r="D265" s="20">
        <v>9</v>
      </c>
      <c r="E265" s="20">
        <v>14</v>
      </c>
      <c r="F265" s="21">
        <v>60.05</v>
      </c>
      <c r="G265" s="20">
        <v>47.1</v>
      </c>
      <c r="H265" s="21">
        <v>3.33</v>
      </c>
      <c r="I265" s="19">
        <v>1530</v>
      </c>
      <c r="J265" s="19">
        <v>3120</v>
      </c>
      <c r="K265" s="22"/>
      <c r="L265" s="22"/>
      <c r="M265" s="21">
        <v>5.04</v>
      </c>
      <c r="N265" s="21">
        <v>7.21</v>
      </c>
      <c r="O265" s="22"/>
      <c r="P265" s="22"/>
      <c r="Q265" s="21">
        <v>95.5</v>
      </c>
      <c r="R265" s="21">
        <v>3.33</v>
      </c>
      <c r="S265" s="22"/>
      <c r="T265" s="22"/>
      <c r="U265" s="21">
        <f t="shared" si="16"/>
        <v>105.05000000000001</v>
      </c>
    </row>
    <row r="266" spans="1:21" ht="38.4">
      <c r="A266" s="21" t="str">
        <f t="shared" si="15"/>
        <v>T-Section Steel195x53.4</v>
      </c>
      <c r="B266" s="19">
        <v>195</v>
      </c>
      <c r="C266" s="19">
        <v>300</v>
      </c>
      <c r="D266" s="20">
        <v>10</v>
      </c>
      <c r="E266" s="20">
        <v>16</v>
      </c>
      <c r="F266" s="21">
        <v>67.98</v>
      </c>
      <c r="G266" s="20">
        <v>53.4</v>
      </c>
      <c r="H266" s="21">
        <v>3.41</v>
      </c>
      <c r="I266" s="19">
        <v>1730</v>
      </c>
      <c r="J266" s="19">
        <v>3600</v>
      </c>
      <c r="K266" s="22"/>
      <c r="L266" s="22"/>
      <c r="M266" s="21">
        <v>5.05</v>
      </c>
      <c r="N266" s="21">
        <v>7.28</v>
      </c>
      <c r="O266" s="22"/>
      <c r="P266" s="22"/>
      <c r="Q266" s="21">
        <v>108</v>
      </c>
      <c r="R266" s="21">
        <v>3.41</v>
      </c>
      <c r="S266" s="22"/>
      <c r="T266" s="22"/>
      <c r="U266" s="21">
        <f t="shared" si="16"/>
        <v>118.80000000000001</v>
      </c>
    </row>
    <row r="267" spans="1:21" ht="38.4">
      <c r="A267" s="21" t="str">
        <f t="shared" si="15"/>
        <v>T-Section Steel194x70</v>
      </c>
      <c r="B267" s="19">
        <v>194</v>
      </c>
      <c r="C267" s="19">
        <v>402</v>
      </c>
      <c r="D267" s="20">
        <v>15</v>
      </c>
      <c r="E267" s="20">
        <v>15</v>
      </c>
      <c r="F267" s="21">
        <v>89.23</v>
      </c>
      <c r="G267" s="20">
        <v>70</v>
      </c>
      <c r="H267" s="21">
        <v>3.7</v>
      </c>
      <c r="I267" s="19">
        <v>2480</v>
      </c>
      <c r="J267" s="19">
        <v>8130</v>
      </c>
      <c r="K267" s="22"/>
      <c r="L267" s="22"/>
      <c r="M267" s="21">
        <v>5.27</v>
      </c>
      <c r="N267" s="21">
        <v>9.5399999999999991</v>
      </c>
      <c r="O267" s="22"/>
      <c r="P267" s="22"/>
      <c r="Q267" s="21">
        <v>158</v>
      </c>
      <c r="R267" s="21">
        <v>3.7</v>
      </c>
      <c r="S267" s="22"/>
      <c r="T267" s="22"/>
      <c r="U267" s="21">
        <f t="shared" si="16"/>
        <v>173.8</v>
      </c>
    </row>
    <row r="268" spans="1:21" ht="38.4">
      <c r="A268" s="21" t="str">
        <f t="shared" si="15"/>
        <v>T-Section Steel197x73.3</v>
      </c>
      <c r="B268" s="19">
        <v>197</v>
      </c>
      <c r="C268" s="19">
        <v>398</v>
      </c>
      <c r="D268" s="20">
        <v>11</v>
      </c>
      <c r="E268" s="20">
        <v>18</v>
      </c>
      <c r="F268" s="21">
        <v>93.41</v>
      </c>
      <c r="G268" s="20">
        <v>73.3</v>
      </c>
      <c r="H268" s="21">
        <v>3.01</v>
      </c>
      <c r="I268" s="19">
        <v>2050</v>
      </c>
      <c r="J268" s="19">
        <v>9460</v>
      </c>
      <c r="K268" s="22"/>
      <c r="L268" s="22"/>
      <c r="M268" s="21">
        <v>4.68</v>
      </c>
      <c r="N268" s="21">
        <v>10.1</v>
      </c>
      <c r="O268" s="22"/>
      <c r="P268" s="22"/>
      <c r="Q268" s="21">
        <v>123</v>
      </c>
      <c r="R268" s="21">
        <v>3.01</v>
      </c>
      <c r="S268" s="22"/>
      <c r="T268" s="22"/>
      <c r="U268" s="21">
        <f t="shared" si="16"/>
        <v>135.30000000000001</v>
      </c>
    </row>
    <row r="269" spans="1:21" ht="38.4">
      <c r="A269" s="21" t="str">
        <f t="shared" si="15"/>
        <v>T-Section Steel197x84.1</v>
      </c>
      <c r="B269" s="19">
        <v>197</v>
      </c>
      <c r="C269" s="19">
        <v>405</v>
      </c>
      <c r="D269" s="20">
        <v>18</v>
      </c>
      <c r="E269" s="20">
        <v>18</v>
      </c>
      <c r="F269" s="21">
        <v>107.2</v>
      </c>
      <c r="G269" s="20">
        <v>84.1</v>
      </c>
      <c r="H269" s="21">
        <v>3.89</v>
      </c>
      <c r="I269" s="19">
        <v>3050</v>
      </c>
      <c r="J269" s="19">
        <v>9980</v>
      </c>
      <c r="K269" s="22"/>
      <c r="L269" s="22"/>
      <c r="M269" s="21">
        <v>5.34</v>
      </c>
      <c r="N269" s="21">
        <v>9.65</v>
      </c>
      <c r="O269" s="22"/>
      <c r="P269" s="22"/>
      <c r="Q269" s="21">
        <v>193</v>
      </c>
      <c r="R269" s="21">
        <v>3.89</v>
      </c>
      <c r="S269" s="22"/>
      <c r="T269" s="22"/>
      <c r="U269" s="21">
        <f t="shared" si="16"/>
        <v>212.3</v>
      </c>
    </row>
    <row r="270" spans="1:21" ht="38.4">
      <c r="A270" s="21" t="str">
        <f t="shared" si="15"/>
        <v>T-Section Steel200x85.8</v>
      </c>
      <c r="B270" s="19">
        <v>200</v>
      </c>
      <c r="C270" s="19">
        <v>400</v>
      </c>
      <c r="D270" s="20">
        <v>13</v>
      </c>
      <c r="E270" s="20">
        <v>21</v>
      </c>
      <c r="F270" s="21">
        <v>109.3</v>
      </c>
      <c r="G270" s="20">
        <v>85.8</v>
      </c>
      <c r="H270" s="21">
        <v>3.21</v>
      </c>
      <c r="I270" s="19">
        <v>2480</v>
      </c>
      <c r="J270" s="19">
        <v>1120</v>
      </c>
      <c r="K270" s="22"/>
      <c r="L270" s="22"/>
      <c r="M270" s="21">
        <v>4.76</v>
      </c>
      <c r="N270" s="21">
        <v>10.1</v>
      </c>
      <c r="O270" s="22"/>
      <c r="P270" s="22"/>
      <c r="Q270" s="21">
        <v>147</v>
      </c>
      <c r="R270" s="21">
        <v>3.21</v>
      </c>
      <c r="S270" s="22"/>
      <c r="T270" s="22"/>
      <c r="U270" s="21">
        <f t="shared" si="16"/>
        <v>161.70000000000002</v>
      </c>
    </row>
    <row r="271" spans="1:21" ht="38.4">
      <c r="A271" s="21" t="str">
        <f t="shared" si="15"/>
        <v>T-Section Steel200x98.4</v>
      </c>
      <c r="B271" s="19">
        <v>200</v>
      </c>
      <c r="C271" s="19">
        <v>408</v>
      </c>
      <c r="D271" s="20">
        <v>21</v>
      </c>
      <c r="E271" s="20">
        <v>21</v>
      </c>
      <c r="F271" s="21">
        <v>125.3</v>
      </c>
      <c r="G271" s="20">
        <v>98.4</v>
      </c>
      <c r="H271" s="21">
        <v>4.07</v>
      </c>
      <c r="I271" s="19">
        <v>3650</v>
      </c>
      <c r="J271" s="19">
        <v>11900</v>
      </c>
      <c r="K271" s="22"/>
      <c r="L271" s="22"/>
      <c r="M271" s="21">
        <v>5.4</v>
      </c>
      <c r="N271" s="21">
        <v>9.75</v>
      </c>
      <c r="O271" s="22"/>
      <c r="P271" s="22"/>
      <c r="Q271" s="21">
        <v>229</v>
      </c>
      <c r="R271" s="21">
        <v>4.07</v>
      </c>
      <c r="S271" s="22"/>
      <c r="T271" s="22"/>
      <c r="U271" s="21">
        <f t="shared" si="16"/>
        <v>251.90000000000003</v>
      </c>
    </row>
    <row r="272" spans="1:21" ht="38.4">
      <c r="A272" s="21" t="str">
        <f t="shared" si="15"/>
        <v>T-Section Steel207x116</v>
      </c>
      <c r="B272" s="19">
        <v>207</v>
      </c>
      <c r="C272" s="19">
        <v>405</v>
      </c>
      <c r="D272" s="20">
        <v>18</v>
      </c>
      <c r="E272" s="20">
        <v>28</v>
      </c>
      <c r="F272" s="21">
        <v>147.69999999999999</v>
      </c>
      <c r="G272" s="20">
        <v>116</v>
      </c>
      <c r="H272" s="21">
        <v>3.68</v>
      </c>
      <c r="I272" s="19">
        <v>3620</v>
      </c>
      <c r="J272" s="19">
        <v>15500</v>
      </c>
      <c r="K272" s="22"/>
      <c r="L272" s="22"/>
      <c r="M272" s="21">
        <v>4.95</v>
      </c>
      <c r="N272" s="21">
        <v>10.199999999999999</v>
      </c>
      <c r="O272" s="22"/>
      <c r="P272" s="22"/>
      <c r="Q272" s="21">
        <v>213</v>
      </c>
      <c r="R272" s="21">
        <v>3.68</v>
      </c>
      <c r="S272" s="22"/>
      <c r="T272" s="22"/>
      <c r="U272" s="21">
        <f t="shared" si="16"/>
        <v>234.3</v>
      </c>
    </row>
    <row r="273" spans="1:21" ht="38.4">
      <c r="A273" s="21" t="str">
        <f t="shared" si="15"/>
        <v>T-Section Steel223x33.1</v>
      </c>
      <c r="B273" s="19">
        <v>223</v>
      </c>
      <c r="C273" s="19">
        <v>199</v>
      </c>
      <c r="D273" s="20">
        <v>8</v>
      </c>
      <c r="E273" s="20">
        <v>12</v>
      </c>
      <c r="F273" s="21">
        <v>42.15</v>
      </c>
      <c r="G273" s="20">
        <v>33.1</v>
      </c>
      <c r="H273" s="21">
        <v>5.0999999999999996</v>
      </c>
      <c r="I273" s="19">
        <v>1880</v>
      </c>
      <c r="J273" s="19">
        <v>790</v>
      </c>
      <c r="K273" s="22"/>
      <c r="L273" s="22"/>
      <c r="M273" s="21">
        <v>6.67</v>
      </c>
      <c r="N273" s="21">
        <v>4.33</v>
      </c>
      <c r="O273" s="22"/>
      <c r="P273" s="22"/>
      <c r="Q273" s="21">
        <v>109</v>
      </c>
      <c r="R273" s="21">
        <v>5.0999999999999996</v>
      </c>
      <c r="S273" s="22"/>
      <c r="T273" s="22"/>
      <c r="U273" s="21">
        <f t="shared" si="16"/>
        <v>119.9</v>
      </c>
    </row>
    <row r="274" spans="1:21" ht="38.4">
      <c r="A274" s="21" t="str">
        <f t="shared" si="15"/>
        <v>T-Section Steel225x38</v>
      </c>
      <c r="B274" s="19">
        <v>225</v>
      </c>
      <c r="C274" s="19">
        <v>200</v>
      </c>
      <c r="D274" s="20">
        <v>9</v>
      </c>
      <c r="E274" s="20">
        <v>14</v>
      </c>
      <c r="F274" s="21">
        <v>48.38</v>
      </c>
      <c r="G274" s="20">
        <v>38</v>
      </c>
      <c r="H274" s="21">
        <v>5.15</v>
      </c>
      <c r="I274" s="19">
        <v>2160</v>
      </c>
      <c r="J274" s="19">
        <v>936</v>
      </c>
      <c r="K274" s="22"/>
      <c r="L274" s="22"/>
      <c r="M274" s="21">
        <v>6.68</v>
      </c>
      <c r="N274" s="21">
        <v>4.4000000000000004</v>
      </c>
      <c r="O274" s="22"/>
      <c r="P274" s="22"/>
      <c r="Q274" s="21">
        <v>124</v>
      </c>
      <c r="R274" s="21">
        <v>5.15</v>
      </c>
      <c r="S274" s="22"/>
      <c r="T274" s="22"/>
      <c r="U274" s="21">
        <f t="shared" si="16"/>
        <v>136.4</v>
      </c>
    </row>
    <row r="275" spans="1:21" ht="38.4">
      <c r="A275" s="21" t="str">
        <f t="shared" si="15"/>
        <v>T-Section Steel217x53</v>
      </c>
      <c r="B275" s="19">
        <v>217</v>
      </c>
      <c r="C275" s="19">
        <v>299</v>
      </c>
      <c r="D275" s="20">
        <v>10</v>
      </c>
      <c r="E275" s="20">
        <v>15</v>
      </c>
      <c r="F275" s="21">
        <v>67.52</v>
      </c>
      <c r="G275" s="20">
        <v>53</v>
      </c>
      <c r="H275" s="21">
        <v>4.04</v>
      </c>
      <c r="I275" s="19">
        <v>2350</v>
      </c>
      <c r="J275" s="19">
        <v>3350</v>
      </c>
      <c r="K275" s="22"/>
      <c r="L275" s="22"/>
      <c r="M275" s="21">
        <v>5.89</v>
      </c>
      <c r="N275" s="21">
        <v>7.04</v>
      </c>
      <c r="O275" s="22"/>
      <c r="P275" s="22"/>
      <c r="Q275" s="21">
        <v>133</v>
      </c>
      <c r="R275" s="21">
        <v>4.04</v>
      </c>
      <c r="S275" s="22"/>
      <c r="T275" s="22"/>
      <c r="U275" s="21">
        <f t="shared" si="16"/>
        <v>146.30000000000001</v>
      </c>
    </row>
    <row r="276" spans="1:21" ht="38.4">
      <c r="A276" s="21" t="str">
        <f t="shared" si="15"/>
        <v>T-Section Steel220x61.8</v>
      </c>
      <c r="B276" s="19">
        <v>220</v>
      </c>
      <c r="C276" s="19">
        <v>300</v>
      </c>
      <c r="D276" s="20">
        <v>11</v>
      </c>
      <c r="E276" s="20">
        <v>18</v>
      </c>
      <c r="F276" s="21">
        <v>78.69</v>
      </c>
      <c r="G276" s="20">
        <v>61.8</v>
      </c>
      <c r="H276" s="21">
        <v>4.05</v>
      </c>
      <c r="I276" s="19">
        <v>2680</v>
      </c>
      <c r="J276" s="19">
        <v>4060</v>
      </c>
      <c r="K276" s="22"/>
      <c r="L276" s="22"/>
      <c r="M276" s="21">
        <v>5.84</v>
      </c>
      <c r="N276" s="21">
        <v>7.68</v>
      </c>
      <c r="O276" s="22"/>
      <c r="P276" s="22"/>
      <c r="Q276" s="21">
        <v>149</v>
      </c>
      <c r="R276" s="21">
        <v>4.05</v>
      </c>
      <c r="S276" s="22"/>
      <c r="T276" s="22"/>
      <c r="U276" s="21">
        <f t="shared" si="16"/>
        <v>163.9</v>
      </c>
    </row>
    <row r="277" spans="1:21" ht="38.4">
      <c r="A277" s="21" t="str">
        <f t="shared" si="15"/>
        <v>T-Section Steel248x39.7</v>
      </c>
      <c r="B277" s="19">
        <v>248</v>
      </c>
      <c r="C277" s="19">
        <v>199</v>
      </c>
      <c r="D277" s="20">
        <v>9</v>
      </c>
      <c r="E277" s="20">
        <v>14</v>
      </c>
      <c r="F277" s="21">
        <v>50.64</v>
      </c>
      <c r="G277" s="20">
        <v>39.700000000000003</v>
      </c>
      <c r="H277" s="21">
        <v>5.9</v>
      </c>
      <c r="I277" s="19">
        <v>2840</v>
      </c>
      <c r="J277" s="19">
        <v>922</v>
      </c>
      <c r="K277" s="22"/>
      <c r="L277" s="22"/>
      <c r="M277" s="21">
        <v>7.49</v>
      </c>
      <c r="N277" s="21">
        <v>4.2699999999999996</v>
      </c>
      <c r="O277" s="22"/>
      <c r="P277" s="22"/>
      <c r="Q277" s="21">
        <v>150</v>
      </c>
      <c r="R277" s="21">
        <v>5.9</v>
      </c>
      <c r="S277" s="22"/>
      <c r="T277" s="22"/>
      <c r="U277" s="21">
        <f t="shared" si="16"/>
        <v>165</v>
      </c>
    </row>
    <row r="278" spans="1:21" ht="38.4">
      <c r="A278" s="21" t="str">
        <f t="shared" si="15"/>
        <v>T-Section Steel250x44.8</v>
      </c>
      <c r="B278" s="19">
        <v>250</v>
      </c>
      <c r="C278" s="19">
        <v>200</v>
      </c>
      <c r="D278" s="20">
        <v>10</v>
      </c>
      <c r="E278" s="20">
        <v>16</v>
      </c>
      <c r="F278" s="21">
        <v>57.12</v>
      </c>
      <c r="G278" s="20">
        <v>44.8</v>
      </c>
      <c r="H278" s="21">
        <v>5.96</v>
      </c>
      <c r="I278" s="19">
        <v>3210</v>
      </c>
      <c r="J278" s="19">
        <v>1070</v>
      </c>
      <c r="K278" s="22"/>
      <c r="L278" s="22"/>
      <c r="M278" s="21">
        <v>7.5</v>
      </c>
      <c r="N278" s="21">
        <v>4.33</v>
      </c>
      <c r="O278" s="22"/>
      <c r="P278" s="22"/>
      <c r="Q278" s="21">
        <v>169</v>
      </c>
      <c r="R278" s="21">
        <v>5.96</v>
      </c>
      <c r="S278" s="22"/>
      <c r="T278" s="22"/>
      <c r="U278" s="21">
        <f t="shared" si="16"/>
        <v>185.9</v>
      </c>
    </row>
    <row r="279" spans="1:21" ht="38.4">
      <c r="A279" s="21" t="str">
        <f t="shared" si="15"/>
        <v>T-Section Steel253x51.5</v>
      </c>
      <c r="B279" s="19">
        <v>253</v>
      </c>
      <c r="C279" s="19">
        <v>201</v>
      </c>
      <c r="D279" s="20">
        <v>11</v>
      </c>
      <c r="E279" s="20">
        <v>19</v>
      </c>
      <c r="F279" s="21">
        <v>65.650000000000006</v>
      </c>
      <c r="G279" s="20">
        <v>51.5</v>
      </c>
      <c r="H279" s="21">
        <v>5.95</v>
      </c>
      <c r="I279" s="19">
        <v>2670</v>
      </c>
      <c r="J279" s="19">
        <v>1290</v>
      </c>
      <c r="K279" s="22"/>
      <c r="L279" s="22"/>
      <c r="M279" s="21">
        <v>7.48</v>
      </c>
      <c r="N279" s="21">
        <v>4.43</v>
      </c>
      <c r="O279" s="22"/>
      <c r="P279" s="22"/>
      <c r="Q279" s="21">
        <v>190</v>
      </c>
      <c r="R279" s="21">
        <v>5.95</v>
      </c>
      <c r="S279" s="22"/>
      <c r="T279" s="22"/>
      <c r="U279" s="21">
        <f t="shared" si="16"/>
        <v>209.00000000000003</v>
      </c>
    </row>
    <row r="280" spans="1:21" ht="38.4">
      <c r="A280" s="21" t="str">
        <f t="shared" si="15"/>
        <v>T-Section Steel241x57.1</v>
      </c>
      <c r="B280" s="19">
        <v>241</v>
      </c>
      <c r="C280" s="19">
        <v>300</v>
      </c>
      <c r="D280" s="20">
        <v>11</v>
      </c>
      <c r="E280" s="20">
        <v>15</v>
      </c>
      <c r="F280" s="21">
        <v>72.760000000000005</v>
      </c>
      <c r="G280" s="20">
        <v>57.1</v>
      </c>
      <c r="H280" s="21">
        <v>4.92</v>
      </c>
      <c r="I280" s="19">
        <v>2420</v>
      </c>
      <c r="J280" s="19">
        <v>3380</v>
      </c>
      <c r="K280" s="22"/>
      <c r="L280" s="22"/>
      <c r="M280" s="21">
        <v>6.85</v>
      </c>
      <c r="N280" s="21">
        <v>6.82</v>
      </c>
      <c r="O280" s="22"/>
      <c r="P280" s="22"/>
      <c r="Q280" s="21">
        <v>178</v>
      </c>
      <c r="R280" s="21">
        <v>4.92</v>
      </c>
      <c r="S280" s="22"/>
      <c r="T280" s="22"/>
      <c r="U280" s="21">
        <f t="shared" si="16"/>
        <v>195.8</v>
      </c>
    </row>
    <row r="281" spans="1:21" ht="38.4">
      <c r="A281" s="21" t="str">
        <f t="shared" si="15"/>
        <v>T-Section Steel244x64.2</v>
      </c>
      <c r="B281" s="19">
        <v>244</v>
      </c>
      <c r="C281" s="19">
        <v>300</v>
      </c>
      <c r="D281" s="20">
        <v>11</v>
      </c>
      <c r="E281" s="20">
        <v>18</v>
      </c>
      <c r="F281" s="21">
        <v>81.760000000000005</v>
      </c>
      <c r="G281" s="20">
        <v>64.2</v>
      </c>
      <c r="H281" s="21">
        <v>4.66</v>
      </c>
      <c r="I281" s="19">
        <v>3620</v>
      </c>
      <c r="J281" s="19">
        <v>4060</v>
      </c>
      <c r="K281" s="22"/>
      <c r="L281" s="22"/>
      <c r="M281" s="21">
        <v>6.66</v>
      </c>
      <c r="N281" s="21">
        <v>7.07</v>
      </c>
      <c r="O281" s="22"/>
      <c r="P281" s="22"/>
      <c r="Q281" s="21">
        <v>184</v>
      </c>
      <c r="R281" s="21">
        <v>4.66</v>
      </c>
      <c r="S281" s="22"/>
      <c r="T281" s="22"/>
      <c r="U281" s="21">
        <f t="shared" si="16"/>
        <v>202.4</v>
      </c>
    </row>
    <row r="282" spans="1:21" ht="38.4">
      <c r="A282" s="21" t="str">
        <f t="shared" si="15"/>
        <v>T-Section Steel298x47.3</v>
      </c>
      <c r="B282" s="19">
        <v>298</v>
      </c>
      <c r="C282" s="19">
        <v>199</v>
      </c>
      <c r="D282" s="20">
        <v>10</v>
      </c>
      <c r="E282" s="20">
        <v>15</v>
      </c>
      <c r="F282" s="21">
        <v>60.23</v>
      </c>
      <c r="G282" s="20">
        <v>47.3</v>
      </c>
      <c r="H282" s="21">
        <v>7.79</v>
      </c>
      <c r="I282" s="19">
        <v>5190</v>
      </c>
      <c r="J282" s="19">
        <v>989</v>
      </c>
      <c r="K282" s="22"/>
      <c r="L282" s="22"/>
      <c r="M282" s="21">
        <v>9.2899999999999991</v>
      </c>
      <c r="N282" s="21">
        <v>4.05</v>
      </c>
      <c r="O282" s="22"/>
      <c r="P282" s="22"/>
      <c r="Q282" s="21">
        <v>236</v>
      </c>
      <c r="R282" s="21">
        <v>7.79</v>
      </c>
      <c r="S282" s="22"/>
      <c r="T282" s="22"/>
      <c r="U282" s="21">
        <f t="shared" si="16"/>
        <v>259.60000000000002</v>
      </c>
    </row>
    <row r="283" spans="1:21" ht="38.4">
      <c r="A283" s="21" t="str">
        <f t="shared" si="15"/>
        <v>T-Section Steel300x52.8</v>
      </c>
      <c r="B283" s="19">
        <v>300</v>
      </c>
      <c r="C283" s="19">
        <v>200</v>
      </c>
      <c r="D283" s="20">
        <v>11</v>
      </c>
      <c r="E283" s="20">
        <v>17</v>
      </c>
      <c r="F283" s="21">
        <v>67.209999999999994</v>
      </c>
      <c r="G283" s="20">
        <v>52.8</v>
      </c>
      <c r="H283" s="21">
        <v>7.84</v>
      </c>
      <c r="I283" s="19">
        <v>5810</v>
      </c>
      <c r="J283" s="19">
        <v>1140</v>
      </c>
      <c r="K283" s="22"/>
      <c r="L283" s="22"/>
      <c r="M283" s="21">
        <v>9.3000000000000007</v>
      </c>
      <c r="N283" s="21">
        <v>4.12</v>
      </c>
      <c r="O283" s="22"/>
      <c r="P283" s="22"/>
      <c r="Q283" s="21">
        <v>262</v>
      </c>
      <c r="R283" s="21">
        <v>7.84</v>
      </c>
      <c r="S283" s="22"/>
      <c r="T283" s="22"/>
      <c r="U283" s="21">
        <f t="shared" si="16"/>
        <v>288.20000000000005</v>
      </c>
    </row>
    <row r="284" spans="1:21" ht="38.4">
      <c r="A284" s="21" t="str">
        <f t="shared" si="15"/>
        <v>T-Section Steel303x59.8</v>
      </c>
      <c r="B284" s="19">
        <v>303</v>
      </c>
      <c r="C284" s="19">
        <v>201</v>
      </c>
      <c r="D284" s="20">
        <v>12</v>
      </c>
      <c r="E284" s="20">
        <v>20</v>
      </c>
      <c r="F284" s="21">
        <v>76.239999999999995</v>
      </c>
      <c r="G284" s="20">
        <v>59.8</v>
      </c>
      <c r="H284" s="21">
        <v>7.79</v>
      </c>
      <c r="I284" s="19">
        <v>6570</v>
      </c>
      <c r="J284" s="19">
        <v>1360</v>
      </c>
      <c r="K284" s="22"/>
      <c r="L284" s="22"/>
      <c r="M284" s="21">
        <v>9.2799999999999994</v>
      </c>
      <c r="N284" s="21">
        <v>4.22</v>
      </c>
      <c r="O284" s="22"/>
      <c r="P284" s="22"/>
      <c r="Q284" s="21">
        <v>292</v>
      </c>
      <c r="R284" s="21">
        <v>7.79</v>
      </c>
      <c r="S284" s="22"/>
      <c r="T284" s="22"/>
      <c r="U284" s="21">
        <f t="shared" si="16"/>
        <v>321.20000000000005</v>
      </c>
    </row>
    <row r="285" spans="1:21" ht="38.4">
      <c r="A285" s="21" t="str">
        <f t="shared" si="15"/>
        <v>T-Section Steel306x67</v>
      </c>
      <c r="B285" s="19">
        <v>306</v>
      </c>
      <c r="C285" s="19">
        <v>202</v>
      </c>
      <c r="D285" s="20">
        <v>13</v>
      </c>
      <c r="E285" s="20">
        <v>23</v>
      </c>
      <c r="F285" s="21">
        <v>85.33</v>
      </c>
      <c r="G285" s="20">
        <v>67</v>
      </c>
      <c r="H285" s="21">
        <v>7.79</v>
      </c>
      <c r="I285" s="19">
        <v>7340</v>
      </c>
      <c r="J285" s="19">
        <v>1590</v>
      </c>
      <c r="K285" s="22"/>
      <c r="L285" s="22"/>
      <c r="M285" s="21">
        <v>9.27</v>
      </c>
      <c r="N285" s="21">
        <v>4.3099999999999996</v>
      </c>
      <c r="O285" s="22"/>
      <c r="P285" s="22"/>
      <c r="Q285" s="21">
        <v>322</v>
      </c>
      <c r="R285" s="21">
        <v>7.79</v>
      </c>
      <c r="S285" s="22"/>
      <c r="T285" s="22"/>
      <c r="U285" s="21">
        <f t="shared" si="16"/>
        <v>354.20000000000005</v>
      </c>
    </row>
    <row r="286" spans="1:21" ht="38.4">
      <c r="A286" s="21" t="str">
        <f t="shared" si="15"/>
        <v>T-Section Steel291x68.5</v>
      </c>
      <c r="B286" s="19">
        <v>291</v>
      </c>
      <c r="C286" s="19">
        <v>300</v>
      </c>
      <c r="D286" s="20">
        <v>12</v>
      </c>
      <c r="E286" s="20">
        <v>17</v>
      </c>
      <c r="F286" s="21">
        <v>87.24</v>
      </c>
      <c r="G286" s="20">
        <v>68.5</v>
      </c>
      <c r="H286" s="21">
        <v>6.39</v>
      </c>
      <c r="I286" s="19">
        <v>6360</v>
      </c>
      <c r="J286" s="19">
        <v>3830</v>
      </c>
      <c r="K286" s="22"/>
      <c r="L286" s="22"/>
      <c r="M286" s="21">
        <v>8.5399999999999991</v>
      </c>
      <c r="N286" s="21">
        <v>6.63</v>
      </c>
      <c r="O286" s="22"/>
      <c r="P286" s="22"/>
      <c r="Q286" s="21">
        <v>280</v>
      </c>
      <c r="R286" s="21">
        <v>6.39</v>
      </c>
      <c r="S286" s="22"/>
      <c r="T286" s="22"/>
      <c r="U286" s="21">
        <f t="shared" si="16"/>
        <v>308</v>
      </c>
    </row>
    <row r="287" spans="1:21" ht="38.4">
      <c r="A287" s="21" t="str">
        <f t="shared" si="15"/>
        <v>T-Section Steel294x75.6</v>
      </c>
      <c r="B287" s="19">
        <v>294</v>
      </c>
      <c r="C287" s="19">
        <v>300</v>
      </c>
      <c r="D287" s="20">
        <v>12</v>
      </c>
      <c r="E287" s="20">
        <v>20</v>
      </c>
      <c r="F287" s="21">
        <v>96.24</v>
      </c>
      <c r="G287" s="20">
        <v>75.599999999999994</v>
      </c>
      <c r="H287" s="21">
        <v>6.08</v>
      </c>
      <c r="I287" s="19">
        <v>6710</v>
      </c>
      <c r="J287" s="19">
        <v>4510</v>
      </c>
      <c r="K287" s="22"/>
      <c r="L287" s="22"/>
      <c r="M287" s="21">
        <v>8.35</v>
      </c>
      <c r="N287" s="21">
        <v>6.85</v>
      </c>
      <c r="O287" s="22"/>
      <c r="P287" s="22"/>
      <c r="Q287" s="21">
        <v>288</v>
      </c>
      <c r="R287" s="21">
        <v>6.08</v>
      </c>
      <c r="S287" s="22"/>
      <c r="T287" s="22"/>
      <c r="U287" s="21">
        <f t="shared" si="16"/>
        <v>316.8</v>
      </c>
    </row>
    <row r="288" spans="1:21" ht="38.4">
      <c r="A288" s="21" t="str">
        <f t="shared" si="15"/>
        <v>T-Section Steel297x87.3</v>
      </c>
      <c r="B288" s="19">
        <v>297</v>
      </c>
      <c r="C288" s="19">
        <v>302</v>
      </c>
      <c r="D288" s="20">
        <v>14</v>
      </c>
      <c r="E288" s="20">
        <v>23</v>
      </c>
      <c r="F288" s="21">
        <v>111.2</v>
      </c>
      <c r="G288" s="20">
        <v>87.3</v>
      </c>
      <c r="H288" s="21">
        <v>6.33</v>
      </c>
      <c r="I288" s="19">
        <v>7920</v>
      </c>
      <c r="J288" s="19">
        <v>5290</v>
      </c>
      <c r="K288" s="22"/>
      <c r="L288" s="22"/>
      <c r="M288" s="21">
        <v>8.44</v>
      </c>
      <c r="N288" s="21">
        <v>6.9</v>
      </c>
      <c r="O288" s="22"/>
      <c r="P288" s="22"/>
      <c r="Q288" s="21">
        <v>339</v>
      </c>
      <c r="R288" s="21">
        <v>6.33</v>
      </c>
      <c r="S288" s="22"/>
      <c r="T288" s="22"/>
      <c r="U288" s="21">
        <f t="shared" si="16"/>
        <v>372.90000000000003</v>
      </c>
    </row>
    <row r="289" spans="1:21" ht="38.4">
      <c r="A289" s="21" t="str">
        <f t="shared" si="15"/>
        <v>T-Section Steel346x83</v>
      </c>
      <c r="B289" s="19">
        <v>346</v>
      </c>
      <c r="C289" s="19">
        <v>300</v>
      </c>
      <c r="D289" s="20">
        <v>13</v>
      </c>
      <c r="E289" s="20">
        <v>20</v>
      </c>
      <c r="F289" s="21">
        <v>105.7</v>
      </c>
      <c r="G289" s="20">
        <v>83</v>
      </c>
      <c r="H289" s="21">
        <v>7.99</v>
      </c>
      <c r="I289" s="19">
        <v>11300</v>
      </c>
      <c r="J289" s="19">
        <v>4510</v>
      </c>
      <c r="K289" s="22"/>
      <c r="L289" s="22"/>
      <c r="M289" s="21">
        <v>10.3</v>
      </c>
      <c r="N289" s="21">
        <v>6.53</v>
      </c>
      <c r="O289" s="22"/>
      <c r="P289" s="22"/>
      <c r="Q289" s="21">
        <v>425</v>
      </c>
      <c r="R289" s="21">
        <v>301</v>
      </c>
      <c r="S289" s="22"/>
      <c r="T289" s="22"/>
      <c r="U289" s="21">
        <f t="shared" si="16"/>
        <v>467.50000000000006</v>
      </c>
    </row>
    <row r="290" spans="1:21" ht="38.4">
      <c r="A290" s="21" t="str">
        <f t="shared" si="15"/>
        <v>T-Section Steel350x92.4</v>
      </c>
      <c r="B290" s="19">
        <v>350</v>
      </c>
      <c r="C290" s="19">
        <v>300</v>
      </c>
      <c r="D290" s="20">
        <v>13</v>
      </c>
      <c r="E290" s="20">
        <v>24</v>
      </c>
      <c r="F290" s="21">
        <v>117.7</v>
      </c>
      <c r="G290" s="20">
        <v>92.4</v>
      </c>
      <c r="H290" s="21">
        <v>7.55</v>
      </c>
      <c r="I290" s="19">
        <v>12000</v>
      </c>
      <c r="J290" s="19">
        <v>5410</v>
      </c>
      <c r="K290" s="22"/>
      <c r="L290" s="22"/>
      <c r="M290" s="21">
        <v>10.1</v>
      </c>
      <c r="N290" s="21">
        <v>6.78</v>
      </c>
      <c r="O290" s="22"/>
      <c r="P290" s="22"/>
      <c r="Q290" s="21">
        <v>438</v>
      </c>
      <c r="R290" s="21">
        <v>361</v>
      </c>
      <c r="S290" s="22"/>
      <c r="T290" s="22"/>
      <c r="U290" s="21">
        <f t="shared" si="16"/>
        <v>481.8</v>
      </c>
    </row>
    <row r="291" spans="1:21" ht="38.4">
      <c r="A291" s="21" t="str">
        <f t="shared" si="15"/>
        <v>T-Section Steel396x95.6</v>
      </c>
      <c r="B291" s="19">
        <v>396</v>
      </c>
      <c r="C291" s="19">
        <v>300</v>
      </c>
      <c r="D291" s="20">
        <v>14</v>
      </c>
      <c r="E291" s="20">
        <v>22</v>
      </c>
      <c r="F291" s="21">
        <v>121.7</v>
      </c>
      <c r="G291" s="20">
        <v>95.6</v>
      </c>
      <c r="H291" s="21">
        <v>9.66</v>
      </c>
      <c r="I291" s="19">
        <v>17100</v>
      </c>
      <c r="J291" s="19">
        <v>4960</v>
      </c>
      <c r="K291" s="22"/>
      <c r="L291" s="22"/>
      <c r="M291" s="21">
        <v>12.1</v>
      </c>
      <c r="N291" s="21">
        <v>6.38</v>
      </c>
      <c r="O291" s="22"/>
      <c r="P291" s="22"/>
      <c r="Q291" s="21">
        <v>593</v>
      </c>
      <c r="R291" s="21">
        <v>331</v>
      </c>
      <c r="S291" s="22"/>
      <c r="T291" s="22"/>
      <c r="U291" s="21">
        <f t="shared" si="16"/>
        <v>652.30000000000007</v>
      </c>
    </row>
    <row r="292" spans="1:21" ht="38.4">
      <c r="A292" s="21" t="str">
        <f t="shared" si="15"/>
        <v>T-Section Steel400x105</v>
      </c>
      <c r="B292" s="19">
        <v>400</v>
      </c>
      <c r="C292" s="19">
        <v>300</v>
      </c>
      <c r="D292" s="20">
        <v>14</v>
      </c>
      <c r="E292" s="20">
        <v>26</v>
      </c>
      <c r="F292" s="21">
        <v>133.69999999999999</v>
      </c>
      <c r="G292" s="20">
        <v>105</v>
      </c>
      <c r="H292" s="21">
        <v>9.18</v>
      </c>
      <c r="I292" s="19">
        <v>18800</v>
      </c>
      <c r="J292" s="19">
        <v>5860</v>
      </c>
      <c r="K292" s="22"/>
      <c r="L292" s="22"/>
      <c r="M292" s="21">
        <v>11.9</v>
      </c>
      <c r="N292" s="21">
        <v>6.62</v>
      </c>
      <c r="O292" s="22"/>
      <c r="P292" s="22"/>
      <c r="Q292" s="21">
        <v>610</v>
      </c>
      <c r="R292" s="21">
        <v>391</v>
      </c>
      <c r="S292" s="22"/>
      <c r="T292" s="22"/>
      <c r="U292" s="21">
        <f t="shared" si="16"/>
        <v>671</v>
      </c>
    </row>
    <row r="294" spans="1:21">
      <c r="A294" s="560" t="s">
        <v>532</v>
      </c>
      <c r="B294" s="560"/>
      <c r="C294" s="560"/>
      <c r="D294" s="560"/>
      <c r="E294" s="560"/>
      <c r="F294" s="560"/>
      <c r="G294" s="560"/>
      <c r="H294" s="560"/>
      <c r="I294" s="560"/>
      <c r="J294" s="560"/>
      <c r="K294" s="560"/>
      <c r="L294" s="560"/>
      <c r="M294" s="560"/>
      <c r="N294" s="560"/>
      <c r="O294" s="560"/>
      <c r="P294" s="560"/>
      <c r="Q294" s="560"/>
      <c r="R294" s="560"/>
      <c r="S294" s="560"/>
      <c r="T294" s="560"/>
      <c r="U294" s="560"/>
    </row>
    <row r="295" spans="1:21">
      <c r="A295" s="561"/>
      <c r="B295" s="561"/>
      <c r="C295" s="561"/>
      <c r="D295" s="561"/>
      <c r="E295" s="561"/>
      <c r="F295" s="561"/>
      <c r="G295" s="561"/>
      <c r="H295" s="561"/>
      <c r="I295" s="561"/>
      <c r="J295" s="561"/>
      <c r="K295" s="561"/>
      <c r="L295" s="561"/>
      <c r="M295" s="561"/>
      <c r="N295" s="561"/>
      <c r="O295" s="561"/>
      <c r="P295" s="561"/>
      <c r="Q295" s="561"/>
      <c r="R295" s="561"/>
      <c r="S295" s="561"/>
      <c r="T295" s="561"/>
      <c r="U295" s="561"/>
    </row>
    <row r="296" spans="1:21" ht="87.6">
      <c r="A296" s="15" t="s">
        <v>35</v>
      </c>
      <c r="B296" s="15" t="s">
        <v>34</v>
      </c>
      <c r="C296" s="15" t="s">
        <v>65</v>
      </c>
      <c r="D296" s="15" t="s">
        <v>131</v>
      </c>
      <c r="E296" s="15" t="s">
        <v>132</v>
      </c>
      <c r="F296" s="18" t="s">
        <v>66</v>
      </c>
      <c r="G296" s="18" t="s">
        <v>67</v>
      </c>
      <c r="H296" s="18" t="s">
        <v>68</v>
      </c>
      <c r="I296" s="15" t="s">
        <v>69</v>
      </c>
      <c r="J296" s="15" t="s">
        <v>70</v>
      </c>
      <c r="K296" s="15" t="s">
        <v>81</v>
      </c>
      <c r="L296" s="18" t="s">
        <v>71</v>
      </c>
      <c r="M296" s="15" t="s">
        <v>72</v>
      </c>
      <c r="N296" s="15" t="s">
        <v>73</v>
      </c>
      <c r="O296" s="15" t="s">
        <v>74</v>
      </c>
      <c r="P296" s="15" t="s">
        <v>80</v>
      </c>
      <c r="Q296" s="15" t="s">
        <v>75</v>
      </c>
      <c r="R296" s="15" t="s">
        <v>76</v>
      </c>
      <c r="S296" s="18" t="s">
        <v>77</v>
      </c>
      <c r="T296" s="18" t="s">
        <v>78</v>
      </c>
      <c r="U296" s="15" t="s">
        <v>79</v>
      </c>
    </row>
    <row r="297" spans="1:21" ht="38.4">
      <c r="A297" s="22" t="str">
        <f t="shared" ref="A297:A332" si="17">"Pipe Steel" &amp;B297&amp;"x"&amp;G297</f>
        <v>Pipe Steel21.3x1.27</v>
      </c>
      <c r="B297" s="25">
        <v>21.3</v>
      </c>
      <c r="C297" s="25">
        <v>21.3</v>
      </c>
      <c r="D297" s="26">
        <v>2.77</v>
      </c>
      <c r="E297" s="26">
        <v>2.77</v>
      </c>
      <c r="F297" s="27">
        <v>1.613</v>
      </c>
      <c r="G297" s="26">
        <v>1.27</v>
      </c>
      <c r="H297" s="22"/>
      <c r="I297" s="27">
        <v>0.70799999999999996</v>
      </c>
      <c r="J297" s="27">
        <v>0.70799999999999996</v>
      </c>
      <c r="K297" s="22"/>
      <c r="L297" s="22"/>
      <c r="M297" s="27">
        <v>0.66200000000000003</v>
      </c>
      <c r="N297" s="27">
        <v>0.66200000000000003</v>
      </c>
      <c r="O297" s="22"/>
      <c r="P297" s="22"/>
      <c r="Q297" s="27">
        <v>0.66400000000000003</v>
      </c>
      <c r="R297" s="27">
        <v>0.66400000000000003</v>
      </c>
      <c r="S297" s="22"/>
      <c r="T297" s="22"/>
      <c r="U297" s="21">
        <f t="shared" ref="U297:U332" si="18">Q297*1.1</f>
        <v>0.73040000000000005</v>
      </c>
    </row>
    <row r="298" spans="1:21" ht="38.4">
      <c r="A298" s="22" t="str">
        <f t="shared" si="17"/>
        <v>Pipe Steel21.3x1.62</v>
      </c>
      <c r="B298" s="25">
        <v>21.3</v>
      </c>
      <c r="C298" s="25">
        <v>21.3</v>
      </c>
      <c r="D298" s="26">
        <v>3.73</v>
      </c>
      <c r="E298" s="26">
        <v>3.73</v>
      </c>
      <c r="F298" s="27">
        <v>2.0590000000000002</v>
      </c>
      <c r="G298" s="26">
        <v>1.62</v>
      </c>
      <c r="H298" s="22"/>
      <c r="I298" s="27">
        <v>0.83</v>
      </c>
      <c r="J298" s="27">
        <v>0.83</v>
      </c>
      <c r="K298" s="22"/>
      <c r="L298" s="22"/>
      <c r="M298" s="27">
        <v>0.63500000000000001</v>
      </c>
      <c r="N298" s="27">
        <v>0.63500000000000001</v>
      </c>
      <c r="O298" s="22"/>
      <c r="P298" s="22"/>
      <c r="Q298" s="27">
        <v>0.78</v>
      </c>
      <c r="R298" s="27">
        <v>0.78</v>
      </c>
      <c r="S298" s="22"/>
      <c r="T298" s="22"/>
      <c r="U298" s="21">
        <f t="shared" si="18"/>
        <v>0.8580000000000001</v>
      </c>
    </row>
    <row r="299" spans="1:21" ht="38.4">
      <c r="A299" s="22" t="str">
        <f t="shared" si="17"/>
        <v>Pipe Steel26.7x1.69</v>
      </c>
      <c r="B299" s="29">
        <v>26.7</v>
      </c>
      <c r="C299" s="29">
        <v>26.7</v>
      </c>
      <c r="D299" s="30">
        <v>2.87</v>
      </c>
      <c r="E299" s="30">
        <v>2.87</v>
      </c>
      <c r="F299" s="31">
        <v>2.149</v>
      </c>
      <c r="G299" s="30">
        <v>1.69</v>
      </c>
      <c r="H299" s="22"/>
      <c r="I299" s="30">
        <v>1.55</v>
      </c>
      <c r="J299" s="30">
        <v>1.55</v>
      </c>
      <c r="K299" s="22"/>
      <c r="L299" s="22"/>
      <c r="M299" s="31">
        <v>0.84899999999999998</v>
      </c>
      <c r="N299" s="31">
        <v>0.84899999999999998</v>
      </c>
      <c r="O299" s="22"/>
      <c r="P299" s="22"/>
      <c r="Q299" s="30">
        <v>1.1599999999999999</v>
      </c>
      <c r="R299" s="30">
        <v>1.1599999999999999</v>
      </c>
      <c r="S299" s="22"/>
      <c r="T299" s="22"/>
      <c r="U299" s="21">
        <f t="shared" si="18"/>
        <v>1.276</v>
      </c>
    </row>
    <row r="300" spans="1:21" ht="38.4">
      <c r="A300" s="22" t="str">
        <f t="shared" si="17"/>
        <v>Pipe Steel26.7x2.2</v>
      </c>
      <c r="B300" s="29">
        <v>26.7</v>
      </c>
      <c r="C300" s="29">
        <v>26.7</v>
      </c>
      <c r="D300" s="30">
        <v>3.91</v>
      </c>
      <c r="E300" s="30">
        <v>3.91</v>
      </c>
      <c r="F300" s="31">
        <v>2.7989999999999999</v>
      </c>
      <c r="G300" s="30">
        <v>2.2000000000000002</v>
      </c>
      <c r="H300" s="22"/>
      <c r="I300" s="30">
        <v>1.87</v>
      </c>
      <c r="J300" s="30">
        <v>1.87</v>
      </c>
      <c r="K300" s="22"/>
      <c r="L300" s="22"/>
      <c r="M300" s="31">
        <v>0.81799999999999995</v>
      </c>
      <c r="N300" s="31">
        <v>0.81799999999999995</v>
      </c>
      <c r="O300" s="22"/>
      <c r="P300" s="22"/>
      <c r="Q300" s="30">
        <v>1.4</v>
      </c>
      <c r="R300" s="30">
        <v>1.4</v>
      </c>
      <c r="S300" s="22"/>
      <c r="T300" s="22"/>
      <c r="U300" s="21">
        <f t="shared" si="18"/>
        <v>1.54</v>
      </c>
    </row>
    <row r="301" spans="1:21" ht="38.4">
      <c r="A301" s="22" t="str">
        <f t="shared" si="17"/>
        <v>Pipe Steel33.4x2</v>
      </c>
      <c r="B301" s="25">
        <v>33.4</v>
      </c>
      <c r="C301" s="25">
        <v>33.4</v>
      </c>
      <c r="D301" s="26">
        <v>2.64</v>
      </c>
      <c r="E301" s="26">
        <v>2.64</v>
      </c>
      <c r="F301" s="27">
        <v>2.5510000000000002</v>
      </c>
      <c r="G301" s="26">
        <v>2</v>
      </c>
      <c r="H301" s="22"/>
      <c r="I301" s="26">
        <v>3.04</v>
      </c>
      <c r="J301" s="26">
        <v>3.04</v>
      </c>
      <c r="K301" s="22"/>
      <c r="L301" s="22"/>
      <c r="M301" s="26">
        <v>1.0900000000000001</v>
      </c>
      <c r="N301" s="26">
        <v>1.0900000000000001</v>
      </c>
      <c r="O301" s="22"/>
      <c r="P301" s="22"/>
      <c r="Q301" s="26">
        <v>1.82</v>
      </c>
      <c r="R301" s="26">
        <v>1.82</v>
      </c>
      <c r="S301" s="22"/>
      <c r="T301" s="22"/>
      <c r="U301" s="21">
        <f t="shared" si="18"/>
        <v>2.0020000000000002</v>
      </c>
    </row>
    <row r="302" spans="1:21" ht="38.4">
      <c r="A302" s="22" t="str">
        <f t="shared" si="17"/>
        <v>Pipe Steel33.4x2.5</v>
      </c>
      <c r="B302" s="25">
        <v>33.4</v>
      </c>
      <c r="C302" s="25">
        <v>33.4</v>
      </c>
      <c r="D302" s="26">
        <v>3.38</v>
      </c>
      <c r="E302" s="26">
        <v>3.38</v>
      </c>
      <c r="F302" s="27">
        <v>3.1880000000000002</v>
      </c>
      <c r="G302" s="26">
        <v>2.5</v>
      </c>
      <c r="H302" s="22"/>
      <c r="I302" s="26">
        <v>3.64</v>
      </c>
      <c r="J302" s="26">
        <v>3.64</v>
      </c>
      <c r="K302" s="22"/>
      <c r="L302" s="22"/>
      <c r="M302" s="26">
        <v>1.07</v>
      </c>
      <c r="N302" s="26">
        <v>1.07</v>
      </c>
      <c r="O302" s="22"/>
      <c r="P302" s="22"/>
      <c r="Q302" s="26">
        <v>2.1800000000000002</v>
      </c>
      <c r="R302" s="26">
        <v>2.1800000000000002</v>
      </c>
      <c r="S302" s="22"/>
      <c r="T302" s="22"/>
      <c r="U302" s="21">
        <f t="shared" si="18"/>
        <v>2.3980000000000006</v>
      </c>
    </row>
    <row r="303" spans="1:21" ht="38.4">
      <c r="A303" s="22" t="str">
        <f t="shared" si="17"/>
        <v>Pipe Steel33.4x3.24</v>
      </c>
      <c r="B303" s="25">
        <v>33.4</v>
      </c>
      <c r="C303" s="25">
        <v>33.4</v>
      </c>
      <c r="D303" s="26">
        <v>4.55</v>
      </c>
      <c r="E303" s="26">
        <v>4.55</v>
      </c>
      <c r="F303" s="27">
        <v>4.1239999999999997</v>
      </c>
      <c r="G303" s="26">
        <v>3.24</v>
      </c>
      <c r="H303" s="22"/>
      <c r="I303" s="26">
        <v>4.4000000000000004</v>
      </c>
      <c r="J303" s="26">
        <v>4.4000000000000004</v>
      </c>
      <c r="K303" s="22"/>
      <c r="L303" s="22"/>
      <c r="M303" s="26">
        <v>1.03</v>
      </c>
      <c r="N303" s="26">
        <v>1.03</v>
      </c>
      <c r="O303" s="22"/>
      <c r="P303" s="22"/>
      <c r="Q303" s="26">
        <v>2.63</v>
      </c>
      <c r="R303" s="26">
        <v>2.63</v>
      </c>
      <c r="S303" s="22"/>
      <c r="T303" s="22"/>
      <c r="U303" s="21">
        <f t="shared" si="18"/>
        <v>2.8930000000000002</v>
      </c>
    </row>
    <row r="304" spans="1:21" ht="38.4">
      <c r="A304" s="22" t="str">
        <f t="shared" si="17"/>
        <v>Pipe Steel42.2x2.71</v>
      </c>
      <c r="B304" s="29">
        <v>42.2</v>
      </c>
      <c r="C304" s="29">
        <v>42.2</v>
      </c>
      <c r="D304" s="30">
        <v>2.79</v>
      </c>
      <c r="E304" s="30">
        <v>2.79</v>
      </c>
      <c r="F304" s="31">
        <v>3.4540000000000002</v>
      </c>
      <c r="G304" s="30">
        <v>2.71</v>
      </c>
      <c r="H304" s="22"/>
      <c r="I304" s="30">
        <v>6.74</v>
      </c>
      <c r="J304" s="30">
        <v>6.74</v>
      </c>
      <c r="K304" s="22"/>
      <c r="L304" s="22"/>
      <c r="M304" s="30">
        <v>1.4</v>
      </c>
      <c r="N304" s="30">
        <v>1.4</v>
      </c>
      <c r="O304" s="22"/>
      <c r="P304" s="22"/>
      <c r="Q304" s="30">
        <v>3.19</v>
      </c>
      <c r="R304" s="30">
        <v>3.19</v>
      </c>
      <c r="S304" s="22"/>
      <c r="T304" s="22"/>
      <c r="U304" s="21">
        <f t="shared" si="18"/>
        <v>3.5090000000000003</v>
      </c>
    </row>
    <row r="305" spans="1:21" ht="38.4">
      <c r="A305" s="22" t="str">
        <f t="shared" si="17"/>
        <v>Pipe Steel42.2x3.39</v>
      </c>
      <c r="B305" s="29">
        <v>42.2</v>
      </c>
      <c r="C305" s="29">
        <v>42.2</v>
      </c>
      <c r="D305" s="30">
        <v>3.56</v>
      </c>
      <c r="E305" s="30">
        <v>3.56</v>
      </c>
      <c r="F305" s="31">
        <v>4.3220000000000001</v>
      </c>
      <c r="G305" s="30">
        <v>3.39</v>
      </c>
      <c r="H305" s="22"/>
      <c r="I305" s="30">
        <v>8.1300000000000008</v>
      </c>
      <c r="J305" s="30">
        <v>8.1300000000000008</v>
      </c>
      <c r="K305" s="22"/>
      <c r="L305" s="22"/>
      <c r="M305" s="30">
        <v>1.37</v>
      </c>
      <c r="N305" s="30">
        <v>1.37</v>
      </c>
      <c r="O305" s="22"/>
      <c r="P305" s="22"/>
      <c r="Q305" s="30">
        <v>3.85</v>
      </c>
      <c r="R305" s="30">
        <v>3.85</v>
      </c>
      <c r="S305" s="22"/>
      <c r="T305" s="22"/>
      <c r="U305" s="21">
        <f t="shared" si="18"/>
        <v>4.2350000000000003</v>
      </c>
    </row>
    <row r="306" spans="1:21" ht="38.4">
      <c r="A306" s="22" t="str">
        <f t="shared" si="17"/>
        <v>Pipe Steel42.2x4.47</v>
      </c>
      <c r="B306" s="29">
        <v>42.2</v>
      </c>
      <c r="C306" s="29">
        <v>42.2</v>
      </c>
      <c r="D306" s="30">
        <v>4.8499999999999996</v>
      </c>
      <c r="E306" s="30">
        <v>4.8499999999999996</v>
      </c>
      <c r="F306" s="31">
        <v>5.6909999999999998</v>
      </c>
      <c r="G306" s="30">
        <v>4.47</v>
      </c>
      <c r="H306" s="22"/>
      <c r="I306" s="29">
        <v>10.1</v>
      </c>
      <c r="J306" s="29">
        <v>10.1</v>
      </c>
      <c r="K306" s="22"/>
      <c r="L306" s="22"/>
      <c r="M306" s="30">
        <v>1.33</v>
      </c>
      <c r="N306" s="30">
        <v>1.33</v>
      </c>
      <c r="O306" s="22"/>
      <c r="P306" s="22"/>
      <c r="Q306" s="30">
        <v>4.78</v>
      </c>
      <c r="R306" s="30">
        <v>4.78</v>
      </c>
      <c r="S306" s="22"/>
      <c r="T306" s="22"/>
      <c r="U306" s="21">
        <f t="shared" si="18"/>
        <v>5.2580000000000009</v>
      </c>
    </row>
    <row r="307" spans="1:21" ht="38.4">
      <c r="A307" s="22" t="str">
        <f t="shared" si="17"/>
        <v>Pipe Steel48.3x3.25</v>
      </c>
      <c r="B307" s="25">
        <v>48.3</v>
      </c>
      <c r="C307" s="25">
        <v>48.3</v>
      </c>
      <c r="D307" s="26">
        <v>2.9</v>
      </c>
      <c r="E307" s="26">
        <v>2.9</v>
      </c>
      <c r="F307" s="27">
        <v>4.1360000000000001</v>
      </c>
      <c r="G307" s="26">
        <v>3.25</v>
      </c>
      <c r="H307" s="22"/>
      <c r="I307" s="25">
        <v>10.7</v>
      </c>
      <c r="J307" s="25">
        <v>10.7</v>
      </c>
      <c r="K307" s="22"/>
      <c r="L307" s="22"/>
      <c r="M307" s="26">
        <v>1.61</v>
      </c>
      <c r="N307" s="26">
        <v>1.61</v>
      </c>
      <c r="O307" s="22"/>
      <c r="P307" s="22"/>
      <c r="Q307" s="26">
        <v>4.43</v>
      </c>
      <c r="R307" s="26">
        <v>4.43</v>
      </c>
      <c r="S307" s="22"/>
      <c r="T307" s="22"/>
      <c r="U307" s="21">
        <f t="shared" si="18"/>
        <v>4.8730000000000002</v>
      </c>
    </row>
    <row r="308" spans="1:21" ht="38.4">
      <c r="A308" s="22" t="str">
        <f t="shared" si="17"/>
        <v>Pipe Steel48.3x4.05</v>
      </c>
      <c r="B308" s="25">
        <v>48.3</v>
      </c>
      <c r="C308" s="25">
        <v>48.3</v>
      </c>
      <c r="D308" s="26">
        <v>3.68</v>
      </c>
      <c r="E308" s="26">
        <v>3.68</v>
      </c>
      <c r="F308" s="27">
        <v>5.1589999999999998</v>
      </c>
      <c r="G308" s="26">
        <v>4.05</v>
      </c>
      <c r="H308" s="22"/>
      <c r="I308" s="25">
        <v>12.9</v>
      </c>
      <c r="J308" s="25">
        <v>12.9</v>
      </c>
      <c r="K308" s="22"/>
      <c r="L308" s="22"/>
      <c r="M308" s="26">
        <v>1.58</v>
      </c>
      <c r="N308" s="26">
        <v>1.58</v>
      </c>
      <c r="O308" s="22"/>
      <c r="P308" s="22"/>
      <c r="Q308" s="26">
        <v>5.35</v>
      </c>
      <c r="R308" s="26">
        <v>5.35</v>
      </c>
      <c r="S308" s="22"/>
      <c r="T308" s="22"/>
      <c r="U308" s="21">
        <f t="shared" si="18"/>
        <v>5.8849999999999998</v>
      </c>
    </row>
    <row r="309" spans="1:21" ht="38.4">
      <c r="A309" s="22" t="str">
        <f t="shared" si="17"/>
        <v>Pipe Steel48.3x5.41</v>
      </c>
      <c r="B309" s="25">
        <v>48.3</v>
      </c>
      <c r="C309" s="25">
        <v>48.3</v>
      </c>
      <c r="D309" s="26">
        <v>5.08</v>
      </c>
      <c r="E309" s="26">
        <v>5.08</v>
      </c>
      <c r="F309" s="27">
        <v>6.8979999999999997</v>
      </c>
      <c r="G309" s="26">
        <v>5.41</v>
      </c>
      <c r="H309" s="22"/>
      <c r="I309" s="25">
        <v>16.3</v>
      </c>
      <c r="J309" s="25">
        <v>16.3</v>
      </c>
      <c r="K309" s="22"/>
      <c r="L309" s="22"/>
      <c r="M309" s="26">
        <v>1.54</v>
      </c>
      <c r="N309" s="26">
        <v>1.54</v>
      </c>
      <c r="O309" s="22"/>
      <c r="P309" s="22"/>
      <c r="Q309" s="26">
        <v>6.76</v>
      </c>
      <c r="R309" s="26">
        <v>6.76</v>
      </c>
      <c r="S309" s="22"/>
      <c r="T309" s="22"/>
      <c r="U309" s="21">
        <f t="shared" si="18"/>
        <v>7.4359999999999999</v>
      </c>
    </row>
    <row r="310" spans="1:21" ht="38.4">
      <c r="A310" s="22" t="str">
        <f t="shared" si="17"/>
        <v>Pipe Steel60.3x4.33</v>
      </c>
      <c r="B310" s="29">
        <v>60.3</v>
      </c>
      <c r="C310" s="29">
        <v>60.3</v>
      </c>
      <c r="D310" s="30">
        <v>3.07</v>
      </c>
      <c r="E310" s="30">
        <v>3.07</v>
      </c>
      <c r="F310" s="31">
        <v>5.52</v>
      </c>
      <c r="G310" s="30">
        <v>4.33</v>
      </c>
      <c r="H310" s="22"/>
      <c r="I310" s="29">
        <v>22.7</v>
      </c>
      <c r="J310" s="29">
        <v>22.7</v>
      </c>
      <c r="K310" s="22"/>
      <c r="L310" s="22"/>
      <c r="M310" s="30">
        <v>2.0299999999999998</v>
      </c>
      <c r="N310" s="30">
        <v>2.0299999999999998</v>
      </c>
      <c r="O310" s="22"/>
      <c r="P310" s="22"/>
      <c r="Q310" s="30">
        <v>7.52</v>
      </c>
      <c r="R310" s="30">
        <v>7.52</v>
      </c>
      <c r="S310" s="22"/>
      <c r="T310" s="22"/>
      <c r="U310" s="21">
        <f t="shared" si="18"/>
        <v>8.2720000000000002</v>
      </c>
    </row>
    <row r="311" spans="1:21" ht="38.4">
      <c r="A311" s="22" t="str">
        <f t="shared" si="17"/>
        <v>Pipe Steel60.3x5.44</v>
      </c>
      <c r="B311" s="29">
        <v>60.3</v>
      </c>
      <c r="C311" s="29">
        <v>60.3</v>
      </c>
      <c r="D311" s="30">
        <v>3.91</v>
      </c>
      <c r="E311" s="30">
        <v>3.91</v>
      </c>
      <c r="F311" s="31">
        <v>6.9269999999999996</v>
      </c>
      <c r="G311" s="30">
        <v>5.44</v>
      </c>
      <c r="H311" s="22"/>
      <c r="I311" s="29">
        <v>27.7</v>
      </c>
      <c r="J311" s="29">
        <v>27.7</v>
      </c>
      <c r="K311" s="22"/>
      <c r="L311" s="22"/>
      <c r="M311" s="30">
        <v>2</v>
      </c>
      <c r="N311" s="30">
        <v>2</v>
      </c>
      <c r="O311" s="22"/>
      <c r="P311" s="22"/>
      <c r="Q311" s="30">
        <v>9.18</v>
      </c>
      <c r="R311" s="30">
        <v>9.18</v>
      </c>
      <c r="S311" s="22"/>
      <c r="T311" s="22"/>
      <c r="U311" s="21">
        <f t="shared" si="18"/>
        <v>10.098000000000001</v>
      </c>
    </row>
    <row r="312" spans="1:21" ht="38.4">
      <c r="A312" s="22" t="str">
        <f t="shared" si="17"/>
        <v>Pipe Steel60.3x7.48</v>
      </c>
      <c r="B312" s="29">
        <v>60.3</v>
      </c>
      <c r="C312" s="29">
        <v>60.3</v>
      </c>
      <c r="D312" s="30">
        <v>5.54</v>
      </c>
      <c r="E312" s="30">
        <v>5.54</v>
      </c>
      <c r="F312" s="31">
        <v>9.5310000000000006</v>
      </c>
      <c r="G312" s="30">
        <v>7.48</v>
      </c>
      <c r="H312" s="22"/>
      <c r="I312" s="29">
        <v>36.1</v>
      </c>
      <c r="J312" s="29">
        <v>36.1</v>
      </c>
      <c r="K312" s="22"/>
      <c r="L312" s="22"/>
      <c r="M312" s="30">
        <v>1.95</v>
      </c>
      <c r="N312" s="30">
        <v>1.95</v>
      </c>
      <c r="O312" s="22"/>
      <c r="P312" s="22"/>
      <c r="Q312" s="29">
        <v>12</v>
      </c>
      <c r="R312" s="29">
        <v>12</v>
      </c>
      <c r="S312" s="22"/>
      <c r="T312" s="22"/>
      <c r="U312" s="21">
        <f t="shared" si="18"/>
        <v>13.200000000000001</v>
      </c>
    </row>
    <row r="313" spans="1:21" ht="38.4">
      <c r="A313" s="22" t="str">
        <f t="shared" si="17"/>
        <v>Pipe Steel73x6.74</v>
      </c>
      <c r="B313" s="25">
        <v>73</v>
      </c>
      <c r="C313" s="25">
        <v>73</v>
      </c>
      <c r="D313" s="26">
        <v>3.96</v>
      </c>
      <c r="E313" s="26">
        <v>3.96</v>
      </c>
      <c r="F313" s="27">
        <v>8.5890000000000004</v>
      </c>
      <c r="G313" s="26">
        <v>6.74</v>
      </c>
      <c r="H313" s="22"/>
      <c r="I313" s="25">
        <v>51.3</v>
      </c>
      <c r="J313" s="25">
        <v>51.3</v>
      </c>
      <c r="K313" s="22"/>
      <c r="L313" s="22"/>
      <c r="M313" s="26">
        <v>2.44</v>
      </c>
      <c r="N313" s="26">
        <v>2.44</v>
      </c>
      <c r="O313" s="22"/>
      <c r="P313" s="22"/>
      <c r="Q313" s="25">
        <v>14.1</v>
      </c>
      <c r="R313" s="25">
        <v>14.1</v>
      </c>
      <c r="S313" s="22"/>
      <c r="T313" s="22"/>
      <c r="U313" s="21">
        <f t="shared" si="18"/>
        <v>15.510000000000002</v>
      </c>
    </row>
    <row r="314" spans="1:21" ht="38.4">
      <c r="A314" s="22" t="str">
        <f t="shared" si="17"/>
        <v>Pipe Steel73x8.04</v>
      </c>
      <c r="B314" s="25">
        <v>73</v>
      </c>
      <c r="C314" s="25">
        <v>73</v>
      </c>
      <c r="D314" s="26">
        <v>4.78</v>
      </c>
      <c r="E314" s="26">
        <v>4.78</v>
      </c>
      <c r="F314" s="26">
        <v>10.24</v>
      </c>
      <c r="G314" s="26">
        <v>8.0399999999999991</v>
      </c>
      <c r="H314" s="22"/>
      <c r="I314" s="25">
        <v>59.9</v>
      </c>
      <c r="J314" s="25">
        <v>59.9</v>
      </c>
      <c r="K314" s="22"/>
      <c r="L314" s="22"/>
      <c r="M314" s="26">
        <v>2.42</v>
      </c>
      <c r="N314" s="26">
        <v>2.42</v>
      </c>
      <c r="O314" s="22"/>
      <c r="P314" s="22"/>
      <c r="Q314" s="25">
        <v>16.399999999999999</v>
      </c>
      <c r="R314" s="25">
        <v>16.399999999999999</v>
      </c>
      <c r="S314" s="22"/>
      <c r="T314" s="22"/>
      <c r="U314" s="21">
        <f t="shared" si="18"/>
        <v>18.04</v>
      </c>
    </row>
    <row r="315" spans="1:21" ht="38.4">
      <c r="A315" s="22" t="str">
        <f t="shared" si="17"/>
        <v>Pipe Steel73x8.63</v>
      </c>
      <c r="B315" s="25">
        <v>73</v>
      </c>
      <c r="C315" s="25">
        <v>73</v>
      </c>
      <c r="D315" s="26">
        <v>5.16</v>
      </c>
      <c r="E315" s="26">
        <v>5.16</v>
      </c>
      <c r="F315" s="26">
        <v>11</v>
      </c>
      <c r="G315" s="26">
        <v>8.6300000000000008</v>
      </c>
      <c r="H315" s="22"/>
      <c r="I315" s="25">
        <v>63.6</v>
      </c>
      <c r="J315" s="25">
        <v>63.6</v>
      </c>
      <c r="K315" s="22"/>
      <c r="L315" s="22"/>
      <c r="M315" s="26">
        <v>2.41</v>
      </c>
      <c r="N315" s="26">
        <v>2.41</v>
      </c>
      <c r="O315" s="22"/>
      <c r="P315" s="22"/>
      <c r="Q315" s="25">
        <v>17.399999999999999</v>
      </c>
      <c r="R315" s="25">
        <v>17.399999999999999</v>
      </c>
      <c r="S315" s="22"/>
      <c r="T315" s="22"/>
      <c r="U315" s="21">
        <f t="shared" si="18"/>
        <v>19.14</v>
      </c>
    </row>
    <row r="316" spans="1:21" ht="38.4">
      <c r="A316" s="22" t="str">
        <f t="shared" si="17"/>
        <v>Pipe Steel73x11.41</v>
      </c>
      <c r="B316" s="25">
        <v>73</v>
      </c>
      <c r="C316" s="25">
        <v>73</v>
      </c>
      <c r="D316" s="26">
        <v>7.01</v>
      </c>
      <c r="E316" s="26">
        <v>7.01</v>
      </c>
      <c r="F316" s="26">
        <v>14.53</v>
      </c>
      <c r="G316" s="26">
        <v>11.41</v>
      </c>
      <c r="H316" s="22"/>
      <c r="I316" s="25">
        <v>80</v>
      </c>
      <c r="J316" s="25">
        <v>80</v>
      </c>
      <c r="K316" s="22"/>
      <c r="L316" s="22"/>
      <c r="M316" s="26">
        <v>2.35</v>
      </c>
      <c r="N316" s="26">
        <v>2.35</v>
      </c>
      <c r="O316" s="22"/>
      <c r="P316" s="22"/>
      <c r="Q316" s="25">
        <v>21.9</v>
      </c>
      <c r="R316" s="25">
        <v>21.9</v>
      </c>
      <c r="S316" s="22"/>
      <c r="T316" s="22"/>
      <c r="U316" s="21">
        <f t="shared" si="18"/>
        <v>24.09</v>
      </c>
    </row>
    <row r="317" spans="1:21" ht="38.4">
      <c r="A317" s="22" t="str">
        <f t="shared" si="17"/>
        <v>Pipe Steel88.9x8.29</v>
      </c>
      <c r="B317" s="29">
        <v>88.9</v>
      </c>
      <c r="C317" s="29">
        <v>88.9</v>
      </c>
      <c r="D317" s="30">
        <v>3.96</v>
      </c>
      <c r="E317" s="30">
        <v>3.96</v>
      </c>
      <c r="F317" s="30">
        <v>10.57</v>
      </c>
      <c r="G317" s="30">
        <v>8.2899999999999991</v>
      </c>
      <c r="H317" s="22"/>
      <c r="I317" s="29">
        <v>95.5</v>
      </c>
      <c r="J317" s="29">
        <v>95.5</v>
      </c>
      <c r="K317" s="22"/>
      <c r="L317" s="22"/>
      <c r="M317" s="30">
        <v>3.01</v>
      </c>
      <c r="N317" s="30">
        <v>3.01</v>
      </c>
      <c r="O317" s="22"/>
      <c r="P317" s="22"/>
      <c r="Q317" s="29">
        <v>21.5</v>
      </c>
      <c r="R317" s="29">
        <v>21.5</v>
      </c>
      <c r="S317" s="22"/>
      <c r="T317" s="22"/>
      <c r="U317" s="21">
        <f t="shared" si="18"/>
        <v>23.650000000000002</v>
      </c>
    </row>
    <row r="318" spans="1:21" ht="38.4">
      <c r="A318" s="22" t="str">
        <f t="shared" si="17"/>
        <v>Pipe Steel88.9x9.92</v>
      </c>
      <c r="B318" s="29">
        <v>88.9</v>
      </c>
      <c r="C318" s="29">
        <v>88.9</v>
      </c>
      <c r="D318" s="30">
        <v>4.78</v>
      </c>
      <c r="E318" s="30">
        <v>4.78</v>
      </c>
      <c r="F318" s="30">
        <v>12.63</v>
      </c>
      <c r="G318" s="30">
        <v>9.92</v>
      </c>
      <c r="H318" s="22"/>
      <c r="I318" s="28">
        <v>112</v>
      </c>
      <c r="J318" s="28">
        <v>112</v>
      </c>
      <c r="K318" s="22"/>
      <c r="L318" s="22"/>
      <c r="M318" s="30">
        <v>2.98</v>
      </c>
      <c r="N318" s="30">
        <v>2.98</v>
      </c>
      <c r="O318" s="22"/>
      <c r="P318" s="22"/>
      <c r="Q318" s="29">
        <v>25.2</v>
      </c>
      <c r="R318" s="29">
        <v>25.2</v>
      </c>
      <c r="S318" s="22"/>
      <c r="T318" s="22"/>
      <c r="U318" s="21">
        <f t="shared" si="18"/>
        <v>27.720000000000002</v>
      </c>
    </row>
    <row r="319" spans="1:21" ht="38.4">
      <c r="A319" s="22" t="str">
        <f t="shared" si="17"/>
        <v>Pipe Steel88.9x11.29</v>
      </c>
      <c r="B319" s="29">
        <v>88.9</v>
      </c>
      <c r="C319" s="29">
        <v>88.9</v>
      </c>
      <c r="D319" s="30">
        <v>5.49</v>
      </c>
      <c r="E319" s="30">
        <v>5.49</v>
      </c>
      <c r="F319" s="30">
        <v>14.39</v>
      </c>
      <c r="G319" s="30">
        <v>11.29</v>
      </c>
      <c r="H319" s="22"/>
      <c r="I319" s="28">
        <v>126</v>
      </c>
      <c r="J319" s="28">
        <v>126</v>
      </c>
      <c r="K319" s="22"/>
      <c r="L319" s="22"/>
      <c r="M319" s="30">
        <v>2.96</v>
      </c>
      <c r="N319" s="30">
        <v>2.96</v>
      </c>
      <c r="O319" s="22"/>
      <c r="P319" s="22"/>
      <c r="Q319" s="29">
        <v>28.3</v>
      </c>
      <c r="R319" s="29">
        <v>28.3</v>
      </c>
      <c r="S319" s="22"/>
      <c r="T319" s="22"/>
      <c r="U319" s="21">
        <f t="shared" si="18"/>
        <v>31.130000000000003</v>
      </c>
    </row>
    <row r="320" spans="1:21" ht="38.4">
      <c r="A320" s="22" t="str">
        <f t="shared" si="17"/>
        <v>Pipe Steel88.9x15.27</v>
      </c>
      <c r="B320" s="29">
        <v>88.9</v>
      </c>
      <c r="C320" s="29">
        <v>88.9</v>
      </c>
      <c r="D320" s="30">
        <v>7.62</v>
      </c>
      <c r="E320" s="30">
        <v>7.62</v>
      </c>
      <c r="F320" s="30">
        <v>19.46</v>
      </c>
      <c r="G320" s="30">
        <v>15.27</v>
      </c>
      <c r="H320" s="22"/>
      <c r="I320" s="28">
        <v>162</v>
      </c>
      <c r="J320" s="28">
        <v>162</v>
      </c>
      <c r="K320" s="22"/>
      <c r="L320" s="22"/>
      <c r="M320" s="30">
        <v>2.89</v>
      </c>
      <c r="N320" s="30">
        <v>2.89</v>
      </c>
      <c r="O320" s="22"/>
      <c r="P320" s="22"/>
      <c r="Q320" s="29">
        <v>36.5</v>
      </c>
      <c r="R320" s="29">
        <v>36.5</v>
      </c>
      <c r="S320" s="22"/>
      <c r="T320" s="22"/>
      <c r="U320" s="21">
        <f t="shared" si="18"/>
        <v>40.150000000000006</v>
      </c>
    </row>
    <row r="321" spans="1:21" ht="38.4">
      <c r="A321" s="22" t="str">
        <f t="shared" si="17"/>
        <v>Pipe Steel101.6x9.53</v>
      </c>
      <c r="B321" s="25">
        <v>101.6</v>
      </c>
      <c r="C321" s="25">
        <v>101.6</v>
      </c>
      <c r="D321" s="26">
        <v>3.96</v>
      </c>
      <c r="E321" s="26">
        <v>3.96</v>
      </c>
      <c r="F321" s="26">
        <v>12.15</v>
      </c>
      <c r="G321" s="26">
        <v>9.5299999999999994</v>
      </c>
      <c r="H321" s="22"/>
      <c r="I321" s="24">
        <v>145</v>
      </c>
      <c r="J321" s="24">
        <v>145</v>
      </c>
      <c r="K321" s="22"/>
      <c r="L321" s="22"/>
      <c r="M321" s="26">
        <v>3.45</v>
      </c>
      <c r="N321" s="26">
        <v>3.45</v>
      </c>
      <c r="O321" s="22"/>
      <c r="P321" s="22"/>
      <c r="Q321" s="25">
        <v>28.5</v>
      </c>
      <c r="R321" s="25">
        <v>28.5</v>
      </c>
      <c r="S321" s="22"/>
      <c r="T321" s="22"/>
      <c r="U321" s="21">
        <f t="shared" si="18"/>
        <v>31.35</v>
      </c>
    </row>
    <row r="322" spans="1:21" ht="38.4">
      <c r="A322" s="22" t="str">
        <f t="shared" si="17"/>
        <v>Pipe Steel101.6x11.41</v>
      </c>
      <c r="B322" s="25">
        <v>101.6</v>
      </c>
      <c r="C322" s="25">
        <v>101.6</v>
      </c>
      <c r="D322" s="26">
        <v>4.78</v>
      </c>
      <c r="E322" s="26">
        <v>4.78</v>
      </c>
      <c r="F322" s="26">
        <v>14.54</v>
      </c>
      <c r="G322" s="26">
        <v>11.41</v>
      </c>
      <c r="H322" s="22"/>
      <c r="I322" s="24">
        <v>171</v>
      </c>
      <c r="J322" s="24">
        <v>171</v>
      </c>
      <c r="K322" s="22"/>
      <c r="L322" s="22"/>
      <c r="M322" s="26">
        <v>3.43</v>
      </c>
      <c r="N322" s="26">
        <v>3.43</v>
      </c>
      <c r="O322" s="22"/>
      <c r="P322" s="22"/>
      <c r="Q322" s="25">
        <v>33.6</v>
      </c>
      <c r="R322" s="25">
        <v>33.6</v>
      </c>
      <c r="S322" s="22"/>
      <c r="T322" s="22"/>
      <c r="U322" s="21">
        <f t="shared" si="18"/>
        <v>36.960000000000008</v>
      </c>
    </row>
    <row r="323" spans="1:21" ht="38.4">
      <c r="A323" s="22" t="str">
        <f t="shared" si="17"/>
        <v>Pipe Steel101.6x13.57</v>
      </c>
      <c r="B323" s="25">
        <v>101.6</v>
      </c>
      <c r="C323" s="25">
        <v>101.6</v>
      </c>
      <c r="D323" s="26">
        <v>5.49</v>
      </c>
      <c r="E323" s="26">
        <v>5.49</v>
      </c>
      <c r="F323" s="26">
        <v>17.29</v>
      </c>
      <c r="G323" s="26">
        <v>13.57</v>
      </c>
      <c r="H323" s="22"/>
      <c r="I323" s="24">
        <v>199</v>
      </c>
      <c r="J323" s="24">
        <v>199</v>
      </c>
      <c r="K323" s="22"/>
      <c r="L323" s="22"/>
      <c r="M323" s="26">
        <v>3.4</v>
      </c>
      <c r="N323" s="26">
        <v>3.4</v>
      </c>
      <c r="O323" s="22"/>
      <c r="P323" s="22"/>
      <c r="Q323" s="25">
        <v>39.200000000000003</v>
      </c>
      <c r="R323" s="25">
        <v>39.200000000000003</v>
      </c>
      <c r="S323" s="22"/>
      <c r="T323" s="22"/>
      <c r="U323" s="21">
        <f t="shared" si="18"/>
        <v>43.120000000000005</v>
      </c>
    </row>
    <row r="324" spans="1:21" ht="38.4">
      <c r="A324" s="22" t="str">
        <f t="shared" si="17"/>
        <v>Pipe Steel101.6x18.63</v>
      </c>
      <c r="B324" s="25">
        <v>101.6</v>
      </c>
      <c r="C324" s="25">
        <v>101.6</v>
      </c>
      <c r="D324" s="26">
        <v>8.08</v>
      </c>
      <c r="E324" s="26">
        <v>8.08</v>
      </c>
      <c r="F324" s="26">
        <v>23.74</v>
      </c>
      <c r="G324" s="26">
        <v>18.63</v>
      </c>
      <c r="H324" s="22"/>
      <c r="I324" s="24">
        <v>261</v>
      </c>
      <c r="J324" s="24">
        <v>261</v>
      </c>
      <c r="K324" s="22"/>
      <c r="L324" s="22"/>
      <c r="M324" s="26">
        <v>3.32</v>
      </c>
      <c r="N324" s="26">
        <v>3.32</v>
      </c>
      <c r="O324" s="22"/>
      <c r="P324" s="22"/>
      <c r="Q324" s="25">
        <v>51.5</v>
      </c>
      <c r="R324" s="25">
        <v>51.5</v>
      </c>
      <c r="S324" s="22"/>
      <c r="T324" s="22"/>
      <c r="U324" s="21">
        <f t="shared" si="18"/>
        <v>56.650000000000006</v>
      </c>
    </row>
    <row r="325" spans="1:21" ht="38.4">
      <c r="A325" s="22" t="str">
        <f t="shared" si="17"/>
        <v>Pipe Steel114.3x10.78</v>
      </c>
      <c r="B325" s="29">
        <v>114.3</v>
      </c>
      <c r="C325" s="29">
        <v>114.3</v>
      </c>
      <c r="D325" s="30">
        <v>3.96</v>
      </c>
      <c r="E325" s="30">
        <v>3.96</v>
      </c>
      <c r="F325" s="30">
        <v>13.73</v>
      </c>
      <c r="G325" s="30">
        <v>10.78</v>
      </c>
      <c r="H325" s="22"/>
      <c r="I325" s="28">
        <v>209</v>
      </c>
      <c r="J325" s="28">
        <v>209</v>
      </c>
      <c r="K325" s="22"/>
      <c r="L325" s="22"/>
      <c r="M325" s="30">
        <v>3.9</v>
      </c>
      <c r="N325" s="30">
        <v>3.9</v>
      </c>
      <c r="O325" s="22"/>
      <c r="P325" s="22"/>
      <c r="Q325" s="29">
        <v>36.6</v>
      </c>
      <c r="R325" s="29">
        <v>36.6</v>
      </c>
      <c r="S325" s="22"/>
      <c r="T325" s="22"/>
      <c r="U325" s="21">
        <f t="shared" si="18"/>
        <v>40.260000000000005</v>
      </c>
    </row>
    <row r="326" spans="1:21" ht="38.4">
      <c r="A326" s="22" t="str">
        <f t="shared" si="17"/>
        <v>Pipe Steel114.3x12.91</v>
      </c>
      <c r="B326" s="29">
        <v>114.3</v>
      </c>
      <c r="C326" s="29">
        <v>114.3</v>
      </c>
      <c r="D326" s="30">
        <v>4.78</v>
      </c>
      <c r="E326" s="30">
        <v>4.78</v>
      </c>
      <c r="F326" s="30">
        <v>16.45</v>
      </c>
      <c r="G326" s="30">
        <v>12.91</v>
      </c>
      <c r="H326" s="22"/>
      <c r="I326" s="28">
        <v>247</v>
      </c>
      <c r="J326" s="28">
        <v>247</v>
      </c>
      <c r="K326" s="22"/>
      <c r="L326" s="22"/>
      <c r="M326" s="30">
        <v>3.88</v>
      </c>
      <c r="N326" s="30">
        <v>3.88</v>
      </c>
      <c r="O326" s="22"/>
      <c r="P326" s="22"/>
      <c r="Q326" s="29">
        <v>43.2</v>
      </c>
      <c r="R326" s="29">
        <v>43.2</v>
      </c>
      <c r="S326" s="22"/>
      <c r="T326" s="22"/>
      <c r="U326" s="21">
        <f t="shared" si="18"/>
        <v>47.52000000000001</v>
      </c>
    </row>
    <row r="327" spans="1:21" ht="38.4">
      <c r="A327" s="22" t="str">
        <f t="shared" si="17"/>
        <v>Pipe Steel114.3x14.91</v>
      </c>
      <c r="B327" s="29">
        <v>114.3</v>
      </c>
      <c r="C327" s="29">
        <v>114.3</v>
      </c>
      <c r="D327" s="30">
        <v>5.56</v>
      </c>
      <c r="E327" s="30">
        <v>5.56</v>
      </c>
      <c r="F327" s="30">
        <v>18.989999999999998</v>
      </c>
      <c r="G327" s="30">
        <v>14.91</v>
      </c>
      <c r="H327" s="22"/>
      <c r="I327" s="28">
        <v>281</v>
      </c>
      <c r="J327" s="28">
        <v>281</v>
      </c>
      <c r="K327" s="22"/>
      <c r="L327" s="22"/>
      <c r="M327" s="30">
        <v>3.85</v>
      </c>
      <c r="N327" s="30">
        <v>3.85</v>
      </c>
      <c r="O327" s="22"/>
      <c r="P327" s="22"/>
      <c r="Q327" s="29">
        <v>49.3</v>
      </c>
      <c r="R327" s="29">
        <v>49.3</v>
      </c>
      <c r="S327" s="22"/>
      <c r="T327" s="22"/>
      <c r="U327" s="21">
        <f t="shared" si="18"/>
        <v>54.230000000000004</v>
      </c>
    </row>
    <row r="328" spans="1:21" ht="38.4">
      <c r="A328" s="22" t="str">
        <f t="shared" si="17"/>
        <v>Pipe Steel114.3x16.07</v>
      </c>
      <c r="B328" s="29">
        <v>114.3</v>
      </c>
      <c r="C328" s="29">
        <v>114.3</v>
      </c>
      <c r="D328" s="30">
        <v>6.02</v>
      </c>
      <c r="E328" s="30">
        <v>6.02</v>
      </c>
      <c r="F328" s="30">
        <v>20.48</v>
      </c>
      <c r="G328" s="30">
        <v>16.07</v>
      </c>
      <c r="H328" s="22"/>
      <c r="I328" s="28">
        <v>301</v>
      </c>
      <c r="J328" s="28">
        <v>301</v>
      </c>
      <c r="K328" s="22"/>
      <c r="L328" s="22"/>
      <c r="M328" s="30">
        <v>3.83</v>
      </c>
      <c r="N328" s="30">
        <v>3.83</v>
      </c>
      <c r="O328" s="22"/>
      <c r="P328" s="22"/>
      <c r="Q328" s="29">
        <v>52.7</v>
      </c>
      <c r="R328" s="29">
        <v>52.7</v>
      </c>
      <c r="S328" s="22"/>
      <c r="T328" s="22"/>
      <c r="U328" s="21">
        <f t="shared" si="18"/>
        <v>57.970000000000006</v>
      </c>
    </row>
    <row r="329" spans="1:21" ht="38.4">
      <c r="A329" s="22" t="str">
        <f t="shared" si="17"/>
        <v>Pipe Steel114.3x22.32</v>
      </c>
      <c r="B329" s="29">
        <v>114.3</v>
      </c>
      <c r="C329" s="29">
        <v>114.3</v>
      </c>
      <c r="D329" s="30">
        <v>8.56</v>
      </c>
      <c r="E329" s="30">
        <v>8.56</v>
      </c>
      <c r="F329" s="30">
        <v>28.44</v>
      </c>
      <c r="G329" s="30">
        <v>22.32</v>
      </c>
      <c r="H329" s="22"/>
      <c r="I329" s="28">
        <v>400</v>
      </c>
      <c r="J329" s="28">
        <v>400</v>
      </c>
      <c r="K329" s="22"/>
      <c r="L329" s="22"/>
      <c r="M329" s="30">
        <v>3.75</v>
      </c>
      <c r="N329" s="30">
        <v>3.75</v>
      </c>
      <c r="O329" s="22"/>
      <c r="P329" s="22"/>
      <c r="Q329" s="29">
        <v>70</v>
      </c>
      <c r="R329" s="29">
        <v>70</v>
      </c>
      <c r="S329" s="22"/>
      <c r="T329" s="22"/>
      <c r="U329" s="21">
        <f t="shared" si="18"/>
        <v>77</v>
      </c>
    </row>
    <row r="330" spans="1:21" ht="38.4">
      <c r="A330" s="22" t="str">
        <f t="shared" si="17"/>
        <v>Pipe Steel141.3x21.77</v>
      </c>
      <c r="B330" s="25">
        <v>141.30000000000001</v>
      </c>
      <c r="C330" s="25">
        <v>141.30000000000001</v>
      </c>
      <c r="D330" s="26">
        <v>6.55</v>
      </c>
      <c r="E330" s="26">
        <v>6.55</v>
      </c>
      <c r="F330" s="26">
        <v>27.73</v>
      </c>
      <c r="G330" s="26">
        <v>21.77</v>
      </c>
      <c r="H330" s="22"/>
      <c r="I330" s="24">
        <v>631</v>
      </c>
      <c r="J330" s="24">
        <v>631</v>
      </c>
      <c r="K330" s="22"/>
      <c r="L330" s="22"/>
      <c r="M330" s="26">
        <v>4.7699999999999996</v>
      </c>
      <c r="N330" s="26">
        <v>4.7699999999999996</v>
      </c>
      <c r="O330" s="22"/>
      <c r="P330" s="22"/>
      <c r="Q330" s="25">
        <v>89.3</v>
      </c>
      <c r="R330" s="25">
        <v>89.3</v>
      </c>
      <c r="S330" s="22"/>
      <c r="T330" s="22"/>
      <c r="U330" s="21">
        <f t="shared" si="18"/>
        <v>98.23</v>
      </c>
    </row>
    <row r="331" spans="1:21" ht="38.4">
      <c r="A331" s="22" t="str">
        <f t="shared" si="17"/>
        <v>Pipe Steel141.3x30.97</v>
      </c>
      <c r="B331" s="25">
        <v>141.30000000000001</v>
      </c>
      <c r="C331" s="25">
        <v>141.30000000000001</v>
      </c>
      <c r="D331" s="26">
        <v>9.5299999999999994</v>
      </c>
      <c r="E331" s="26">
        <v>9.5299999999999994</v>
      </c>
      <c r="F331" s="26">
        <v>39.450000000000003</v>
      </c>
      <c r="G331" s="26">
        <v>30.97</v>
      </c>
      <c r="H331" s="22"/>
      <c r="I331" s="24">
        <v>861</v>
      </c>
      <c r="J331" s="24">
        <v>861</v>
      </c>
      <c r="K331" s="22"/>
      <c r="L331" s="22"/>
      <c r="M331" s="26">
        <v>4.67</v>
      </c>
      <c r="N331" s="26">
        <v>4.67</v>
      </c>
      <c r="O331" s="22"/>
      <c r="P331" s="22"/>
      <c r="Q331" s="24">
        <v>122</v>
      </c>
      <c r="R331" s="24">
        <v>122</v>
      </c>
      <c r="S331" s="22"/>
      <c r="T331" s="22"/>
      <c r="U331" s="21">
        <f t="shared" si="18"/>
        <v>134.20000000000002</v>
      </c>
    </row>
    <row r="332" spans="1:21" ht="38.4">
      <c r="A332" s="22" t="str">
        <f t="shared" si="17"/>
        <v>Pipe Steel141.3x57.43</v>
      </c>
      <c r="B332" s="25">
        <v>141.30000000000001</v>
      </c>
      <c r="C332" s="25">
        <v>141.30000000000001</v>
      </c>
      <c r="D332" s="26">
        <v>19.05</v>
      </c>
      <c r="E332" s="26">
        <v>19.05</v>
      </c>
      <c r="F332" s="26">
        <v>73.16</v>
      </c>
      <c r="G332" s="26">
        <v>57.43</v>
      </c>
      <c r="H332" s="22"/>
      <c r="I332" s="24">
        <v>1400</v>
      </c>
      <c r="J332" s="24">
        <v>1400</v>
      </c>
      <c r="K332" s="22"/>
      <c r="L332" s="22"/>
      <c r="M332" s="26">
        <v>4.37</v>
      </c>
      <c r="N332" s="26">
        <v>4.37</v>
      </c>
      <c r="O332" s="22"/>
      <c r="P332" s="22"/>
      <c r="Q332" s="24">
        <v>198</v>
      </c>
      <c r="R332" s="24">
        <v>198</v>
      </c>
      <c r="S332" s="22"/>
      <c r="T332" s="22"/>
      <c r="U332" s="21">
        <f t="shared" si="18"/>
        <v>217.8</v>
      </c>
    </row>
    <row r="333" spans="1:21">
      <c r="A333" s="560" t="s">
        <v>532</v>
      </c>
      <c r="B333" s="560"/>
      <c r="C333" s="560"/>
      <c r="D333" s="560"/>
      <c r="E333" s="560"/>
      <c r="F333" s="560"/>
      <c r="G333" s="560"/>
      <c r="H333" s="560"/>
      <c r="I333" s="560"/>
      <c r="J333" s="560"/>
      <c r="K333" s="560"/>
      <c r="L333" s="560"/>
      <c r="M333" s="560"/>
      <c r="N333" s="560"/>
      <c r="O333" s="560"/>
      <c r="P333" s="560"/>
      <c r="Q333" s="560"/>
      <c r="R333" s="560"/>
      <c r="S333" s="560"/>
      <c r="T333" s="560"/>
      <c r="U333" s="560"/>
    </row>
    <row r="334" spans="1:21">
      <c r="A334" s="561"/>
      <c r="B334" s="561"/>
      <c r="C334" s="561"/>
      <c r="D334" s="561"/>
      <c r="E334" s="561"/>
      <c r="F334" s="561"/>
      <c r="G334" s="561"/>
      <c r="H334" s="561"/>
      <c r="I334" s="561"/>
      <c r="J334" s="561"/>
      <c r="K334" s="561"/>
      <c r="L334" s="561"/>
      <c r="M334" s="561"/>
      <c r="N334" s="561"/>
      <c r="O334" s="561"/>
      <c r="P334" s="561"/>
      <c r="Q334" s="561"/>
      <c r="R334" s="561"/>
      <c r="S334" s="561"/>
      <c r="T334" s="561"/>
      <c r="U334" s="561"/>
    </row>
    <row r="335" spans="1:21" ht="87.6">
      <c r="A335" s="15" t="s">
        <v>35</v>
      </c>
      <c r="B335" s="15" t="s">
        <v>34</v>
      </c>
      <c r="C335" s="15" t="s">
        <v>65</v>
      </c>
      <c r="D335" s="15" t="s">
        <v>131</v>
      </c>
      <c r="E335" s="15" t="s">
        <v>132</v>
      </c>
      <c r="F335" s="18" t="s">
        <v>66</v>
      </c>
      <c r="G335" s="18" t="s">
        <v>67</v>
      </c>
      <c r="H335" s="18" t="s">
        <v>68</v>
      </c>
      <c r="I335" s="15" t="s">
        <v>69</v>
      </c>
      <c r="J335" s="15" t="s">
        <v>70</v>
      </c>
      <c r="K335" s="15" t="s">
        <v>81</v>
      </c>
      <c r="L335" s="18" t="s">
        <v>71</v>
      </c>
      <c r="M335" s="15" t="s">
        <v>72</v>
      </c>
      <c r="N335" s="15" t="s">
        <v>73</v>
      </c>
      <c r="O335" s="15" t="s">
        <v>74</v>
      </c>
      <c r="P335" s="15" t="s">
        <v>80</v>
      </c>
      <c r="Q335" s="15" t="s">
        <v>75</v>
      </c>
      <c r="R335" s="15" t="s">
        <v>76</v>
      </c>
      <c r="S335" s="18" t="s">
        <v>77</v>
      </c>
      <c r="T335" s="18" t="s">
        <v>78</v>
      </c>
      <c r="U335" s="15" t="s">
        <v>79</v>
      </c>
    </row>
    <row r="336" spans="1:21" ht="38.4">
      <c r="A336" s="22" t="str">
        <f t="shared" ref="A336:A357" si="19">"Pipe Steel" &amp;B336&amp;"x"&amp;G336</f>
        <v>Pipe Steel168.3x28.26</v>
      </c>
      <c r="B336" s="29">
        <v>168.3</v>
      </c>
      <c r="C336" s="29">
        <v>168.3</v>
      </c>
      <c r="D336" s="30">
        <v>7.11</v>
      </c>
      <c r="E336" s="30">
        <v>7.11</v>
      </c>
      <c r="F336" s="30">
        <v>36</v>
      </c>
      <c r="G336" s="30">
        <v>28.26</v>
      </c>
      <c r="H336" s="22"/>
      <c r="I336" s="28">
        <v>1170</v>
      </c>
      <c r="J336" s="28">
        <v>1170</v>
      </c>
      <c r="K336" s="22"/>
      <c r="L336" s="22"/>
      <c r="M336" s="30">
        <v>5.7</v>
      </c>
      <c r="N336" s="30">
        <v>5.7</v>
      </c>
      <c r="O336" s="22"/>
      <c r="P336" s="22"/>
      <c r="Q336" s="28">
        <v>139</v>
      </c>
      <c r="R336" s="28">
        <v>139</v>
      </c>
      <c r="S336" s="22"/>
      <c r="T336" s="22"/>
      <c r="U336" s="21">
        <f t="shared" ref="U336:U357" si="20">Q336*1.1</f>
        <v>152.9</v>
      </c>
    </row>
    <row r="337" spans="1:21" ht="38.4">
      <c r="A337" s="22" t="str">
        <f t="shared" si="19"/>
        <v>Pipe Steel168.3x42.56</v>
      </c>
      <c r="B337" s="29">
        <v>168.3</v>
      </c>
      <c r="C337" s="29">
        <v>168.3</v>
      </c>
      <c r="D337" s="30">
        <v>10.97</v>
      </c>
      <c r="E337" s="30">
        <v>10.97</v>
      </c>
      <c r="F337" s="30">
        <v>54.22</v>
      </c>
      <c r="G337" s="30">
        <v>42.56</v>
      </c>
      <c r="H337" s="22"/>
      <c r="I337" s="28">
        <v>1690</v>
      </c>
      <c r="J337" s="28">
        <v>1690</v>
      </c>
      <c r="K337" s="22"/>
      <c r="L337" s="22"/>
      <c r="M337" s="30">
        <v>5.58</v>
      </c>
      <c r="N337" s="30">
        <v>5.58</v>
      </c>
      <c r="O337" s="22"/>
      <c r="P337" s="22"/>
      <c r="Q337" s="28">
        <v>200</v>
      </c>
      <c r="R337" s="28">
        <v>200</v>
      </c>
      <c r="S337" s="22"/>
      <c r="T337" s="22"/>
      <c r="U337" s="21">
        <f t="shared" si="20"/>
        <v>220.00000000000003</v>
      </c>
    </row>
    <row r="338" spans="1:21" ht="38.4">
      <c r="A338" s="22" t="str">
        <f t="shared" si="19"/>
        <v>Pipe Steel168.3x79.22</v>
      </c>
      <c r="B338" s="29">
        <v>168.3</v>
      </c>
      <c r="C338" s="29">
        <v>168.3</v>
      </c>
      <c r="D338" s="30">
        <v>21.95</v>
      </c>
      <c r="E338" s="30">
        <v>21.95</v>
      </c>
      <c r="F338" s="29">
        <v>100.9</v>
      </c>
      <c r="G338" s="30">
        <v>79.22</v>
      </c>
      <c r="H338" s="22"/>
      <c r="I338" s="28">
        <v>2760</v>
      </c>
      <c r="J338" s="28">
        <v>2760</v>
      </c>
      <c r="K338" s="22"/>
      <c r="L338" s="22"/>
      <c r="M338" s="30">
        <v>5.23</v>
      </c>
      <c r="N338" s="30">
        <v>5.23</v>
      </c>
      <c r="O338" s="22"/>
      <c r="P338" s="22"/>
      <c r="Q338" s="28">
        <v>328</v>
      </c>
      <c r="R338" s="28">
        <v>328</v>
      </c>
      <c r="S338" s="22"/>
      <c r="T338" s="22"/>
      <c r="U338" s="21">
        <f t="shared" si="20"/>
        <v>360.8</v>
      </c>
    </row>
    <row r="339" spans="1:21" ht="38.4">
      <c r="A339" s="22" t="str">
        <f t="shared" si="19"/>
        <v>Pipe Steel219.1x42.55</v>
      </c>
      <c r="B339" s="25">
        <v>219.1</v>
      </c>
      <c r="C339" s="25">
        <v>219.1</v>
      </c>
      <c r="D339" s="26">
        <v>8.18</v>
      </c>
      <c r="E339" s="26">
        <v>8.18</v>
      </c>
      <c r="F339" s="25">
        <v>54.2</v>
      </c>
      <c r="G339" s="26">
        <v>42.55</v>
      </c>
      <c r="H339" s="22"/>
      <c r="I339" s="24">
        <v>3020</v>
      </c>
      <c r="J339" s="24">
        <v>3020</v>
      </c>
      <c r="K339" s="22"/>
      <c r="L339" s="22"/>
      <c r="M339" s="26">
        <v>7.46</v>
      </c>
      <c r="N339" s="26">
        <v>7.46</v>
      </c>
      <c r="O339" s="22"/>
      <c r="P339" s="22"/>
      <c r="Q339" s="24">
        <v>276</v>
      </c>
      <c r="R339" s="24">
        <v>276</v>
      </c>
      <c r="S339" s="22"/>
      <c r="T339" s="22"/>
      <c r="U339" s="21">
        <f t="shared" si="20"/>
        <v>303.60000000000002</v>
      </c>
    </row>
    <row r="340" spans="1:21" ht="38.4">
      <c r="A340" s="22" t="str">
        <f t="shared" si="19"/>
        <v>Pipe Steel219.1x64.64</v>
      </c>
      <c r="B340" s="25">
        <v>219.1</v>
      </c>
      <c r="C340" s="25">
        <v>219.1</v>
      </c>
      <c r="D340" s="26">
        <v>12.7</v>
      </c>
      <c r="E340" s="26">
        <v>12.7</v>
      </c>
      <c r="F340" s="25">
        <v>82.35</v>
      </c>
      <c r="G340" s="26">
        <v>64.64</v>
      </c>
      <c r="H340" s="22"/>
      <c r="I340" s="24">
        <v>4400</v>
      </c>
      <c r="J340" s="24">
        <v>4400</v>
      </c>
      <c r="K340" s="22"/>
      <c r="L340" s="22"/>
      <c r="M340" s="26">
        <v>7.31</v>
      </c>
      <c r="N340" s="26">
        <v>7.31</v>
      </c>
      <c r="O340" s="22"/>
      <c r="P340" s="22"/>
      <c r="Q340" s="24">
        <v>402</v>
      </c>
      <c r="R340" s="24">
        <v>402</v>
      </c>
      <c r="S340" s="22"/>
      <c r="T340" s="22"/>
      <c r="U340" s="21">
        <f t="shared" si="20"/>
        <v>442.20000000000005</v>
      </c>
    </row>
    <row r="341" spans="1:21" ht="38.4">
      <c r="A341" s="22" t="str">
        <f t="shared" si="19"/>
        <v>Pipe Steel219.1x107.92</v>
      </c>
      <c r="B341" s="25">
        <v>219.1</v>
      </c>
      <c r="C341" s="25">
        <v>219.1</v>
      </c>
      <c r="D341" s="26">
        <v>22.23</v>
      </c>
      <c r="E341" s="26">
        <v>22.23</v>
      </c>
      <c r="F341" s="25">
        <v>137.5</v>
      </c>
      <c r="G341" s="26">
        <v>107.92</v>
      </c>
      <c r="H341" s="22"/>
      <c r="I341" s="24">
        <v>6750</v>
      </c>
      <c r="J341" s="24">
        <v>6750</v>
      </c>
      <c r="K341" s="22"/>
      <c r="L341" s="22"/>
      <c r="M341" s="26">
        <v>7</v>
      </c>
      <c r="N341" s="26">
        <v>7</v>
      </c>
      <c r="O341" s="22"/>
      <c r="P341" s="22"/>
      <c r="Q341" s="24">
        <v>616</v>
      </c>
      <c r="R341" s="24">
        <v>616</v>
      </c>
      <c r="S341" s="22"/>
      <c r="T341" s="22"/>
      <c r="U341" s="21">
        <f t="shared" si="20"/>
        <v>677.6</v>
      </c>
    </row>
    <row r="342" spans="1:21" ht="38.4">
      <c r="A342" s="22" t="str">
        <f t="shared" si="19"/>
        <v>Pipe Steel273x60.31</v>
      </c>
      <c r="B342" s="29">
        <v>273</v>
      </c>
      <c r="C342" s="29">
        <v>273</v>
      </c>
      <c r="D342" s="30">
        <v>9.27</v>
      </c>
      <c r="E342" s="30">
        <v>9.27</v>
      </c>
      <c r="F342" s="29">
        <v>76.8</v>
      </c>
      <c r="G342" s="30">
        <v>60.31</v>
      </c>
      <c r="H342" s="22"/>
      <c r="I342" s="28">
        <v>6690</v>
      </c>
      <c r="J342" s="28">
        <v>6690</v>
      </c>
      <c r="K342" s="22"/>
      <c r="L342" s="22"/>
      <c r="M342" s="30">
        <v>9.33</v>
      </c>
      <c r="N342" s="30">
        <v>9.33</v>
      </c>
      <c r="O342" s="22"/>
      <c r="P342" s="22"/>
      <c r="Q342" s="28">
        <v>490</v>
      </c>
      <c r="R342" s="28">
        <v>490</v>
      </c>
      <c r="S342" s="22"/>
      <c r="T342" s="22"/>
      <c r="U342" s="21">
        <f t="shared" si="20"/>
        <v>539</v>
      </c>
    </row>
    <row r="343" spans="1:21" ht="38.4">
      <c r="A343" s="22" t="str">
        <f t="shared" si="19"/>
        <v>Pipe Steel273x81.55</v>
      </c>
      <c r="B343" s="29">
        <v>273</v>
      </c>
      <c r="C343" s="29">
        <v>273</v>
      </c>
      <c r="D343" s="30">
        <v>12.7</v>
      </c>
      <c r="E343" s="30">
        <v>12.7</v>
      </c>
      <c r="F343" s="29">
        <v>103.9</v>
      </c>
      <c r="G343" s="30">
        <v>81.55</v>
      </c>
      <c r="H343" s="22"/>
      <c r="I343" s="28">
        <v>8820</v>
      </c>
      <c r="J343" s="28">
        <v>8820</v>
      </c>
      <c r="K343" s="22"/>
      <c r="L343" s="22"/>
      <c r="M343" s="30">
        <v>9.2100000000000009</v>
      </c>
      <c r="N343" s="30">
        <v>9.2100000000000009</v>
      </c>
      <c r="O343" s="22"/>
      <c r="P343" s="22"/>
      <c r="Q343" s="28">
        <v>646</v>
      </c>
      <c r="R343" s="28">
        <v>646</v>
      </c>
      <c r="S343" s="22"/>
      <c r="T343" s="22"/>
      <c r="U343" s="21">
        <f t="shared" si="20"/>
        <v>710.6</v>
      </c>
    </row>
    <row r="344" spans="1:21" ht="38.4">
      <c r="A344" s="22" t="str">
        <f t="shared" si="19"/>
        <v>Pipe Steel273x155.15</v>
      </c>
      <c r="B344" s="29">
        <v>273</v>
      </c>
      <c r="C344" s="29">
        <v>273</v>
      </c>
      <c r="D344" s="30">
        <v>25.4</v>
      </c>
      <c r="E344" s="30">
        <v>25.4</v>
      </c>
      <c r="F344" s="29">
        <v>197.6</v>
      </c>
      <c r="G344" s="30">
        <v>155.15</v>
      </c>
      <c r="H344" s="22"/>
      <c r="I344" s="28">
        <v>15300</v>
      </c>
      <c r="J344" s="28">
        <v>15300</v>
      </c>
      <c r="K344" s="22"/>
      <c r="L344" s="22"/>
      <c r="M344" s="30">
        <v>8.8000000000000007</v>
      </c>
      <c r="N344" s="30">
        <v>8.8000000000000007</v>
      </c>
      <c r="O344" s="22"/>
      <c r="P344" s="22"/>
      <c r="Q344" s="28">
        <v>1120</v>
      </c>
      <c r="R344" s="28">
        <v>1120</v>
      </c>
      <c r="S344" s="22"/>
      <c r="T344" s="22"/>
      <c r="U344" s="21">
        <f t="shared" si="20"/>
        <v>1232</v>
      </c>
    </row>
    <row r="345" spans="1:21" ht="38.4">
      <c r="A345" s="22" t="str">
        <f t="shared" si="19"/>
        <v>Pipe Steel323.8x73.88</v>
      </c>
      <c r="B345" s="25">
        <v>323.8</v>
      </c>
      <c r="C345" s="25">
        <v>323.8</v>
      </c>
      <c r="D345" s="26">
        <v>9.5299999999999994</v>
      </c>
      <c r="E345" s="26">
        <v>9.5299999999999994</v>
      </c>
      <c r="F345" s="25">
        <v>94.09</v>
      </c>
      <c r="G345" s="26">
        <v>73.88</v>
      </c>
      <c r="H345" s="22"/>
      <c r="I345" s="24">
        <v>11600</v>
      </c>
      <c r="J345" s="24">
        <v>11600</v>
      </c>
      <c r="K345" s="22"/>
      <c r="L345" s="22"/>
      <c r="M345" s="25">
        <v>11.1</v>
      </c>
      <c r="N345" s="25">
        <v>11.1</v>
      </c>
      <c r="O345" s="22"/>
      <c r="P345" s="22"/>
      <c r="Q345" s="24">
        <v>718</v>
      </c>
      <c r="R345" s="24">
        <v>718</v>
      </c>
      <c r="S345" s="22"/>
      <c r="T345" s="22"/>
      <c r="U345" s="21">
        <f t="shared" si="20"/>
        <v>789.80000000000007</v>
      </c>
    </row>
    <row r="346" spans="1:21" ht="38.4">
      <c r="A346" s="22" t="str">
        <f t="shared" si="19"/>
        <v>Pipe Steel323.8x97.46</v>
      </c>
      <c r="B346" s="25">
        <v>323.8</v>
      </c>
      <c r="C346" s="25">
        <v>323.8</v>
      </c>
      <c r="D346" s="26">
        <v>12.7</v>
      </c>
      <c r="E346" s="26">
        <v>12.7</v>
      </c>
      <c r="F346" s="25">
        <v>124.1</v>
      </c>
      <c r="G346" s="26">
        <v>97.46</v>
      </c>
      <c r="H346" s="22"/>
      <c r="I346" s="24">
        <v>15000</v>
      </c>
      <c r="J346" s="24">
        <v>15000</v>
      </c>
      <c r="K346" s="22"/>
      <c r="L346" s="22"/>
      <c r="M346" s="25">
        <v>11</v>
      </c>
      <c r="N346" s="25">
        <v>11</v>
      </c>
      <c r="O346" s="22"/>
      <c r="P346" s="22"/>
      <c r="Q346" s="24">
        <v>929</v>
      </c>
      <c r="R346" s="24">
        <v>929</v>
      </c>
      <c r="S346" s="22"/>
      <c r="T346" s="22"/>
      <c r="U346" s="21">
        <f t="shared" si="20"/>
        <v>1021.9000000000001</v>
      </c>
    </row>
    <row r="347" spans="1:21" ht="38.4">
      <c r="A347" s="22" t="str">
        <f t="shared" si="19"/>
        <v>Pipe Steel323.8x186.97</v>
      </c>
      <c r="B347" s="25">
        <v>323.8</v>
      </c>
      <c r="C347" s="25">
        <v>323.8</v>
      </c>
      <c r="D347" s="26">
        <v>25.4</v>
      </c>
      <c r="E347" s="26">
        <v>25.4</v>
      </c>
      <c r="F347" s="25">
        <v>238.1</v>
      </c>
      <c r="G347" s="26">
        <v>186.97</v>
      </c>
      <c r="H347" s="22"/>
      <c r="I347" s="24">
        <v>26700</v>
      </c>
      <c r="J347" s="24">
        <v>26700</v>
      </c>
      <c r="K347" s="22"/>
      <c r="L347" s="22"/>
      <c r="M347" s="25">
        <v>10.6</v>
      </c>
      <c r="N347" s="25">
        <v>10.6</v>
      </c>
      <c r="O347" s="22"/>
      <c r="P347" s="22"/>
      <c r="Q347" s="24">
        <v>1650</v>
      </c>
      <c r="R347" s="24">
        <v>1650</v>
      </c>
      <c r="S347" s="22"/>
      <c r="T347" s="22"/>
      <c r="U347" s="21">
        <f t="shared" si="20"/>
        <v>1815.0000000000002</v>
      </c>
    </row>
    <row r="348" spans="1:21" ht="38.4">
      <c r="A348" s="22" t="str">
        <f t="shared" si="19"/>
        <v>Pipe Steel355.6x81.33</v>
      </c>
      <c r="B348" s="29">
        <v>355.6</v>
      </c>
      <c r="C348" s="29">
        <v>355.6</v>
      </c>
      <c r="D348" s="30">
        <v>9.5299999999999994</v>
      </c>
      <c r="E348" s="30">
        <v>9.5299999999999994</v>
      </c>
      <c r="F348" s="29">
        <v>103.6</v>
      </c>
      <c r="G348" s="30">
        <v>81.33</v>
      </c>
      <c r="H348" s="22"/>
      <c r="I348" s="28">
        <v>15500</v>
      </c>
      <c r="J348" s="28">
        <v>15500</v>
      </c>
      <c r="K348" s="22"/>
      <c r="L348" s="22"/>
      <c r="M348" s="29">
        <v>12.2</v>
      </c>
      <c r="N348" s="29">
        <v>12.2</v>
      </c>
      <c r="O348" s="22"/>
      <c r="P348" s="22"/>
      <c r="Q348" s="28">
        <v>873</v>
      </c>
      <c r="R348" s="28">
        <v>873</v>
      </c>
      <c r="S348" s="22"/>
      <c r="T348" s="22"/>
      <c r="U348" s="21">
        <f t="shared" si="20"/>
        <v>960.30000000000007</v>
      </c>
    </row>
    <row r="349" spans="1:21" ht="38.4">
      <c r="A349" s="22" t="str">
        <f t="shared" si="19"/>
        <v>Pipe Steel355.6x107.39</v>
      </c>
      <c r="B349" s="29">
        <v>355.6</v>
      </c>
      <c r="C349" s="29">
        <v>355.6</v>
      </c>
      <c r="D349" s="30">
        <v>12.7</v>
      </c>
      <c r="E349" s="30">
        <v>12.7</v>
      </c>
      <c r="F349" s="29">
        <v>136.80000000000001</v>
      </c>
      <c r="G349" s="30">
        <v>107.39</v>
      </c>
      <c r="H349" s="22"/>
      <c r="I349" s="28">
        <v>20100</v>
      </c>
      <c r="J349" s="28">
        <v>20100</v>
      </c>
      <c r="K349" s="22"/>
      <c r="L349" s="22"/>
      <c r="M349" s="29">
        <v>12.1</v>
      </c>
      <c r="N349" s="29">
        <v>12.1</v>
      </c>
      <c r="O349" s="22"/>
      <c r="P349" s="22"/>
      <c r="Q349" s="28">
        <v>1130</v>
      </c>
      <c r="R349" s="28">
        <v>1130</v>
      </c>
      <c r="S349" s="22"/>
      <c r="T349" s="22"/>
      <c r="U349" s="21">
        <f t="shared" si="20"/>
        <v>1243</v>
      </c>
    </row>
    <row r="350" spans="1:21" ht="38.4">
      <c r="A350" s="22" t="str">
        <f t="shared" si="19"/>
        <v>Pipe Steel406.4x93.27</v>
      </c>
      <c r="B350" s="25">
        <v>406.4</v>
      </c>
      <c r="C350" s="25">
        <v>406.4</v>
      </c>
      <c r="D350" s="26">
        <v>9.5299999999999994</v>
      </c>
      <c r="E350" s="26">
        <v>9.5299999999999994</v>
      </c>
      <c r="F350" s="25">
        <v>118.8</v>
      </c>
      <c r="G350" s="26">
        <v>93.27</v>
      </c>
      <c r="H350" s="22"/>
      <c r="I350" s="24">
        <v>23400</v>
      </c>
      <c r="J350" s="24">
        <v>23400</v>
      </c>
      <c r="K350" s="22"/>
      <c r="L350" s="22"/>
      <c r="M350" s="25">
        <v>14</v>
      </c>
      <c r="N350" s="25">
        <v>14</v>
      </c>
      <c r="O350" s="22"/>
      <c r="P350" s="22"/>
      <c r="Q350" s="24">
        <v>1150</v>
      </c>
      <c r="R350" s="24">
        <v>1150</v>
      </c>
      <c r="S350" s="22"/>
      <c r="T350" s="22"/>
      <c r="U350" s="21">
        <f t="shared" si="20"/>
        <v>1265</v>
      </c>
    </row>
    <row r="351" spans="1:21" ht="38.4">
      <c r="A351" s="22" t="str">
        <f t="shared" si="19"/>
        <v>Pipe Steel406.4x123.3</v>
      </c>
      <c r="B351" s="25">
        <v>406.4</v>
      </c>
      <c r="C351" s="25">
        <v>406.4</v>
      </c>
      <c r="D351" s="26">
        <v>12.7</v>
      </c>
      <c r="E351" s="26">
        <v>12.7</v>
      </c>
      <c r="F351" s="25">
        <v>157.1</v>
      </c>
      <c r="G351" s="26">
        <v>123.3</v>
      </c>
      <c r="H351" s="22"/>
      <c r="I351" s="24">
        <v>30500</v>
      </c>
      <c r="J351" s="24">
        <v>30500</v>
      </c>
      <c r="K351" s="22"/>
      <c r="L351" s="22"/>
      <c r="M351" s="25">
        <v>13.9</v>
      </c>
      <c r="N351" s="25">
        <v>13.9</v>
      </c>
      <c r="O351" s="22"/>
      <c r="P351" s="22"/>
      <c r="Q351" s="24">
        <v>1500</v>
      </c>
      <c r="R351" s="24">
        <v>1500</v>
      </c>
      <c r="S351" s="22"/>
      <c r="T351" s="22"/>
      <c r="U351" s="21">
        <f t="shared" si="20"/>
        <v>1650.0000000000002</v>
      </c>
    </row>
    <row r="352" spans="1:21" ht="38.4">
      <c r="A352" s="22" t="str">
        <f t="shared" si="19"/>
        <v>Pipe Steel457.2x105.16</v>
      </c>
      <c r="B352" s="29">
        <v>457.2</v>
      </c>
      <c r="C352" s="29">
        <v>457.2</v>
      </c>
      <c r="D352" s="30">
        <v>9.5299999999999994</v>
      </c>
      <c r="E352" s="30">
        <v>9.5299999999999994</v>
      </c>
      <c r="F352" s="29">
        <v>134</v>
      </c>
      <c r="G352" s="30">
        <v>105.16</v>
      </c>
      <c r="H352" s="22"/>
      <c r="I352" s="28">
        <v>33600</v>
      </c>
      <c r="J352" s="28">
        <v>33600</v>
      </c>
      <c r="K352" s="22"/>
      <c r="L352" s="22"/>
      <c r="M352" s="29">
        <v>15.8</v>
      </c>
      <c r="N352" s="29">
        <v>15.8</v>
      </c>
      <c r="O352" s="22"/>
      <c r="P352" s="22"/>
      <c r="Q352" s="28">
        <v>1470</v>
      </c>
      <c r="R352" s="28">
        <v>1470</v>
      </c>
      <c r="S352" s="22"/>
      <c r="T352" s="22"/>
      <c r="U352" s="21">
        <f t="shared" si="20"/>
        <v>1617.0000000000002</v>
      </c>
    </row>
    <row r="353" spans="1:21" ht="38.4">
      <c r="A353" s="22" t="str">
        <f t="shared" si="19"/>
        <v>Pipe Steel457.2x139.15</v>
      </c>
      <c r="B353" s="29">
        <v>457.2</v>
      </c>
      <c r="C353" s="29">
        <v>457.2</v>
      </c>
      <c r="D353" s="30">
        <v>12.7</v>
      </c>
      <c r="E353" s="30">
        <v>12.7</v>
      </c>
      <c r="F353" s="29">
        <v>177.3</v>
      </c>
      <c r="G353" s="30">
        <v>139.15</v>
      </c>
      <c r="H353" s="22"/>
      <c r="I353" s="28">
        <v>43800</v>
      </c>
      <c r="J353" s="28">
        <v>43800</v>
      </c>
      <c r="K353" s="22"/>
      <c r="L353" s="22"/>
      <c r="M353" s="29">
        <v>15.7</v>
      </c>
      <c r="N353" s="29">
        <v>15.7</v>
      </c>
      <c r="O353" s="22"/>
      <c r="P353" s="22"/>
      <c r="Q353" s="28">
        <v>1920</v>
      </c>
      <c r="R353" s="28">
        <v>1920</v>
      </c>
      <c r="S353" s="22"/>
      <c r="T353" s="22"/>
      <c r="U353" s="21">
        <f t="shared" si="20"/>
        <v>2112</v>
      </c>
    </row>
    <row r="354" spans="1:21" ht="38.4">
      <c r="A354" s="22" t="str">
        <f t="shared" si="19"/>
        <v>Pipe Steel508x117.15</v>
      </c>
      <c r="B354" s="25">
        <v>508</v>
      </c>
      <c r="C354" s="25">
        <v>508</v>
      </c>
      <c r="D354" s="26">
        <v>9.5299999999999994</v>
      </c>
      <c r="E354" s="26">
        <v>9.5299999999999994</v>
      </c>
      <c r="F354" s="25">
        <v>149.19999999999999</v>
      </c>
      <c r="G354" s="26">
        <v>117.15</v>
      </c>
      <c r="H354" s="22"/>
      <c r="I354" s="24">
        <v>46400</v>
      </c>
      <c r="J354" s="24">
        <v>46400</v>
      </c>
      <c r="K354" s="22"/>
      <c r="L354" s="22"/>
      <c r="M354" s="25">
        <v>17.600000000000001</v>
      </c>
      <c r="N354" s="25">
        <v>17.600000000000001</v>
      </c>
      <c r="O354" s="22"/>
      <c r="P354" s="22"/>
      <c r="Q354" s="24">
        <v>1830</v>
      </c>
      <c r="R354" s="24">
        <v>1830</v>
      </c>
      <c r="S354" s="22"/>
      <c r="T354" s="22"/>
      <c r="U354" s="21">
        <f t="shared" si="20"/>
        <v>2013.0000000000002</v>
      </c>
    </row>
    <row r="355" spans="1:21" ht="38.4">
      <c r="A355" s="22" t="str">
        <f t="shared" si="19"/>
        <v>Pipe Steel508x155.12</v>
      </c>
      <c r="B355" s="25">
        <v>508</v>
      </c>
      <c r="C355" s="25">
        <v>508</v>
      </c>
      <c r="D355" s="26">
        <v>12.7</v>
      </c>
      <c r="E355" s="26">
        <v>12.7</v>
      </c>
      <c r="F355" s="25">
        <v>197.6</v>
      </c>
      <c r="G355" s="26">
        <v>155.12</v>
      </c>
      <c r="H355" s="22"/>
      <c r="I355" s="24">
        <v>60600</v>
      </c>
      <c r="J355" s="24">
        <v>60600</v>
      </c>
      <c r="K355" s="22"/>
      <c r="L355" s="22"/>
      <c r="M355" s="25">
        <v>17.5</v>
      </c>
      <c r="N355" s="25">
        <v>17.5</v>
      </c>
      <c r="O355" s="22"/>
      <c r="P355" s="22"/>
      <c r="Q355" s="24">
        <v>2390</v>
      </c>
      <c r="R355" s="24">
        <v>2390</v>
      </c>
      <c r="S355" s="22"/>
      <c r="T355" s="22"/>
      <c r="U355" s="21">
        <f t="shared" si="20"/>
        <v>2629</v>
      </c>
    </row>
    <row r="356" spans="1:21" ht="38.4">
      <c r="A356" s="22" t="str">
        <f t="shared" si="19"/>
        <v>Pipe Steel609.6x141.12</v>
      </c>
      <c r="B356" s="29">
        <v>609.6</v>
      </c>
      <c r="C356" s="29">
        <v>609.6</v>
      </c>
      <c r="D356" s="30">
        <v>9.5299999999999994</v>
      </c>
      <c r="E356" s="30">
        <v>9.5299999999999994</v>
      </c>
      <c r="F356" s="29">
        <v>179.7</v>
      </c>
      <c r="G356" s="30">
        <v>141.12</v>
      </c>
      <c r="H356" s="22"/>
      <c r="I356" s="28">
        <v>80900</v>
      </c>
      <c r="J356" s="28">
        <v>80900</v>
      </c>
      <c r="K356" s="22"/>
      <c r="L356" s="22"/>
      <c r="M356" s="29">
        <v>21.2</v>
      </c>
      <c r="N356" s="29">
        <v>21.2</v>
      </c>
      <c r="O356" s="22"/>
      <c r="P356" s="22"/>
      <c r="Q356" s="28">
        <v>2650</v>
      </c>
      <c r="R356" s="28">
        <v>2650</v>
      </c>
      <c r="S356" s="22"/>
      <c r="T356" s="22"/>
      <c r="U356" s="21">
        <f t="shared" si="20"/>
        <v>2915.0000000000005</v>
      </c>
    </row>
    <row r="357" spans="1:21" ht="38.4">
      <c r="A357" s="22" t="str">
        <f t="shared" si="19"/>
        <v>Pipe Steel609.6x187.06</v>
      </c>
      <c r="B357" s="29">
        <v>609.6</v>
      </c>
      <c r="C357" s="29">
        <v>609.6</v>
      </c>
      <c r="D357" s="30">
        <v>12.7</v>
      </c>
      <c r="E357" s="30">
        <v>12.7</v>
      </c>
      <c r="F357" s="29">
        <v>238.2</v>
      </c>
      <c r="G357" s="30">
        <v>187.06</v>
      </c>
      <c r="H357" s="22"/>
      <c r="I357" s="28">
        <v>106000</v>
      </c>
      <c r="J357" s="28">
        <v>106000</v>
      </c>
      <c r="K357" s="22"/>
      <c r="L357" s="22"/>
      <c r="M357" s="29">
        <v>21.1</v>
      </c>
      <c r="N357" s="29">
        <v>21.1</v>
      </c>
      <c r="O357" s="22"/>
      <c r="P357" s="22"/>
      <c r="Q357" s="28">
        <v>3480</v>
      </c>
      <c r="R357" s="28">
        <v>3480</v>
      </c>
      <c r="S357" s="22"/>
      <c r="T357" s="22"/>
      <c r="U357" s="21">
        <f t="shared" si="20"/>
        <v>3828.0000000000005</v>
      </c>
    </row>
    <row r="359" spans="1:21">
      <c r="A359" s="560" t="s">
        <v>533</v>
      </c>
      <c r="B359" s="560"/>
      <c r="C359" s="560"/>
      <c r="D359" s="560"/>
      <c r="E359" s="560"/>
      <c r="F359" s="560"/>
      <c r="G359" s="560"/>
      <c r="H359" s="560"/>
      <c r="I359" s="560"/>
      <c r="J359" s="560"/>
      <c r="K359" s="560"/>
      <c r="L359" s="560"/>
      <c r="M359" s="560"/>
      <c r="N359" s="560"/>
      <c r="O359" s="560"/>
      <c r="P359" s="560"/>
      <c r="Q359" s="560"/>
      <c r="R359" s="560"/>
      <c r="S359" s="560"/>
      <c r="T359" s="560"/>
      <c r="U359" s="560"/>
    </row>
    <row r="360" spans="1:21">
      <c r="A360" s="561"/>
      <c r="B360" s="561"/>
      <c r="C360" s="561"/>
      <c r="D360" s="561"/>
      <c r="E360" s="561"/>
      <c r="F360" s="561"/>
      <c r="G360" s="561"/>
      <c r="H360" s="561"/>
      <c r="I360" s="561"/>
      <c r="J360" s="561"/>
      <c r="K360" s="561"/>
      <c r="L360" s="561"/>
      <c r="M360" s="561"/>
      <c r="N360" s="561"/>
      <c r="O360" s="561"/>
      <c r="P360" s="561"/>
      <c r="Q360" s="561"/>
      <c r="R360" s="561"/>
      <c r="S360" s="561"/>
      <c r="T360" s="561"/>
      <c r="U360" s="561"/>
    </row>
    <row r="361" spans="1:21" ht="87.6">
      <c r="A361" s="15" t="s">
        <v>35</v>
      </c>
      <c r="B361" s="15" t="s">
        <v>34</v>
      </c>
      <c r="C361" s="15" t="s">
        <v>65</v>
      </c>
      <c r="D361" s="15" t="s">
        <v>131</v>
      </c>
      <c r="E361" s="15" t="s">
        <v>132</v>
      </c>
      <c r="F361" s="18" t="s">
        <v>66</v>
      </c>
      <c r="G361" s="18" t="s">
        <v>67</v>
      </c>
      <c r="H361" s="18" t="s">
        <v>68</v>
      </c>
      <c r="I361" s="15" t="s">
        <v>69</v>
      </c>
      <c r="J361" s="15" t="s">
        <v>70</v>
      </c>
      <c r="K361" s="15" t="s">
        <v>81</v>
      </c>
      <c r="L361" s="18" t="s">
        <v>71</v>
      </c>
      <c r="M361" s="15" t="s">
        <v>72</v>
      </c>
      <c r="N361" s="15" t="s">
        <v>73</v>
      </c>
      <c r="O361" s="15" t="s">
        <v>74</v>
      </c>
      <c r="P361" s="15" t="s">
        <v>80</v>
      </c>
      <c r="Q361" s="15" t="s">
        <v>75</v>
      </c>
      <c r="R361" s="15" t="s">
        <v>76</v>
      </c>
      <c r="S361" s="18" t="s">
        <v>77</v>
      </c>
      <c r="T361" s="18" t="s">
        <v>78</v>
      </c>
      <c r="U361" s="15" t="s">
        <v>79</v>
      </c>
    </row>
    <row r="362" spans="1:21" ht="38.4">
      <c r="A362" s="22" t="str">
        <f t="shared" ref="A362:A399" si="21">"Square Tube" &amp;B362&amp;"x"&amp;G362</f>
        <v>Square Tube25.4x1.62</v>
      </c>
      <c r="B362" s="25">
        <v>25.4</v>
      </c>
      <c r="C362" s="25">
        <v>25.4</v>
      </c>
      <c r="D362" s="26">
        <v>2.41</v>
      </c>
      <c r="E362" s="26">
        <v>2.41</v>
      </c>
      <c r="F362" s="24">
        <v>2.0670000000000002</v>
      </c>
      <c r="G362" s="26">
        <v>1.62</v>
      </c>
      <c r="H362" s="22"/>
      <c r="I362" s="24">
        <v>1.75</v>
      </c>
      <c r="J362" s="24">
        <v>1.75</v>
      </c>
      <c r="K362" s="22"/>
      <c r="L362" s="22"/>
      <c r="M362" s="27">
        <v>0.92</v>
      </c>
      <c r="N362" s="27">
        <v>0.92</v>
      </c>
      <c r="O362" s="22"/>
      <c r="P362" s="22"/>
      <c r="Q362" s="26">
        <v>1.38</v>
      </c>
      <c r="R362" s="26">
        <v>1.38</v>
      </c>
      <c r="S362" s="22"/>
      <c r="T362" s="22"/>
      <c r="U362" s="21">
        <f t="shared" ref="U362:U399" si="22">Q362*1.1</f>
        <v>1.518</v>
      </c>
    </row>
    <row r="363" spans="1:21" ht="38.4">
      <c r="A363" s="22" t="str">
        <f t="shared" si="21"/>
        <v>Square Tube25.4x2.1</v>
      </c>
      <c r="B363" s="25">
        <v>25.4</v>
      </c>
      <c r="C363" s="25">
        <v>25.4</v>
      </c>
      <c r="D363" s="26">
        <v>3.38</v>
      </c>
      <c r="E363" s="26">
        <v>3.38</v>
      </c>
      <c r="F363" s="24">
        <v>2.6829999999999998</v>
      </c>
      <c r="G363" s="26">
        <v>2.1</v>
      </c>
      <c r="H363" s="22"/>
      <c r="I363" s="24">
        <v>2.04</v>
      </c>
      <c r="J363" s="24">
        <v>2.04</v>
      </c>
      <c r="K363" s="22"/>
      <c r="L363" s="22"/>
      <c r="M363" s="27">
        <v>0.87139999999999995</v>
      </c>
      <c r="N363" s="27">
        <v>0.87139999999999995</v>
      </c>
      <c r="O363" s="22"/>
      <c r="P363" s="22"/>
      <c r="Q363" s="26">
        <v>1.6</v>
      </c>
      <c r="R363" s="26">
        <v>1.6</v>
      </c>
      <c r="S363" s="22"/>
      <c r="T363" s="22"/>
      <c r="U363" s="21">
        <f t="shared" si="22"/>
        <v>1.7600000000000002</v>
      </c>
    </row>
    <row r="364" spans="1:21" ht="38.4">
      <c r="A364" s="22" t="str">
        <f t="shared" si="21"/>
        <v>Square Tube50.8x4</v>
      </c>
      <c r="B364" s="29">
        <v>50.8</v>
      </c>
      <c r="C364" s="29">
        <v>50.8</v>
      </c>
      <c r="D364" s="30">
        <v>2.79</v>
      </c>
      <c r="E364" s="30">
        <v>2.79</v>
      </c>
      <c r="F364" s="28">
        <v>5.157</v>
      </c>
      <c r="G364" s="30">
        <v>4</v>
      </c>
      <c r="H364" s="22"/>
      <c r="I364" s="28">
        <v>19.399999999999999</v>
      </c>
      <c r="J364" s="28">
        <v>19.399999999999999</v>
      </c>
      <c r="K364" s="22"/>
      <c r="L364" s="22"/>
      <c r="M364" s="30">
        <v>1.94</v>
      </c>
      <c r="N364" s="30">
        <v>1.94</v>
      </c>
      <c r="O364" s="22"/>
      <c r="P364" s="22"/>
      <c r="Q364" s="30">
        <v>7.64</v>
      </c>
      <c r="R364" s="30">
        <v>7.64</v>
      </c>
      <c r="S364" s="22"/>
      <c r="T364" s="22"/>
      <c r="U364" s="21">
        <f t="shared" si="22"/>
        <v>8.4039999999999999</v>
      </c>
    </row>
    <row r="365" spans="1:21" ht="38.4">
      <c r="A365" s="22" t="str">
        <f t="shared" si="21"/>
        <v>Square Tube50.8x4.52</v>
      </c>
      <c r="B365" s="29">
        <v>50.8</v>
      </c>
      <c r="C365" s="29">
        <v>50.8</v>
      </c>
      <c r="D365" s="30">
        <v>3.18</v>
      </c>
      <c r="E365" s="30">
        <v>3.18</v>
      </c>
      <c r="F365" s="28">
        <v>5.7969999999999997</v>
      </c>
      <c r="G365" s="30">
        <v>4.5199999999999996</v>
      </c>
      <c r="H365" s="22"/>
      <c r="I365" s="28">
        <v>21.4</v>
      </c>
      <c r="J365" s="28">
        <v>21.4</v>
      </c>
      <c r="K365" s="22"/>
      <c r="L365" s="22"/>
      <c r="M365" s="30">
        <v>1.92</v>
      </c>
      <c r="N365" s="30">
        <v>1.92</v>
      </c>
      <c r="O365" s="22"/>
      <c r="P365" s="22"/>
      <c r="Q365" s="30">
        <v>8.42</v>
      </c>
      <c r="R365" s="30">
        <v>8.42</v>
      </c>
      <c r="S365" s="22"/>
      <c r="T365" s="22"/>
      <c r="U365" s="21">
        <f t="shared" si="22"/>
        <v>9.2620000000000005</v>
      </c>
    </row>
    <row r="366" spans="1:21" ht="38.4">
      <c r="A366" s="22" t="str">
        <f t="shared" si="21"/>
        <v>Square Tube50.8x5.44</v>
      </c>
      <c r="B366" s="29">
        <v>50.8</v>
      </c>
      <c r="C366" s="29">
        <v>50.8</v>
      </c>
      <c r="D366" s="30">
        <v>3.91</v>
      </c>
      <c r="E366" s="30">
        <v>3.91</v>
      </c>
      <c r="F366" s="31">
        <v>6.94</v>
      </c>
      <c r="G366" s="30">
        <v>5.44</v>
      </c>
      <c r="H366" s="22"/>
      <c r="I366" s="28">
        <v>24.7</v>
      </c>
      <c r="J366" s="28">
        <v>24.7</v>
      </c>
      <c r="K366" s="22"/>
      <c r="L366" s="22"/>
      <c r="M366" s="30">
        <v>1.89</v>
      </c>
      <c r="N366" s="30">
        <v>1.89</v>
      </c>
      <c r="O366" s="22"/>
      <c r="P366" s="22"/>
      <c r="Q366" s="30">
        <v>9.7100000000000009</v>
      </c>
      <c r="R366" s="30">
        <v>9.7100000000000009</v>
      </c>
      <c r="S366" s="22"/>
      <c r="T366" s="22"/>
      <c r="U366" s="21">
        <f t="shared" si="22"/>
        <v>10.681000000000001</v>
      </c>
    </row>
    <row r="367" spans="1:21" ht="38.4">
      <c r="A367" s="22" t="str">
        <f t="shared" si="21"/>
        <v>Square Tube50.8x6.41</v>
      </c>
      <c r="B367" s="29">
        <v>50.8</v>
      </c>
      <c r="C367" s="29">
        <v>50.8</v>
      </c>
      <c r="D367" s="30">
        <v>4.78</v>
      </c>
      <c r="E367" s="30">
        <v>4.78</v>
      </c>
      <c r="F367" s="28">
        <v>8.2110000000000003</v>
      </c>
      <c r="G367" s="30">
        <v>6.41</v>
      </c>
      <c r="H367" s="22"/>
      <c r="I367" s="28">
        <v>27.9</v>
      </c>
      <c r="J367" s="28">
        <v>27.9</v>
      </c>
      <c r="K367" s="22"/>
      <c r="L367" s="22"/>
      <c r="M367" s="30">
        <v>1.84</v>
      </c>
      <c r="N367" s="30">
        <v>1.84</v>
      </c>
      <c r="O367" s="22"/>
      <c r="P367" s="22"/>
      <c r="Q367" s="29">
        <v>11</v>
      </c>
      <c r="R367" s="29">
        <v>11</v>
      </c>
      <c r="S367" s="22"/>
      <c r="T367" s="22"/>
      <c r="U367" s="21">
        <f t="shared" si="22"/>
        <v>12.100000000000001</v>
      </c>
    </row>
    <row r="368" spans="1:21" ht="38.4">
      <c r="A368" s="22" t="str">
        <f t="shared" si="21"/>
        <v>Square Tube63.5x6.43</v>
      </c>
      <c r="B368" s="25">
        <v>63.5</v>
      </c>
      <c r="C368" s="25">
        <v>63.5</v>
      </c>
      <c r="D368" s="26">
        <v>3.58</v>
      </c>
      <c r="E368" s="26">
        <v>3.58</v>
      </c>
      <c r="F368" s="27">
        <v>8.25</v>
      </c>
      <c r="G368" s="26">
        <v>6.43</v>
      </c>
      <c r="H368" s="22"/>
      <c r="I368" s="24">
        <v>48.3</v>
      </c>
      <c r="J368" s="24">
        <v>48.3</v>
      </c>
      <c r="K368" s="22"/>
      <c r="L368" s="22"/>
      <c r="M368" s="26">
        <v>2.42</v>
      </c>
      <c r="N368" s="26">
        <v>2.42</v>
      </c>
      <c r="O368" s="22"/>
      <c r="P368" s="22"/>
      <c r="Q368" s="25">
        <v>15.2</v>
      </c>
      <c r="R368" s="25">
        <v>15.2</v>
      </c>
      <c r="S368" s="22"/>
      <c r="T368" s="22"/>
      <c r="U368" s="21">
        <f t="shared" si="22"/>
        <v>16.72</v>
      </c>
    </row>
    <row r="369" spans="1:21" ht="38.4">
      <c r="A369" s="22" t="str">
        <f t="shared" si="21"/>
        <v>Square Tube63.5x8.32</v>
      </c>
      <c r="B369" s="25">
        <v>63.5</v>
      </c>
      <c r="C369" s="25">
        <v>63.5</v>
      </c>
      <c r="D369" s="26">
        <v>4.78</v>
      </c>
      <c r="E369" s="26">
        <v>4.78</v>
      </c>
      <c r="F369" s="26">
        <v>10.64</v>
      </c>
      <c r="G369" s="26">
        <v>8.32</v>
      </c>
      <c r="H369" s="22"/>
      <c r="I369" s="24">
        <v>59.4</v>
      </c>
      <c r="J369" s="24">
        <v>59.4</v>
      </c>
      <c r="K369" s="22"/>
      <c r="L369" s="22"/>
      <c r="M369" s="26">
        <v>2.36</v>
      </c>
      <c r="N369" s="26">
        <v>2.36</v>
      </c>
      <c r="O369" s="22"/>
      <c r="P369" s="22"/>
      <c r="Q369" s="25">
        <v>18.7</v>
      </c>
      <c r="R369" s="25">
        <v>18.7</v>
      </c>
      <c r="S369" s="22"/>
      <c r="T369" s="22"/>
      <c r="U369" s="21">
        <f t="shared" si="22"/>
        <v>20.57</v>
      </c>
    </row>
    <row r="370" spans="1:21" ht="38.4">
      <c r="A370" s="22" t="str">
        <f t="shared" si="21"/>
        <v>Square Tube63.5x10.56</v>
      </c>
      <c r="B370" s="25">
        <v>63.5</v>
      </c>
      <c r="C370" s="25">
        <v>63.5</v>
      </c>
      <c r="D370" s="26">
        <v>6.35</v>
      </c>
      <c r="E370" s="26">
        <v>6.35</v>
      </c>
      <c r="F370" s="26">
        <v>13.13</v>
      </c>
      <c r="G370" s="26">
        <v>10.56</v>
      </c>
      <c r="H370" s="22"/>
      <c r="I370" s="24">
        <v>66.8</v>
      </c>
      <c r="J370" s="24">
        <v>66.8</v>
      </c>
      <c r="K370" s="22"/>
      <c r="L370" s="22"/>
      <c r="M370" s="26">
        <v>2.2599999999999998</v>
      </c>
      <c r="N370" s="26">
        <v>2.2599999999999998</v>
      </c>
      <c r="O370" s="22"/>
      <c r="P370" s="22"/>
      <c r="Q370" s="25">
        <v>21.1</v>
      </c>
      <c r="R370" s="25">
        <v>21.1</v>
      </c>
      <c r="S370" s="22"/>
      <c r="T370" s="22"/>
      <c r="U370" s="21">
        <f t="shared" si="22"/>
        <v>23.210000000000004</v>
      </c>
    </row>
    <row r="371" spans="1:21" ht="38.4">
      <c r="A371" s="22" t="str">
        <f t="shared" si="21"/>
        <v>Square Tube76.2x8.6</v>
      </c>
      <c r="B371" s="29">
        <v>76.2</v>
      </c>
      <c r="C371" s="29">
        <v>76.2</v>
      </c>
      <c r="D371" s="30">
        <v>3.96</v>
      </c>
      <c r="E371" s="30">
        <v>3.96</v>
      </c>
      <c r="F371" s="30">
        <v>11.04</v>
      </c>
      <c r="G371" s="30">
        <v>8.6</v>
      </c>
      <c r="H371" s="22"/>
      <c r="I371" s="28">
        <v>94.2</v>
      </c>
      <c r="J371" s="28">
        <v>94.2</v>
      </c>
      <c r="K371" s="22"/>
      <c r="L371" s="22"/>
      <c r="M371" s="30">
        <v>2.92</v>
      </c>
      <c r="N371" s="30">
        <v>2.92</v>
      </c>
      <c r="O371" s="22"/>
      <c r="P371" s="22"/>
      <c r="Q371" s="29">
        <v>24.7</v>
      </c>
      <c r="R371" s="29">
        <v>24.7</v>
      </c>
      <c r="S371" s="22"/>
      <c r="T371" s="22"/>
      <c r="U371" s="21">
        <f t="shared" si="22"/>
        <v>27.17</v>
      </c>
    </row>
    <row r="372" spans="1:21" ht="38.4">
      <c r="A372" s="22" t="str">
        <f t="shared" si="21"/>
        <v>Square Tube76.2x10.21</v>
      </c>
      <c r="B372" s="29">
        <v>76.2</v>
      </c>
      <c r="C372" s="29">
        <v>76.2</v>
      </c>
      <c r="D372" s="30">
        <v>4.78</v>
      </c>
      <c r="E372" s="30">
        <v>4.78</v>
      </c>
      <c r="F372" s="30">
        <v>13.07</v>
      </c>
      <c r="G372" s="30">
        <v>10.210000000000001</v>
      </c>
      <c r="H372" s="22"/>
      <c r="I372" s="28">
        <v>108</v>
      </c>
      <c r="J372" s="28">
        <v>108</v>
      </c>
      <c r="K372" s="22"/>
      <c r="L372" s="22"/>
      <c r="M372" s="30">
        <v>2.88</v>
      </c>
      <c r="N372" s="30">
        <v>2.88</v>
      </c>
      <c r="O372" s="22"/>
      <c r="P372" s="22"/>
      <c r="Q372" s="29">
        <v>28.5</v>
      </c>
      <c r="R372" s="29">
        <v>28.5</v>
      </c>
      <c r="S372" s="22"/>
      <c r="T372" s="22"/>
      <c r="U372" s="21">
        <f t="shared" si="22"/>
        <v>31.35</v>
      </c>
    </row>
    <row r="373" spans="1:21" ht="38.4">
      <c r="A373" s="22" t="str">
        <f t="shared" si="21"/>
        <v>Square Tube76.2x13.09</v>
      </c>
      <c r="B373" s="29">
        <v>76.2</v>
      </c>
      <c r="C373" s="29">
        <v>76.2</v>
      </c>
      <c r="D373" s="30">
        <v>6.35</v>
      </c>
      <c r="E373" s="30">
        <v>6.35</v>
      </c>
      <c r="F373" s="30">
        <v>16.36</v>
      </c>
      <c r="G373" s="30">
        <v>13.09</v>
      </c>
      <c r="H373" s="22"/>
      <c r="I373" s="28">
        <v>126</v>
      </c>
      <c r="J373" s="28">
        <v>126</v>
      </c>
      <c r="K373" s="22"/>
      <c r="L373" s="22"/>
      <c r="M373" s="30">
        <v>2.78</v>
      </c>
      <c r="N373" s="30">
        <v>2.78</v>
      </c>
      <c r="O373" s="22"/>
      <c r="P373" s="22"/>
      <c r="Q373" s="29">
        <v>33.200000000000003</v>
      </c>
      <c r="R373" s="29">
        <v>33.200000000000003</v>
      </c>
      <c r="S373" s="22"/>
      <c r="T373" s="22"/>
      <c r="U373" s="21">
        <f t="shared" si="22"/>
        <v>36.520000000000003</v>
      </c>
    </row>
    <row r="374" spans="1:21" ht="38.4">
      <c r="A374" s="22" t="str">
        <f t="shared" si="21"/>
        <v>Square Tube88.9x10.24</v>
      </c>
      <c r="B374" s="25">
        <v>88.9</v>
      </c>
      <c r="C374" s="25">
        <v>88.9</v>
      </c>
      <c r="D374" s="26">
        <v>3.96</v>
      </c>
      <c r="E374" s="26">
        <v>3.96</v>
      </c>
      <c r="F374" s="26">
        <v>13.05</v>
      </c>
      <c r="G374" s="26">
        <v>10.24</v>
      </c>
      <c r="H374" s="22"/>
      <c r="I374" s="24">
        <v>154</v>
      </c>
      <c r="J374" s="24">
        <v>154</v>
      </c>
      <c r="K374" s="22"/>
      <c r="L374" s="22"/>
      <c r="M374" s="26">
        <v>3.44</v>
      </c>
      <c r="N374" s="26">
        <v>3.44</v>
      </c>
      <c r="O374" s="22"/>
      <c r="P374" s="22"/>
      <c r="Q374" s="25">
        <v>34.700000000000003</v>
      </c>
      <c r="R374" s="25">
        <v>34.700000000000003</v>
      </c>
      <c r="S374" s="22"/>
      <c r="T374" s="22"/>
      <c r="U374" s="21">
        <f t="shared" si="22"/>
        <v>38.170000000000009</v>
      </c>
    </row>
    <row r="375" spans="1:21" ht="38.4">
      <c r="A375" s="22" t="str">
        <f t="shared" si="21"/>
        <v>Square Tube88.9x12.11</v>
      </c>
      <c r="B375" s="25">
        <v>88.9</v>
      </c>
      <c r="C375" s="25">
        <v>88.9</v>
      </c>
      <c r="D375" s="26">
        <v>4.78</v>
      </c>
      <c r="E375" s="26">
        <v>4.78</v>
      </c>
      <c r="F375" s="26">
        <v>15.5</v>
      </c>
      <c r="G375" s="26">
        <v>12.11</v>
      </c>
      <c r="H375" s="22"/>
      <c r="I375" s="24">
        <v>179</v>
      </c>
      <c r="J375" s="24">
        <v>179</v>
      </c>
      <c r="K375" s="22"/>
      <c r="L375" s="22"/>
      <c r="M375" s="26">
        <v>3.4</v>
      </c>
      <c r="N375" s="26">
        <v>3.4</v>
      </c>
      <c r="O375" s="22"/>
      <c r="P375" s="22"/>
      <c r="Q375" s="25">
        <v>40.299999999999997</v>
      </c>
      <c r="R375" s="25">
        <v>40.299999999999997</v>
      </c>
      <c r="S375" s="22"/>
      <c r="T375" s="22"/>
      <c r="U375" s="21">
        <f t="shared" si="22"/>
        <v>44.33</v>
      </c>
    </row>
    <row r="376" spans="1:21" ht="38.4">
      <c r="A376" s="22" t="str">
        <f t="shared" si="21"/>
        <v>Square Tube88.9x15.62</v>
      </c>
      <c r="B376" s="25">
        <v>88.9</v>
      </c>
      <c r="C376" s="25">
        <v>88.9</v>
      </c>
      <c r="D376" s="26">
        <v>6.35</v>
      </c>
      <c r="E376" s="26">
        <v>6.35</v>
      </c>
      <c r="F376" s="26">
        <v>19.579999999999998</v>
      </c>
      <c r="G376" s="26">
        <v>15.62</v>
      </c>
      <c r="H376" s="22"/>
      <c r="I376" s="24">
        <v>213</v>
      </c>
      <c r="J376" s="24">
        <v>213</v>
      </c>
      <c r="K376" s="22"/>
      <c r="L376" s="22"/>
      <c r="M376" s="26">
        <v>3.3</v>
      </c>
      <c r="N376" s="26">
        <v>3.3</v>
      </c>
      <c r="O376" s="22"/>
      <c r="P376" s="22"/>
      <c r="Q376" s="25">
        <v>48</v>
      </c>
      <c r="R376" s="25">
        <v>48</v>
      </c>
      <c r="S376" s="22"/>
      <c r="T376" s="22"/>
      <c r="U376" s="21">
        <f t="shared" si="22"/>
        <v>52.800000000000004</v>
      </c>
    </row>
    <row r="377" spans="1:21" ht="38.4">
      <c r="A377" s="22" t="str">
        <f t="shared" si="21"/>
        <v>Square Tube88.9x18.88</v>
      </c>
      <c r="B377" s="25">
        <v>88.9</v>
      </c>
      <c r="C377" s="25">
        <v>88.9</v>
      </c>
      <c r="D377" s="26">
        <v>7.92</v>
      </c>
      <c r="E377" s="26">
        <v>7.92</v>
      </c>
      <c r="F377" s="26">
        <v>23.5</v>
      </c>
      <c r="G377" s="26">
        <v>18.88</v>
      </c>
      <c r="H377" s="22"/>
      <c r="I377" s="24">
        <v>243</v>
      </c>
      <c r="J377" s="24">
        <v>243</v>
      </c>
      <c r="K377" s="22"/>
      <c r="L377" s="22"/>
      <c r="M377" s="26">
        <v>3.21</v>
      </c>
      <c r="N377" s="26">
        <v>3.21</v>
      </c>
      <c r="O377" s="22"/>
      <c r="P377" s="22"/>
      <c r="Q377" s="25">
        <v>54.6</v>
      </c>
      <c r="R377" s="25">
        <v>54.6</v>
      </c>
      <c r="S377" s="22"/>
      <c r="T377" s="22"/>
      <c r="U377" s="21">
        <f t="shared" si="22"/>
        <v>60.060000000000009</v>
      </c>
    </row>
    <row r="378" spans="1:21" ht="38.4">
      <c r="A378" s="22" t="str">
        <f t="shared" si="21"/>
        <v>Square Tube101.6x13.85</v>
      </c>
      <c r="B378" s="29">
        <v>101.6</v>
      </c>
      <c r="C378" s="29">
        <v>101.6</v>
      </c>
      <c r="D378" s="30">
        <v>4.78</v>
      </c>
      <c r="E378" s="30">
        <v>4.78</v>
      </c>
      <c r="F378" s="30">
        <v>17.920000000000002</v>
      </c>
      <c r="G378" s="30">
        <v>13.85</v>
      </c>
      <c r="H378" s="22"/>
      <c r="I378" s="28">
        <v>275</v>
      </c>
      <c r="J378" s="28">
        <v>275</v>
      </c>
      <c r="K378" s="22"/>
      <c r="L378" s="22"/>
      <c r="M378" s="30">
        <v>3.92</v>
      </c>
      <c r="N378" s="30">
        <v>3.92</v>
      </c>
      <c r="O378" s="22"/>
      <c r="P378" s="22"/>
      <c r="Q378" s="29">
        <v>54.2</v>
      </c>
      <c r="R378" s="29">
        <v>54.2</v>
      </c>
      <c r="S378" s="22"/>
      <c r="T378" s="22"/>
      <c r="U378" s="21">
        <f t="shared" si="22"/>
        <v>59.620000000000005</v>
      </c>
    </row>
    <row r="379" spans="1:21" ht="38.4">
      <c r="A379" s="22" t="str">
        <f t="shared" si="21"/>
        <v>Square Tube101.6x17.89</v>
      </c>
      <c r="B379" s="29">
        <v>101.6</v>
      </c>
      <c r="C379" s="29">
        <v>101.6</v>
      </c>
      <c r="D379" s="30">
        <v>6.35</v>
      </c>
      <c r="E379" s="30">
        <v>6.35</v>
      </c>
      <c r="F379" s="30">
        <v>22.81</v>
      </c>
      <c r="G379" s="30">
        <v>17.89</v>
      </c>
      <c r="H379" s="22"/>
      <c r="I379" s="28">
        <v>333</v>
      </c>
      <c r="J379" s="28">
        <v>333</v>
      </c>
      <c r="K379" s="22"/>
      <c r="L379" s="22"/>
      <c r="M379" s="30">
        <v>3.92</v>
      </c>
      <c r="N379" s="30">
        <v>3.92</v>
      </c>
      <c r="O379" s="22"/>
      <c r="P379" s="22"/>
      <c r="Q379" s="29">
        <v>65.5</v>
      </c>
      <c r="R379" s="29">
        <v>65.5</v>
      </c>
      <c r="S379" s="22"/>
      <c r="T379" s="22"/>
      <c r="U379" s="21">
        <f t="shared" si="22"/>
        <v>72.050000000000011</v>
      </c>
    </row>
    <row r="380" spans="1:21" ht="38.4">
      <c r="A380" s="22" t="str">
        <f t="shared" si="21"/>
        <v>Square Tube101.6x21.61</v>
      </c>
      <c r="B380" s="29">
        <v>101.6</v>
      </c>
      <c r="C380" s="29">
        <v>101.6</v>
      </c>
      <c r="D380" s="30">
        <v>7.92</v>
      </c>
      <c r="E380" s="30">
        <v>7.92</v>
      </c>
      <c r="F380" s="30">
        <v>27.52</v>
      </c>
      <c r="G380" s="30">
        <v>21.61</v>
      </c>
      <c r="H380" s="22"/>
      <c r="I380" s="28">
        <v>384</v>
      </c>
      <c r="J380" s="28">
        <v>384</v>
      </c>
      <c r="K380" s="22"/>
      <c r="L380" s="22"/>
      <c r="M380" s="30">
        <v>3.74</v>
      </c>
      <c r="N380" s="30">
        <v>3.74</v>
      </c>
      <c r="O380" s="22"/>
      <c r="P380" s="22"/>
      <c r="Q380" s="29">
        <v>75.599999999999994</v>
      </c>
      <c r="R380" s="29">
        <v>75.599999999999994</v>
      </c>
      <c r="S380" s="22"/>
      <c r="T380" s="22"/>
      <c r="U380" s="21">
        <f t="shared" si="22"/>
        <v>83.16</v>
      </c>
    </row>
    <row r="381" spans="1:21" ht="38.4">
      <c r="A381" s="22" t="str">
        <f t="shared" si="21"/>
        <v>Square Tube101.6x25.06</v>
      </c>
      <c r="B381" s="29">
        <v>101.6</v>
      </c>
      <c r="C381" s="29">
        <v>101.6</v>
      </c>
      <c r="D381" s="30">
        <v>9.52</v>
      </c>
      <c r="E381" s="30">
        <v>9.52</v>
      </c>
      <c r="F381" s="30">
        <v>31.95</v>
      </c>
      <c r="G381" s="30">
        <v>25.06</v>
      </c>
      <c r="H381" s="22"/>
      <c r="I381" s="28">
        <v>425</v>
      </c>
      <c r="J381" s="28">
        <v>425</v>
      </c>
      <c r="K381" s="22"/>
      <c r="L381" s="22"/>
      <c r="M381" s="30">
        <v>3.65</v>
      </c>
      <c r="N381" s="30">
        <v>3.65</v>
      </c>
      <c r="O381" s="22"/>
      <c r="P381" s="22"/>
      <c r="Q381" s="29">
        <v>83.6</v>
      </c>
      <c r="R381" s="29">
        <v>83.6</v>
      </c>
      <c r="S381" s="22"/>
      <c r="T381" s="22"/>
      <c r="U381" s="21">
        <f t="shared" si="22"/>
        <v>91.960000000000008</v>
      </c>
    </row>
    <row r="382" spans="1:21" ht="38.4">
      <c r="A382" s="22" t="str">
        <f t="shared" si="21"/>
        <v>Square Tube101.6x31.07</v>
      </c>
      <c r="B382" s="29">
        <v>101.6</v>
      </c>
      <c r="C382" s="29">
        <v>101.6</v>
      </c>
      <c r="D382" s="30">
        <v>12.7</v>
      </c>
      <c r="E382" s="30">
        <v>12.7</v>
      </c>
      <c r="F382" s="30">
        <v>38.24</v>
      </c>
      <c r="G382" s="30">
        <v>31.07</v>
      </c>
      <c r="H382" s="22"/>
      <c r="I382" s="28">
        <v>437</v>
      </c>
      <c r="J382" s="28">
        <v>437</v>
      </c>
      <c r="K382" s="22"/>
      <c r="L382" s="22"/>
      <c r="M382" s="30">
        <v>3.38</v>
      </c>
      <c r="N382" s="30">
        <v>3.38</v>
      </c>
      <c r="O382" s="22"/>
      <c r="P382" s="22"/>
      <c r="Q382" s="29">
        <v>86.1</v>
      </c>
      <c r="R382" s="29">
        <v>86.1</v>
      </c>
      <c r="S382" s="22"/>
      <c r="T382" s="22"/>
      <c r="U382" s="21">
        <f t="shared" si="22"/>
        <v>94.710000000000008</v>
      </c>
    </row>
    <row r="383" spans="1:21" ht="38.4">
      <c r="A383" s="22" t="str">
        <f t="shared" si="21"/>
        <v>Square Tube127x17.65</v>
      </c>
      <c r="B383" s="25">
        <v>127</v>
      </c>
      <c r="C383" s="25">
        <v>127</v>
      </c>
      <c r="D383" s="26">
        <v>4.78</v>
      </c>
      <c r="E383" s="26">
        <v>4.78</v>
      </c>
      <c r="F383" s="26">
        <v>22.78</v>
      </c>
      <c r="G383" s="26">
        <v>17.649999999999999</v>
      </c>
      <c r="H383" s="22"/>
      <c r="I383" s="24">
        <v>560</v>
      </c>
      <c r="J383" s="24">
        <v>560</v>
      </c>
      <c r="K383" s="22"/>
      <c r="L383" s="22"/>
      <c r="M383" s="26">
        <v>4.96</v>
      </c>
      <c r="N383" s="26">
        <v>4.96</v>
      </c>
      <c r="O383" s="22"/>
      <c r="P383" s="22"/>
      <c r="Q383" s="25">
        <v>88.1</v>
      </c>
      <c r="R383" s="25">
        <v>88.1</v>
      </c>
      <c r="S383" s="22"/>
      <c r="T383" s="22"/>
      <c r="U383" s="21">
        <f t="shared" si="22"/>
        <v>96.91</v>
      </c>
    </row>
    <row r="384" spans="1:21" ht="38.4">
      <c r="A384" s="22" t="str">
        <f t="shared" si="21"/>
        <v>Square Tube127x22.94</v>
      </c>
      <c r="B384" s="25">
        <v>127</v>
      </c>
      <c r="C384" s="25">
        <v>127</v>
      </c>
      <c r="D384" s="26">
        <v>6.35</v>
      </c>
      <c r="E384" s="26">
        <v>6.35</v>
      </c>
      <c r="F384" s="26">
        <v>29.26</v>
      </c>
      <c r="G384" s="26">
        <v>22.94</v>
      </c>
      <c r="H384" s="22"/>
      <c r="I384" s="24">
        <v>691</v>
      </c>
      <c r="J384" s="24">
        <v>691</v>
      </c>
      <c r="K384" s="22"/>
      <c r="L384" s="22"/>
      <c r="M384" s="26">
        <v>4.5999999999999996</v>
      </c>
      <c r="N384" s="26">
        <v>4.5999999999999996</v>
      </c>
      <c r="O384" s="22"/>
      <c r="P384" s="22"/>
      <c r="Q384" s="24">
        <v>109</v>
      </c>
      <c r="R384" s="24">
        <v>109</v>
      </c>
      <c r="S384" s="22"/>
      <c r="T384" s="22"/>
      <c r="U384" s="21">
        <f t="shared" si="22"/>
        <v>119.9</v>
      </c>
    </row>
    <row r="385" spans="1:21" ht="38.4">
      <c r="A385" s="22" t="str">
        <f t="shared" si="21"/>
        <v>Square Tube127x27.93</v>
      </c>
      <c r="B385" s="25">
        <v>127</v>
      </c>
      <c r="C385" s="25">
        <v>127</v>
      </c>
      <c r="D385" s="26">
        <v>7.92</v>
      </c>
      <c r="E385" s="26">
        <v>7.92</v>
      </c>
      <c r="F385" s="26">
        <v>35.57</v>
      </c>
      <c r="G385" s="26">
        <v>27.93</v>
      </c>
      <c r="H385" s="22"/>
      <c r="I385" s="24">
        <v>812</v>
      </c>
      <c r="J385" s="24">
        <v>812</v>
      </c>
      <c r="K385" s="22"/>
      <c r="L385" s="22"/>
      <c r="M385" s="26">
        <v>4.78</v>
      </c>
      <c r="N385" s="26">
        <v>4.78</v>
      </c>
      <c r="O385" s="22"/>
      <c r="P385" s="22"/>
      <c r="Q385" s="24">
        <v>128</v>
      </c>
      <c r="R385" s="24">
        <v>128</v>
      </c>
      <c r="S385" s="22"/>
      <c r="T385" s="22"/>
      <c r="U385" s="21">
        <f t="shared" si="22"/>
        <v>140.80000000000001</v>
      </c>
    </row>
    <row r="386" spans="1:21" ht="38.4">
      <c r="A386" s="22" t="str">
        <f t="shared" si="21"/>
        <v>Square Tube127x32.65</v>
      </c>
      <c r="B386" s="25">
        <v>127</v>
      </c>
      <c r="C386" s="25">
        <v>127</v>
      </c>
      <c r="D386" s="26">
        <v>9.52</v>
      </c>
      <c r="E386" s="26">
        <v>9.52</v>
      </c>
      <c r="F386" s="26">
        <v>41.62</v>
      </c>
      <c r="G386" s="26">
        <v>32.65</v>
      </c>
      <c r="H386" s="22"/>
      <c r="I386" s="24">
        <v>916</v>
      </c>
      <c r="J386" s="24">
        <v>916</v>
      </c>
      <c r="K386" s="22"/>
      <c r="L386" s="22"/>
      <c r="M386" s="26">
        <v>4.6900000000000004</v>
      </c>
      <c r="N386" s="26">
        <v>4.6900000000000004</v>
      </c>
      <c r="O386" s="22"/>
      <c r="P386" s="22"/>
      <c r="Q386" s="24">
        <v>144</v>
      </c>
      <c r="R386" s="24">
        <v>144</v>
      </c>
      <c r="S386" s="22"/>
      <c r="T386" s="22"/>
      <c r="U386" s="21">
        <f t="shared" si="22"/>
        <v>158.4</v>
      </c>
    </row>
    <row r="387" spans="1:21" ht="38.4">
      <c r="A387" s="22" t="str">
        <f t="shared" si="21"/>
        <v>Square Tube127x41.19</v>
      </c>
      <c r="B387" s="25">
        <v>127</v>
      </c>
      <c r="C387" s="25">
        <v>127</v>
      </c>
      <c r="D387" s="26">
        <v>12.7</v>
      </c>
      <c r="E387" s="26">
        <v>12.7</v>
      </c>
      <c r="F387" s="26">
        <v>51.14</v>
      </c>
      <c r="G387" s="26">
        <v>41.19</v>
      </c>
      <c r="H387" s="22"/>
      <c r="I387" s="24">
        <v>1010</v>
      </c>
      <c r="J387" s="24">
        <v>1010</v>
      </c>
      <c r="K387" s="22"/>
      <c r="L387" s="22"/>
      <c r="M387" s="26">
        <v>4.45</v>
      </c>
      <c r="N387" s="26">
        <v>4.45</v>
      </c>
      <c r="O387" s="22"/>
      <c r="P387" s="22"/>
      <c r="Q387" s="24">
        <v>159</v>
      </c>
      <c r="R387" s="24">
        <v>159</v>
      </c>
      <c r="S387" s="22"/>
      <c r="T387" s="22"/>
      <c r="U387" s="21">
        <f t="shared" si="22"/>
        <v>174.9</v>
      </c>
    </row>
    <row r="388" spans="1:21" ht="38.4">
      <c r="A388" s="22" t="str">
        <f t="shared" si="21"/>
        <v>Square Tube152.4x21.44</v>
      </c>
      <c r="B388" s="28">
        <v>152.4</v>
      </c>
      <c r="C388" s="28">
        <v>152.4</v>
      </c>
      <c r="D388" s="30">
        <v>4.78</v>
      </c>
      <c r="E388" s="30">
        <v>4.78</v>
      </c>
      <c r="F388" s="30">
        <v>27.64</v>
      </c>
      <c r="G388" s="30">
        <v>21.44</v>
      </c>
      <c r="H388" s="22"/>
      <c r="I388" s="28">
        <v>993</v>
      </c>
      <c r="J388" s="28">
        <v>993</v>
      </c>
      <c r="K388" s="22"/>
      <c r="L388" s="22"/>
      <c r="M388" s="30">
        <v>5.99</v>
      </c>
      <c r="N388" s="30">
        <v>5.99</v>
      </c>
      <c r="O388" s="22"/>
      <c r="P388" s="22"/>
      <c r="Q388" s="28">
        <v>130</v>
      </c>
      <c r="R388" s="28">
        <v>130</v>
      </c>
      <c r="S388" s="22"/>
      <c r="T388" s="22"/>
      <c r="U388" s="21">
        <f t="shared" si="22"/>
        <v>143</v>
      </c>
    </row>
    <row r="389" spans="1:21" ht="38.4">
      <c r="A389" s="22" t="str">
        <f t="shared" si="21"/>
        <v>Square Tube152.4x28</v>
      </c>
      <c r="B389" s="28">
        <v>152.4</v>
      </c>
      <c r="C389" s="28">
        <v>152.4</v>
      </c>
      <c r="D389" s="30">
        <v>6.35</v>
      </c>
      <c r="E389" s="30">
        <v>6.35</v>
      </c>
      <c r="F389" s="30">
        <v>35.71</v>
      </c>
      <c r="G389" s="30">
        <v>28</v>
      </c>
      <c r="H389" s="22"/>
      <c r="I389" s="28">
        <v>1240</v>
      </c>
      <c r="J389" s="28">
        <v>1240</v>
      </c>
      <c r="K389" s="22"/>
      <c r="L389" s="22"/>
      <c r="M389" s="30">
        <v>5.9</v>
      </c>
      <c r="N389" s="30">
        <v>5.9</v>
      </c>
      <c r="O389" s="22"/>
      <c r="P389" s="22"/>
      <c r="Q389" s="28">
        <v>163</v>
      </c>
      <c r="R389" s="28">
        <v>163</v>
      </c>
      <c r="S389" s="22"/>
      <c r="T389" s="22"/>
      <c r="U389" s="21">
        <f t="shared" si="22"/>
        <v>179.3</v>
      </c>
    </row>
    <row r="390" spans="1:21" ht="38.4">
      <c r="A390" s="22" t="str">
        <f t="shared" si="21"/>
        <v>Square Tube152.4x34.25</v>
      </c>
      <c r="B390" s="28">
        <v>152.4</v>
      </c>
      <c r="C390" s="28">
        <v>152.4</v>
      </c>
      <c r="D390" s="30">
        <v>7.92</v>
      </c>
      <c r="E390" s="30">
        <v>7.92</v>
      </c>
      <c r="F390" s="30">
        <v>43.62</v>
      </c>
      <c r="G390" s="30">
        <v>34.25</v>
      </c>
      <c r="H390" s="22"/>
      <c r="I390" s="28">
        <v>1480</v>
      </c>
      <c r="J390" s="28">
        <v>1480</v>
      </c>
      <c r="K390" s="22"/>
      <c r="L390" s="22"/>
      <c r="M390" s="30">
        <v>5.82</v>
      </c>
      <c r="N390" s="30">
        <v>5.82</v>
      </c>
      <c r="O390" s="22"/>
      <c r="P390" s="22"/>
      <c r="Q390" s="28">
        <v>194</v>
      </c>
      <c r="R390" s="28">
        <v>194</v>
      </c>
      <c r="S390" s="22"/>
      <c r="T390" s="22"/>
      <c r="U390" s="21">
        <f t="shared" si="22"/>
        <v>213.4</v>
      </c>
    </row>
    <row r="391" spans="1:21" ht="38.4">
      <c r="A391" s="22" t="str">
        <f t="shared" si="21"/>
        <v>Square Tube152.4x40.28</v>
      </c>
      <c r="B391" s="28">
        <v>152.4</v>
      </c>
      <c r="C391" s="28">
        <v>152.4</v>
      </c>
      <c r="D391" s="30">
        <v>9.52</v>
      </c>
      <c r="E391" s="30">
        <v>9.52</v>
      </c>
      <c r="F391" s="30">
        <v>51.3</v>
      </c>
      <c r="G391" s="30">
        <v>40.28</v>
      </c>
      <c r="H391" s="22"/>
      <c r="I391" s="28">
        <v>1680</v>
      </c>
      <c r="J391" s="28">
        <v>1680</v>
      </c>
      <c r="K391" s="22"/>
      <c r="L391" s="22"/>
      <c r="M391" s="30">
        <v>5.73</v>
      </c>
      <c r="N391" s="30">
        <v>5.73</v>
      </c>
      <c r="O391" s="22"/>
      <c r="P391" s="22"/>
      <c r="Q391" s="28">
        <v>221</v>
      </c>
      <c r="R391" s="28">
        <v>221</v>
      </c>
      <c r="S391" s="22"/>
      <c r="T391" s="22"/>
      <c r="U391" s="21">
        <f t="shared" si="22"/>
        <v>243.10000000000002</v>
      </c>
    </row>
    <row r="392" spans="1:21" ht="38.4">
      <c r="A392" s="22" t="str">
        <f t="shared" si="21"/>
        <v>Square Tube152.4x51.31</v>
      </c>
      <c r="B392" s="28">
        <v>152.4</v>
      </c>
      <c r="C392" s="28">
        <v>152.4</v>
      </c>
      <c r="D392" s="30">
        <v>12.7</v>
      </c>
      <c r="E392" s="30">
        <v>12.7</v>
      </c>
      <c r="F392" s="30">
        <v>64.040000000000006</v>
      </c>
      <c r="G392" s="30">
        <v>51.31</v>
      </c>
      <c r="H392" s="22"/>
      <c r="I392" s="28">
        <v>1940</v>
      </c>
      <c r="J392" s="28">
        <v>1940</v>
      </c>
      <c r="K392" s="22"/>
      <c r="L392" s="22"/>
      <c r="M392" s="30">
        <v>5.5</v>
      </c>
      <c r="N392" s="30">
        <v>5.5</v>
      </c>
      <c r="O392" s="22"/>
      <c r="P392" s="22"/>
      <c r="Q392" s="28">
        <v>254</v>
      </c>
      <c r="R392" s="28">
        <v>254</v>
      </c>
      <c r="S392" s="22"/>
      <c r="T392" s="22"/>
      <c r="U392" s="21">
        <f t="shared" si="22"/>
        <v>279.40000000000003</v>
      </c>
    </row>
    <row r="393" spans="1:21" ht="38.4">
      <c r="A393" s="22" t="str">
        <f t="shared" si="21"/>
        <v>Square Tube177.8x25.07</v>
      </c>
      <c r="B393" s="24">
        <v>177.8</v>
      </c>
      <c r="C393" s="24">
        <v>177.8</v>
      </c>
      <c r="D393" s="26">
        <v>4.78</v>
      </c>
      <c r="E393" s="26">
        <v>4.78</v>
      </c>
      <c r="F393" s="26">
        <v>32.49</v>
      </c>
      <c r="G393" s="26">
        <v>25.07</v>
      </c>
      <c r="H393" s="22"/>
      <c r="I393" s="24">
        <v>1610</v>
      </c>
      <c r="J393" s="24">
        <v>1610</v>
      </c>
      <c r="K393" s="22"/>
      <c r="L393" s="22"/>
      <c r="M393" s="26">
        <v>7.03</v>
      </c>
      <c r="N393" s="26">
        <v>7.03</v>
      </c>
      <c r="O393" s="22"/>
      <c r="P393" s="22"/>
      <c r="Q393" s="24">
        <v>181</v>
      </c>
      <c r="R393" s="24">
        <v>181</v>
      </c>
      <c r="S393" s="22"/>
      <c r="T393" s="22"/>
      <c r="U393" s="21">
        <f t="shared" si="22"/>
        <v>199.10000000000002</v>
      </c>
    </row>
    <row r="394" spans="1:21" ht="38.4">
      <c r="A394" s="22" t="str">
        <f t="shared" si="21"/>
        <v>Square Tube177.8x32.8</v>
      </c>
      <c r="B394" s="24">
        <v>177.8</v>
      </c>
      <c r="C394" s="24">
        <v>177.8</v>
      </c>
      <c r="D394" s="26">
        <v>6.35</v>
      </c>
      <c r="E394" s="26">
        <v>6.35</v>
      </c>
      <c r="F394" s="26">
        <v>42.16</v>
      </c>
      <c r="G394" s="26">
        <v>32.799999999999997</v>
      </c>
      <c r="H394" s="22"/>
      <c r="I394" s="24">
        <v>2030</v>
      </c>
      <c r="J394" s="24">
        <v>2030</v>
      </c>
      <c r="K394" s="22"/>
      <c r="L394" s="22"/>
      <c r="M394" s="26">
        <v>6.94</v>
      </c>
      <c r="N394" s="26">
        <v>6.94</v>
      </c>
      <c r="O394" s="22"/>
      <c r="P394" s="22"/>
      <c r="Q394" s="24">
        <v>228</v>
      </c>
      <c r="R394" s="24">
        <v>228</v>
      </c>
      <c r="S394" s="22"/>
      <c r="T394" s="22"/>
      <c r="U394" s="21">
        <f t="shared" si="22"/>
        <v>250.8</v>
      </c>
    </row>
    <row r="395" spans="1:21" ht="38.4">
      <c r="A395" s="22" t="str">
        <f t="shared" si="21"/>
        <v>Square Tube177.8x39.16</v>
      </c>
      <c r="B395" s="24">
        <v>177.8</v>
      </c>
      <c r="C395" s="24">
        <v>177.8</v>
      </c>
      <c r="D395" s="26">
        <v>7.92</v>
      </c>
      <c r="E395" s="26">
        <v>7.92</v>
      </c>
      <c r="F395" s="26">
        <v>51.66</v>
      </c>
      <c r="G395" s="26">
        <v>39.159999999999997</v>
      </c>
      <c r="H395" s="22"/>
      <c r="I395" s="24">
        <v>2430</v>
      </c>
      <c r="J395" s="24">
        <v>2430</v>
      </c>
      <c r="K395" s="22"/>
      <c r="L395" s="22"/>
      <c r="M395" s="26">
        <v>6.86</v>
      </c>
      <c r="N395" s="26">
        <v>6.86</v>
      </c>
      <c r="O395" s="22"/>
      <c r="P395" s="22"/>
      <c r="Q395" s="24">
        <v>273</v>
      </c>
      <c r="R395" s="24">
        <v>273</v>
      </c>
      <c r="S395" s="22"/>
      <c r="T395" s="22"/>
      <c r="U395" s="21">
        <f t="shared" si="22"/>
        <v>300.3</v>
      </c>
    </row>
    <row r="396" spans="1:21" ht="38.4">
      <c r="A396" s="22" t="str">
        <f t="shared" si="21"/>
        <v>Square Tube177.8x47.21</v>
      </c>
      <c r="B396" s="24">
        <v>177.8</v>
      </c>
      <c r="C396" s="24">
        <v>177.8</v>
      </c>
      <c r="D396" s="26">
        <v>9.52</v>
      </c>
      <c r="E396" s="26">
        <v>9.52</v>
      </c>
      <c r="F396" s="26">
        <v>60.97</v>
      </c>
      <c r="G396" s="26">
        <v>47.21</v>
      </c>
      <c r="H396" s="22"/>
      <c r="I396" s="24">
        <v>2800</v>
      </c>
      <c r="J396" s="24">
        <v>2800</v>
      </c>
      <c r="K396" s="22"/>
      <c r="L396" s="22"/>
      <c r="M396" s="26">
        <v>6.77</v>
      </c>
      <c r="N396" s="26">
        <v>6.77</v>
      </c>
      <c r="O396" s="22"/>
      <c r="P396" s="22"/>
      <c r="Q396" s="24">
        <v>314</v>
      </c>
      <c r="R396" s="24">
        <v>314</v>
      </c>
      <c r="S396" s="22"/>
      <c r="T396" s="22"/>
      <c r="U396" s="21">
        <f t="shared" si="22"/>
        <v>345.40000000000003</v>
      </c>
    </row>
    <row r="397" spans="1:21" ht="38.4">
      <c r="A397" s="22" t="str">
        <f t="shared" si="21"/>
        <v>Square Tube177.8x60.34</v>
      </c>
      <c r="B397" s="24">
        <v>177.8</v>
      </c>
      <c r="C397" s="24">
        <v>177.8</v>
      </c>
      <c r="D397" s="26">
        <v>12.7</v>
      </c>
      <c r="E397" s="26">
        <v>12.7</v>
      </c>
      <c r="F397" s="26">
        <v>76.95</v>
      </c>
      <c r="G397" s="26">
        <v>60.34</v>
      </c>
      <c r="H397" s="22"/>
      <c r="I397" s="24">
        <v>3300</v>
      </c>
      <c r="J397" s="24">
        <v>3300</v>
      </c>
      <c r="K397" s="22"/>
      <c r="L397" s="22"/>
      <c r="M397" s="26">
        <v>6.55</v>
      </c>
      <c r="N397" s="26">
        <v>6.55</v>
      </c>
      <c r="O397" s="22"/>
      <c r="P397" s="22"/>
      <c r="Q397" s="24">
        <v>371</v>
      </c>
      <c r="R397" s="24">
        <v>371</v>
      </c>
      <c r="S397" s="22"/>
      <c r="T397" s="22"/>
      <c r="U397" s="21">
        <f t="shared" si="22"/>
        <v>408.1</v>
      </c>
    </row>
    <row r="398" spans="1:21" ht="38.4">
      <c r="A398" s="22" t="str">
        <f t="shared" si="21"/>
        <v>Square Tube203.2x37.85</v>
      </c>
      <c r="B398" s="28">
        <v>203.2</v>
      </c>
      <c r="C398" s="28">
        <v>203.2</v>
      </c>
      <c r="D398" s="30">
        <v>6.35</v>
      </c>
      <c r="E398" s="30">
        <v>6.35</v>
      </c>
      <c r="F398" s="30">
        <v>48.62</v>
      </c>
      <c r="G398" s="30">
        <v>37.85</v>
      </c>
      <c r="H398" s="22"/>
      <c r="I398" s="28">
        <v>3090</v>
      </c>
      <c r="J398" s="28">
        <v>3090</v>
      </c>
      <c r="K398" s="22"/>
      <c r="L398" s="22"/>
      <c r="M398" s="30">
        <v>7.97</v>
      </c>
      <c r="N398" s="30">
        <v>7.97</v>
      </c>
      <c r="O398" s="22"/>
      <c r="P398" s="22"/>
      <c r="Q398" s="28">
        <v>304</v>
      </c>
      <c r="R398" s="28">
        <v>304</v>
      </c>
      <c r="S398" s="22"/>
      <c r="T398" s="22"/>
      <c r="U398" s="21">
        <f t="shared" si="22"/>
        <v>334.40000000000003</v>
      </c>
    </row>
    <row r="399" spans="1:21" ht="38.4">
      <c r="A399" s="22" t="str">
        <f t="shared" si="21"/>
        <v>Square Tube203.2x46.49</v>
      </c>
      <c r="B399" s="28">
        <v>203.2</v>
      </c>
      <c r="C399" s="28">
        <v>203.2</v>
      </c>
      <c r="D399" s="30">
        <v>7.92</v>
      </c>
      <c r="E399" s="30">
        <v>7.92</v>
      </c>
      <c r="F399" s="30">
        <v>59.71</v>
      </c>
      <c r="G399" s="30">
        <v>46.49</v>
      </c>
      <c r="H399" s="22"/>
      <c r="I399" s="28">
        <v>3720</v>
      </c>
      <c r="J399" s="28">
        <v>3720</v>
      </c>
      <c r="K399" s="22"/>
      <c r="L399" s="22"/>
      <c r="M399" s="30">
        <v>7.89</v>
      </c>
      <c r="N399" s="30">
        <v>7.89</v>
      </c>
      <c r="O399" s="22"/>
      <c r="P399" s="22"/>
      <c r="Q399" s="28">
        <v>366</v>
      </c>
      <c r="R399" s="28">
        <v>366</v>
      </c>
      <c r="S399" s="22"/>
      <c r="T399" s="22"/>
      <c r="U399" s="21">
        <f t="shared" si="22"/>
        <v>402.6</v>
      </c>
    </row>
    <row r="400" spans="1:21">
      <c r="A400" s="560" t="s">
        <v>533</v>
      </c>
      <c r="B400" s="560"/>
      <c r="C400" s="560"/>
      <c r="D400" s="560"/>
      <c r="E400" s="560"/>
      <c r="F400" s="560"/>
      <c r="G400" s="560"/>
      <c r="H400" s="560"/>
      <c r="I400" s="560"/>
      <c r="J400" s="560"/>
      <c r="K400" s="560"/>
      <c r="L400" s="560"/>
      <c r="M400" s="560"/>
      <c r="N400" s="560"/>
      <c r="O400" s="560"/>
      <c r="P400" s="560"/>
      <c r="Q400" s="560"/>
      <c r="R400" s="560"/>
      <c r="S400" s="560"/>
      <c r="T400" s="560"/>
      <c r="U400" s="560"/>
    </row>
    <row r="401" spans="1:21">
      <c r="A401" s="561"/>
      <c r="B401" s="561"/>
      <c r="C401" s="561"/>
      <c r="D401" s="561"/>
      <c r="E401" s="561"/>
      <c r="F401" s="561"/>
      <c r="G401" s="561"/>
      <c r="H401" s="561"/>
      <c r="I401" s="561"/>
      <c r="J401" s="561"/>
      <c r="K401" s="561"/>
      <c r="L401" s="561"/>
      <c r="M401" s="561"/>
      <c r="N401" s="561"/>
      <c r="O401" s="561"/>
      <c r="P401" s="561"/>
      <c r="Q401" s="561"/>
      <c r="R401" s="561"/>
      <c r="S401" s="561"/>
      <c r="T401" s="561"/>
      <c r="U401" s="561"/>
    </row>
    <row r="402" spans="1:21" ht="87.6">
      <c r="A402" s="15" t="s">
        <v>35</v>
      </c>
      <c r="B402" s="15" t="s">
        <v>34</v>
      </c>
      <c r="C402" s="15" t="s">
        <v>65</v>
      </c>
      <c r="D402" s="15" t="s">
        <v>131</v>
      </c>
      <c r="E402" s="15" t="s">
        <v>132</v>
      </c>
      <c r="F402" s="18" t="s">
        <v>66</v>
      </c>
      <c r="G402" s="18" t="s">
        <v>67</v>
      </c>
      <c r="H402" s="18" t="s">
        <v>68</v>
      </c>
      <c r="I402" s="15" t="s">
        <v>69</v>
      </c>
      <c r="J402" s="15" t="s">
        <v>70</v>
      </c>
      <c r="K402" s="15" t="s">
        <v>81</v>
      </c>
      <c r="L402" s="18" t="s">
        <v>71</v>
      </c>
      <c r="M402" s="15" t="s">
        <v>72</v>
      </c>
      <c r="N402" s="15" t="s">
        <v>73</v>
      </c>
      <c r="O402" s="15" t="s">
        <v>74</v>
      </c>
      <c r="P402" s="15" t="s">
        <v>80</v>
      </c>
      <c r="Q402" s="15" t="s">
        <v>75</v>
      </c>
      <c r="R402" s="15" t="s">
        <v>76</v>
      </c>
      <c r="S402" s="18" t="s">
        <v>77</v>
      </c>
      <c r="T402" s="18" t="s">
        <v>78</v>
      </c>
      <c r="U402" s="15" t="s">
        <v>79</v>
      </c>
    </row>
    <row r="403" spans="1:21" ht="38.4">
      <c r="A403" s="22" t="str">
        <f t="shared" ref="A403:A440" si="23">"Square Tube" &amp;B403&amp;"x"&amp;G403</f>
        <v>Square Tube203.2x54.8</v>
      </c>
      <c r="B403" s="28">
        <v>203.2</v>
      </c>
      <c r="C403" s="28">
        <v>203.2</v>
      </c>
      <c r="D403" s="30">
        <v>9.52</v>
      </c>
      <c r="E403" s="30">
        <v>9.52</v>
      </c>
      <c r="F403" s="30">
        <v>70.64</v>
      </c>
      <c r="G403" s="30">
        <v>54.8</v>
      </c>
      <c r="H403" s="22"/>
      <c r="I403" s="28">
        <v>4310</v>
      </c>
      <c r="J403" s="28">
        <v>4310</v>
      </c>
      <c r="K403" s="22"/>
      <c r="L403" s="22"/>
      <c r="M403" s="30">
        <v>7.81</v>
      </c>
      <c r="N403" s="30">
        <v>7.81</v>
      </c>
      <c r="O403" s="22"/>
      <c r="P403" s="22"/>
      <c r="Q403" s="28">
        <v>424</v>
      </c>
      <c r="R403" s="28">
        <v>424</v>
      </c>
      <c r="S403" s="22"/>
      <c r="T403" s="22"/>
      <c r="U403" s="21">
        <f t="shared" ref="U403:U440" si="24">Q403*1.1</f>
        <v>466.40000000000003</v>
      </c>
    </row>
    <row r="404" spans="1:21" ht="38.4">
      <c r="A404" s="22" t="str">
        <f t="shared" si="23"/>
        <v>Square Tube203.2x70.46</v>
      </c>
      <c r="B404" s="28">
        <v>203.2</v>
      </c>
      <c r="C404" s="28">
        <v>203.2</v>
      </c>
      <c r="D404" s="30">
        <v>12.7</v>
      </c>
      <c r="E404" s="30">
        <v>12.7</v>
      </c>
      <c r="F404" s="30">
        <v>89.85</v>
      </c>
      <c r="G404" s="30">
        <v>70.459999999999994</v>
      </c>
      <c r="H404" s="22"/>
      <c r="I404" s="28">
        <v>5180</v>
      </c>
      <c r="J404" s="28">
        <v>5180</v>
      </c>
      <c r="K404" s="22"/>
      <c r="L404" s="22"/>
      <c r="M404" s="30">
        <v>7.59</v>
      </c>
      <c r="N404" s="30">
        <v>7.59</v>
      </c>
      <c r="O404" s="22"/>
      <c r="P404" s="22"/>
      <c r="Q404" s="28">
        <v>510</v>
      </c>
      <c r="R404" s="28">
        <v>510</v>
      </c>
      <c r="S404" s="22"/>
      <c r="T404" s="22"/>
      <c r="U404" s="21">
        <f t="shared" si="24"/>
        <v>561</v>
      </c>
    </row>
    <row r="405" spans="1:21" ht="38.4">
      <c r="A405" s="22" t="str">
        <f t="shared" si="23"/>
        <v>Square Tube203.2x89.57</v>
      </c>
      <c r="B405" s="28">
        <v>203.2</v>
      </c>
      <c r="C405" s="28">
        <v>203.2</v>
      </c>
      <c r="D405" s="30">
        <v>16</v>
      </c>
      <c r="E405" s="30">
        <v>16</v>
      </c>
      <c r="F405" s="30">
        <v>108.8</v>
      </c>
      <c r="G405" s="30">
        <v>89.57</v>
      </c>
      <c r="H405" s="22"/>
      <c r="I405" s="28">
        <v>5940</v>
      </c>
      <c r="J405" s="28">
        <v>5940</v>
      </c>
      <c r="K405" s="22"/>
      <c r="L405" s="22"/>
      <c r="M405" s="30">
        <v>7.39</v>
      </c>
      <c r="N405" s="30">
        <v>7.39</v>
      </c>
      <c r="O405" s="22"/>
      <c r="P405" s="22"/>
      <c r="Q405" s="28">
        <v>585</v>
      </c>
      <c r="R405" s="28">
        <v>585</v>
      </c>
      <c r="S405" s="22"/>
      <c r="T405" s="22"/>
      <c r="U405" s="21">
        <f t="shared" si="24"/>
        <v>643.5</v>
      </c>
    </row>
    <row r="406" spans="1:21" ht="38.4">
      <c r="A406" s="22" t="str">
        <f t="shared" si="23"/>
        <v>Square Tube203.2x97.81</v>
      </c>
      <c r="B406" s="28">
        <v>203.2</v>
      </c>
      <c r="C406" s="28">
        <v>203.2</v>
      </c>
      <c r="D406" s="30">
        <v>19.05</v>
      </c>
      <c r="E406" s="30">
        <v>19.05</v>
      </c>
      <c r="F406" s="30">
        <v>124.7</v>
      </c>
      <c r="G406" s="30">
        <v>97.81</v>
      </c>
      <c r="H406" s="22"/>
      <c r="I406" s="28">
        <v>6460</v>
      </c>
      <c r="J406" s="28">
        <v>6460</v>
      </c>
      <c r="K406" s="22"/>
      <c r="L406" s="22"/>
      <c r="M406" s="30">
        <v>7.2</v>
      </c>
      <c r="N406" s="30">
        <v>7.2</v>
      </c>
      <c r="O406" s="22"/>
      <c r="P406" s="22"/>
      <c r="Q406" s="28">
        <v>636</v>
      </c>
      <c r="R406" s="28">
        <v>636</v>
      </c>
      <c r="S406" s="22"/>
      <c r="T406" s="22"/>
      <c r="U406" s="21">
        <f t="shared" si="24"/>
        <v>699.6</v>
      </c>
    </row>
    <row r="407" spans="1:21" ht="38.4">
      <c r="A407" s="22" t="str">
        <f t="shared" si="23"/>
        <v>Square Tube254x47.96</v>
      </c>
      <c r="B407" s="25">
        <v>254</v>
      </c>
      <c r="C407" s="25">
        <v>254</v>
      </c>
      <c r="D407" s="26">
        <v>6.35</v>
      </c>
      <c r="E407" s="26">
        <v>6.35</v>
      </c>
      <c r="F407" s="26">
        <v>61.52</v>
      </c>
      <c r="G407" s="26">
        <v>47.96</v>
      </c>
      <c r="H407" s="22"/>
      <c r="I407" s="24">
        <v>6240</v>
      </c>
      <c r="J407" s="24">
        <v>6240</v>
      </c>
      <c r="K407" s="22"/>
      <c r="L407" s="22"/>
      <c r="M407" s="26">
        <v>10.1</v>
      </c>
      <c r="N407" s="26">
        <v>10.1</v>
      </c>
      <c r="O407" s="22"/>
      <c r="P407" s="22"/>
      <c r="Q407" s="24">
        <v>489</v>
      </c>
      <c r="R407" s="24">
        <v>489</v>
      </c>
      <c r="S407" s="22"/>
      <c r="T407" s="22"/>
      <c r="U407" s="21">
        <f t="shared" si="24"/>
        <v>537.90000000000009</v>
      </c>
    </row>
    <row r="408" spans="1:21" ht="38.4">
      <c r="A408" s="22" t="str">
        <f t="shared" si="23"/>
        <v>Square Tube254x59.13</v>
      </c>
      <c r="B408" s="25">
        <v>254</v>
      </c>
      <c r="C408" s="25">
        <v>254</v>
      </c>
      <c r="D408" s="26">
        <v>7.92</v>
      </c>
      <c r="E408" s="26">
        <v>7.92</v>
      </c>
      <c r="F408" s="26">
        <v>75.8</v>
      </c>
      <c r="G408" s="26">
        <v>59.13</v>
      </c>
      <c r="H408" s="22"/>
      <c r="I408" s="24">
        <v>7530</v>
      </c>
      <c r="J408" s="24">
        <v>7530</v>
      </c>
      <c r="K408" s="22"/>
      <c r="L408" s="22"/>
      <c r="M408" s="26">
        <v>9.9700000000000006</v>
      </c>
      <c r="N408" s="26">
        <v>9.9700000000000006</v>
      </c>
      <c r="O408" s="22"/>
      <c r="P408" s="22"/>
      <c r="Q408" s="24">
        <v>593</v>
      </c>
      <c r="R408" s="24">
        <v>593</v>
      </c>
      <c r="S408" s="22"/>
      <c r="T408" s="22"/>
      <c r="U408" s="21">
        <f t="shared" si="24"/>
        <v>652.30000000000007</v>
      </c>
    </row>
    <row r="409" spans="1:21" ht="38.4">
      <c r="A409" s="22" t="str">
        <f t="shared" si="23"/>
        <v>Square Tube254x69.98</v>
      </c>
      <c r="B409" s="25">
        <v>254</v>
      </c>
      <c r="C409" s="25">
        <v>254</v>
      </c>
      <c r="D409" s="26">
        <v>9.52</v>
      </c>
      <c r="E409" s="26">
        <v>9.52</v>
      </c>
      <c r="F409" s="26">
        <v>89.99</v>
      </c>
      <c r="G409" s="26">
        <v>69.98</v>
      </c>
      <c r="H409" s="22"/>
      <c r="I409" s="24">
        <v>8800</v>
      </c>
      <c r="J409" s="24">
        <v>8800</v>
      </c>
      <c r="K409" s="22"/>
      <c r="L409" s="22"/>
      <c r="M409" s="26">
        <v>9.89</v>
      </c>
      <c r="N409" s="26">
        <v>9.89</v>
      </c>
      <c r="O409" s="22"/>
      <c r="P409" s="22"/>
      <c r="Q409" s="24">
        <v>693</v>
      </c>
      <c r="R409" s="24">
        <v>693</v>
      </c>
      <c r="S409" s="22"/>
      <c r="T409" s="22"/>
      <c r="U409" s="21">
        <f t="shared" si="24"/>
        <v>762.30000000000007</v>
      </c>
    </row>
    <row r="410" spans="1:21" ht="38.4">
      <c r="A410" s="22" t="str">
        <f t="shared" si="23"/>
        <v>Square Tube254x90.69</v>
      </c>
      <c r="B410" s="25">
        <v>254</v>
      </c>
      <c r="C410" s="25">
        <v>254</v>
      </c>
      <c r="D410" s="26">
        <v>12.7</v>
      </c>
      <c r="E410" s="26">
        <v>12.7</v>
      </c>
      <c r="F410" s="25">
        <v>115.7</v>
      </c>
      <c r="G410" s="26">
        <v>90.69</v>
      </c>
      <c r="H410" s="22"/>
      <c r="I410" s="24">
        <v>10800</v>
      </c>
      <c r="J410" s="24">
        <v>10800</v>
      </c>
      <c r="K410" s="22"/>
      <c r="L410" s="22"/>
      <c r="M410" s="26">
        <v>9.68</v>
      </c>
      <c r="N410" s="26">
        <v>9.68</v>
      </c>
      <c r="O410" s="22"/>
      <c r="P410" s="22"/>
      <c r="Q410" s="24">
        <v>853</v>
      </c>
      <c r="R410" s="24">
        <v>853</v>
      </c>
      <c r="S410" s="22"/>
      <c r="T410" s="22"/>
      <c r="U410" s="21">
        <f t="shared" si="24"/>
        <v>938.30000000000007</v>
      </c>
    </row>
    <row r="411" spans="1:21" ht="38.4">
      <c r="A411" s="22" t="str">
        <f t="shared" si="23"/>
        <v>Square Tube254x110.08</v>
      </c>
      <c r="B411" s="25">
        <v>254</v>
      </c>
      <c r="C411" s="25">
        <v>254</v>
      </c>
      <c r="D411" s="26">
        <v>16</v>
      </c>
      <c r="E411" s="26">
        <v>16</v>
      </c>
      <c r="F411" s="25">
        <v>141.30000000000001</v>
      </c>
      <c r="G411" s="26">
        <v>110.08</v>
      </c>
      <c r="H411" s="22"/>
      <c r="I411" s="24">
        <v>12700</v>
      </c>
      <c r="J411" s="24">
        <v>12700</v>
      </c>
      <c r="K411" s="22"/>
      <c r="L411" s="22"/>
      <c r="M411" s="26">
        <v>9.48</v>
      </c>
      <c r="N411" s="26">
        <v>9.48</v>
      </c>
      <c r="O411" s="22"/>
      <c r="P411" s="22"/>
      <c r="Q411" s="24">
        <v>1000</v>
      </c>
      <c r="R411" s="24">
        <v>1000</v>
      </c>
      <c r="S411" s="22"/>
      <c r="T411" s="22"/>
      <c r="U411" s="21">
        <f t="shared" si="24"/>
        <v>1100</v>
      </c>
    </row>
    <row r="412" spans="1:21" ht="38.4">
      <c r="A412" s="22" t="str">
        <f t="shared" si="23"/>
        <v>Square Tube254x128.16</v>
      </c>
      <c r="B412" s="25">
        <v>254</v>
      </c>
      <c r="C412" s="25">
        <v>254</v>
      </c>
      <c r="D412" s="26">
        <v>19.05</v>
      </c>
      <c r="E412" s="26">
        <v>19.05</v>
      </c>
      <c r="F412" s="25">
        <v>163.5</v>
      </c>
      <c r="G412" s="26">
        <v>128.16</v>
      </c>
      <c r="H412" s="22"/>
      <c r="I412" s="24">
        <v>14100</v>
      </c>
      <c r="J412" s="24">
        <v>14100</v>
      </c>
      <c r="K412" s="22"/>
      <c r="L412" s="22"/>
      <c r="M412" s="26">
        <v>9.3000000000000007</v>
      </c>
      <c r="N412" s="26">
        <v>9.3000000000000007</v>
      </c>
      <c r="O412" s="22"/>
      <c r="P412" s="22"/>
      <c r="Q412" s="24">
        <v>1110</v>
      </c>
      <c r="R412" s="24">
        <v>1110</v>
      </c>
      <c r="S412" s="22"/>
      <c r="T412" s="22"/>
      <c r="U412" s="21">
        <f t="shared" si="24"/>
        <v>1221</v>
      </c>
    </row>
    <row r="413" spans="1:21" ht="38.4">
      <c r="A413" s="22" t="str">
        <f t="shared" si="23"/>
        <v>Square Tube254x160.39</v>
      </c>
      <c r="B413" s="25">
        <v>254</v>
      </c>
      <c r="C413" s="25">
        <v>254</v>
      </c>
      <c r="D413" s="26">
        <v>25.4</v>
      </c>
      <c r="E413" s="26">
        <v>25.4</v>
      </c>
      <c r="F413" s="25">
        <v>204.6</v>
      </c>
      <c r="G413" s="26">
        <v>160.38999999999999</v>
      </c>
      <c r="H413" s="22"/>
      <c r="I413" s="24">
        <v>16200</v>
      </c>
      <c r="J413" s="24">
        <v>16200</v>
      </c>
      <c r="K413" s="22"/>
      <c r="L413" s="22"/>
      <c r="M413" s="26">
        <v>8.89</v>
      </c>
      <c r="N413" s="26">
        <v>8.89</v>
      </c>
      <c r="O413" s="22"/>
      <c r="P413" s="22"/>
      <c r="Q413" s="24">
        <v>1270</v>
      </c>
      <c r="R413" s="24">
        <v>1270</v>
      </c>
      <c r="S413" s="22"/>
      <c r="T413" s="22"/>
      <c r="U413" s="21">
        <f t="shared" si="24"/>
        <v>1397</v>
      </c>
    </row>
    <row r="414" spans="1:21" ht="38.4">
      <c r="A414" s="22" t="str">
        <f t="shared" si="23"/>
        <v>Square Tube304.8x113.66</v>
      </c>
      <c r="B414" s="28">
        <v>304.8</v>
      </c>
      <c r="C414" s="28">
        <v>304.8</v>
      </c>
      <c r="D414" s="30">
        <v>12.7</v>
      </c>
      <c r="E414" s="30">
        <v>12.7</v>
      </c>
      <c r="F414" s="29">
        <v>141.5</v>
      </c>
      <c r="G414" s="30">
        <v>113.66</v>
      </c>
      <c r="H414" s="22"/>
      <c r="I414" s="28">
        <v>19600</v>
      </c>
      <c r="J414" s="28">
        <v>19600</v>
      </c>
      <c r="K414" s="22"/>
      <c r="L414" s="22"/>
      <c r="M414" s="29">
        <v>11.8</v>
      </c>
      <c r="N414" s="29">
        <v>11.8</v>
      </c>
      <c r="O414" s="22"/>
      <c r="P414" s="22"/>
      <c r="Q414" s="28">
        <v>1280</v>
      </c>
      <c r="R414" s="28">
        <v>1280</v>
      </c>
      <c r="S414" s="22"/>
      <c r="T414" s="22"/>
      <c r="U414" s="21">
        <f t="shared" si="24"/>
        <v>1408</v>
      </c>
    </row>
    <row r="415" spans="1:21" ht="38.4">
      <c r="A415" s="22" t="str">
        <f t="shared" si="23"/>
        <v>Square Tube304.8x140.62</v>
      </c>
      <c r="B415" s="28">
        <v>304.8</v>
      </c>
      <c r="C415" s="28">
        <v>304.8</v>
      </c>
      <c r="D415" s="30">
        <v>16</v>
      </c>
      <c r="E415" s="30">
        <v>16</v>
      </c>
      <c r="F415" s="29">
        <v>173.8</v>
      </c>
      <c r="G415" s="30">
        <v>140.62</v>
      </c>
      <c r="H415" s="22"/>
      <c r="I415" s="28">
        <v>23300</v>
      </c>
      <c r="J415" s="28">
        <v>23300</v>
      </c>
      <c r="K415" s="22"/>
      <c r="L415" s="22"/>
      <c r="M415" s="29">
        <v>11.6</v>
      </c>
      <c r="N415" s="29">
        <v>11.6</v>
      </c>
      <c r="O415" s="22"/>
      <c r="P415" s="22"/>
      <c r="Q415" s="28">
        <v>1530</v>
      </c>
      <c r="R415" s="28">
        <v>1530</v>
      </c>
      <c r="S415" s="22"/>
      <c r="T415" s="22"/>
      <c r="U415" s="21">
        <f t="shared" si="24"/>
        <v>1683.0000000000002</v>
      </c>
    </row>
    <row r="416" spans="1:21" ht="38.4">
      <c r="A416" s="22" t="str">
        <f t="shared" si="23"/>
        <v>Square Tube304.8x164.58</v>
      </c>
      <c r="B416" s="28">
        <v>304.8</v>
      </c>
      <c r="C416" s="28">
        <v>304.8</v>
      </c>
      <c r="D416" s="30">
        <v>19.05</v>
      </c>
      <c r="E416" s="30">
        <v>19.05</v>
      </c>
      <c r="F416" s="29">
        <v>202.2</v>
      </c>
      <c r="G416" s="30">
        <v>164.58</v>
      </c>
      <c r="H416" s="22"/>
      <c r="I416" s="28">
        <v>26200</v>
      </c>
      <c r="J416" s="28">
        <v>26200</v>
      </c>
      <c r="K416" s="22"/>
      <c r="L416" s="22"/>
      <c r="M416" s="29">
        <v>11.4</v>
      </c>
      <c r="N416" s="29">
        <v>11.4</v>
      </c>
      <c r="O416" s="22"/>
      <c r="P416" s="22"/>
      <c r="Q416" s="28">
        <v>1720</v>
      </c>
      <c r="R416" s="28">
        <v>1720</v>
      </c>
      <c r="S416" s="22"/>
      <c r="T416" s="22"/>
      <c r="U416" s="21">
        <f t="shared" si="24"/>
        <v>1892.0000000000002</v>
      </c>
    </row>
    <row r="417" spans="1:21" ht="38.4">
      <c r="A417" s="22" t="str">
        <f t="shared" si="23"/>
        <v>Square Tube355.6x133.92</v>
      </c>
      <c r="B417" s="24">
        <v>355.6</v>
      </c>
      <c r="C417" s="24">
        <v>355.6</v>
      </c>
      <c r="D417" s="26">
        <v>12.7</v>
      </c>
      <c r="E417" s="26">
        <v>12.7</v>
      </c>
      <c r="F417" s="25">
        <v>167.3</v>
      </c>
      <c r="G417" s="26">
        <v>133.91999999999999</v>
      </c>
      <c r="H417" s="22"/>
      <c r="I417" s="24">
        <v>32000</v>
      </c>
      <c r="J417" s="24">
        <v>32000</v>
      </c>
      <c r="K417" s="22"/>
      <c r="L417" s="22"/>
      <c r="M417" s="25">
        <v>13.8</v>
      </c>
      <c r="N417" s="25">
        <v>13.8</v>
      </c>
      <c r="O417" s="22"/>
      <c r="P417" s="22"/>
      <c r="Q417" s="24">
        <v>1800</v>
      </c>
      <c r="R417" s="24">
        <v>1800</v>
      </c>
      <c r="S417" s="22"/>
      <c r="T417" s="22"/>
      <c r="U417" s="21">
        <f t="shared" si="24"/>
        <v>1980.0000000000002</v>
      </c>
    </row>
    <row r="418" spans="1:21" ht="38.4">
      <c r="A418" s="22" t="str">
        <f t="shared" si="23"/>
        <v>Square Tube355.6x166.14</v>
      </c>
      <c r="B418" s="24">
        <v>355.6</v>
      </c>
      <c r="C418" s="24">
        <v>355.6</v>
      </c>
      <c r="D418" s="26">
        <v>16</v>
      </c>
      <c r="E418" s="26">
        <v>16</v>
      </c>
      <c r="F418" s="25">
        <v>206.4</v>
      </c>
      <c r="G418" s="26">
        <v>166.14</v>
      </c>
      <c r="H418" s="22"/>
      <c r="I418" s="24">
        <v>38400</v>
      </c>
      <c r="J418" s="24">
        <v>38400</v>
      </c>
      <c r="K418" s="22"/>
      <c r="L418" s="22"/>
      <c r="M418" s="25">
        <v>13.6</v>
      </c>
      <c r="N418" s="25">
        <v>13.6</v>
      </c>
      <c r="O418" s="22"/>
      <c r="P418" s="22"/>
      <c r="Q418" s="24">
        <v>2160</v>
      </c>
      <c r="R418" s="24">
        <v>2160</v>
      </c>
      <c r="S418" s="22"/>
      <c r="T418" s="22"/>
      <c r="U418" s="21">
        <f t="shared" si="24"/>
        <v>2376</v>
      </c>
    </row>
    <row r="419" spans="1:21" ht="38.4">
      <c r="A419" s="22" t="str">
        <f t="shared" si="23"/>
        <v>Square Tube355.6x194.97</v>
      </c>
      <c r="B419" s="24">
        <v>355.6</v>
      </c>
      <c r="C419" s="24">
        <v>355.6</v>
      </c>
      <c r="D419" s="26">
        <v>19.05</v>
      </c>
      <c r="E419" s="26">
        <v>19.05</v>
      </c>
      <c r="F419" s="25">
        <v>240.9</v>
      </c>
      <c r="G419" s="26">
        <v>194.97</v>
      </c>
      <c r="H419" s="22"/>
      <c r="I419" s="24">
        <v>43700</v>
      </c>
      <c r="J419" s="24">
        <v>43700</v>
      </c>
      <c r="K419" s="22"/>
      <c r="L419" s="22"/>
      <c r="M419" s="25">
        <v>13.5</v>
      </c>
      <c r="N419" s="25">
        <v>13.5</v>
      </c>
      <c r="O419" s="22"/>
      <c r="P419" s="22"/>
      <c r="Q419" s="24">
        <v>2460</v>
      </c>
      <c r="R419" s="24">
        <v>2460</v>
      </c>
      <c r="S419" s="22"/>
      <c r="T419" s="22"/>
      <c r="U419" s="21">
        <f t="shared" si="24"/>
        <v>2706</v>
      </c>
    </row>
    <row r="420" spans="1:21" ht="38.4">
      <c r="A420" s="22" t="str">
        <f t="shared" si="23"/>
        <v>Square Tube355.6x209.03</v>
      </c>
      <c r="B420" s="24">
        <v>355.6</v>
      </c>
      <c r="C420" s="24">
        <v>355.6</v>
      </c>
      <c r="D420" s="26">
        <v>20.57</v>
      </c>
      <c r="E420" s="26">
        <v>20.57</v>
      </c>
      <c r="F420" s="25">
        <v>257.5</v>
      </c>
      <c r="G420" s="26">
        <v>209.03</v>
      </c>
      <c r="H420" s="22"/>
      <c r="I420" s="24">
        <v>46100</v>
      </c>
      <c r="J420" s="24">
        <v>46100</v>
      </c>
      <c r="K420" s="22"/>
      <c r="L420" s="22"/>
      <c r="M420" s="25">
        <v>13.4</v>
      </c>
      <c r="N420" s="25">
        <v>13.4</v>
      </c>
      <c r="O420" s="22"/>
      <c r="P420" s="22"/>
      <c r="Q420" s="24">
        <v>2590</v>
      </c>
      <c r="R420" s="24">
        <v>2590</v>
      </c>
      <c r="S420" s="22"/>
      <c r="T420" s="22"/>
      <c r="U420" s="21">
        <f t="shared" si="24"/>
        <v>2849.0000000000005</v>
      </c>
    </row>
    <row r="421" spans="1:21" ht="38.4">
      <c r="A421" s="22" t="str">
        <f t="shared" si="23"/>
        <v>Square Tube355.6x216.35</v>
      </c>
      <c r="B421" s="24">
        <v>355.6</v>
      </c>
      <c r="C421" s="24">
        <v>355.6</v>
      </c>
      <c r="D421" s="26">
        <v>22</v>
      </c>
      <c r="E421" s="26">
        <v>22</v>
      </c>
      <c r="F421" s="25">
        <v>272.8</v>
      </c>
      <c r="G421" s="26">
        <v>216.35</v>
      </c>
      <c r="H421" s="22"/>
      <c r="I421" s="24">
        <v>48200</v>
      </c>
      <c r="J421" s="24">
        <v>48200</v>
      </c>
      <c r="K421" s="22"/>
      <c r="L421" s="22"/>
      <c r="M421" s="25">
        <v>13.3</v>
      </c>
      <c r="N421" s="25">
        <v>13.3</v>
      </c>
      <c r="O421" s="22"/>
      <c r="P421" s="22"/>
      <c r="Q421" s="24">
        <v>2710</v>
      </c>
      <c r="R421" s="24">
        <v>2710</v>
      </c>
      <c r="S421" s="22"/>
      <c r="T421" s="22"/>
      <c r="U421" s="21">
        <f t="shared" si="24"/>
        <v>2981.0000000000005</v>
      </c>
    </row>
    <row r="422" spans="1:21" ht="38.4">
      <c r="A422" s="22" t="str">
        <f t="shared" si="23"/>
        <v>Square Tube355.6x241.31</v>
      </c>
      <c r="B422" s="24">
        <v>355.6</v>
      </c>
      <c r="C422" s="24">
        <v>355.6</v>
      </c>
      <c r="D422" s="26">
        <v>25</v>
      </c>
      <c r="E422" s="26">
        <v>25</v>
      </c>
      <c r="F422" s="25">
        <v>303.8</v>
      </c>
      <c r="G422" s="26">
        <v>241.31</v>
      </c>
      <c r="H422" s="22"/>
      <c r="I422" s="24">
        <v>52300</v>
      </c>
      <c r="J422" s="24">
        <v>52300</v>
      </c>
      <c r="K422" s="22"/>
      <c r="L422" s="22"/>
      <c r="M422" s="25">
        <v>13.1</v>
      </c>
      <c r="N422" s="25">
        <v>13.1</v>
      </c>
      <c r="O422" s="22"/>
      <c r="P422" s="22"/>
      <c r="Q422" s="24">
        <v>2940</v>
      </c>
      <c r="R422" s="24">
        <v>2940</v>
      </c>
      <c r="S422" s="22"/>
      <c r="T422" s="22"/>
      <c r="U422" s="21">
        <f t="shared" si="24"/>
        <v>3234.0000000000005</v>
      </c>
    </row>
    <row r="423" spans="1:21" ht="38.4">
      <c r="A423" s="22" t="str">
        <f t="shared" si="23"/>
        <v>Square Tube406.4x154.18</v>
      </c>
      <c r="B423" s="28">
        <v>406.4</v>
      </c>
      <c r="C423" s="28">
        <v>406.4</v>
      </c>
      <c r="D423" s="30">
        <v>12.7</v>
      </c>
      <c r="E423" s="30">
        <v>12.7</v>
      </c>
      <c r="F423" s="29">
        <v>193.1</v>
      </c>
      <c r="G423" s="30">
        <v>154.18</v>
      </c>
      <c r="H423" s="22"/>
      <c r="I423" s="28">
        <v>48900</v>
      </c>
      <c r="J423" s="28">
        <v>48900</v>
      </c>
      <c r="K423" s="22"/>
      <c r="L423" s="22"/>
      <c r="M423" s="29">
        <v>15.9</v>
      </c>
      <c r="N423" s="29">
        <v>15.9</v>
      </c>
      <c r="O423" s="22"/>
      <c r="P423" s="22"/>
      <c r="Q423" s="28">
        <v>2410</v>
      </c>
      <c r="R423" s="28">
        <v>2410</v>
      </c>
      <c r="S423" s="22"/>
      <c r="T423" s="22"/>
      <c r="U423" s="21">
        <f t="shared" si="24"/>
        <v>2651</v>
      </c>
    </row>
    <row r="424" spans="1:21" ht="38.4">
      <c r="A424" s="22" t="str">
        <f t="shared" si="23"/>
        <v>Square Tube406.4x191.66</v>
      </c>
      <c r="B424" s="28">
        <v>406.4</v>
      </c>
      <c r="C424" s="28">
        <v>406.4</v>
      </c>
      <c r="D424" s="30">
        <v>16</v>
      </c>
      <c r="E424" s="30">
        <v>16</v>
      </c>
      <c r="F424" s="29">
        <v>238.9</v>
      </c>
      <c r="G424" s="30">
        <v>191.66</v>
      </c>
      <c r="H424" s="22"/>
      <c r="I424" s="28">
        <v>59100</v>
      </c>
      <c r="J424" s="28">
        <v>59100</v>
      </c>
      <c r="K424" s="22"/>
      <c r="L424" s="22"/>
      <c r="M424" s="29">
        <v>15.7</v>
      </c>
      <c r="N424" s="29">
        <v>15.7</v>
      </c>
      <c r="O424" s="22"/>
      <c r="P424" s="22"/>
      <c r="Q424" s="28">
        <v>2910</v>
      </c>
      <c r="R424" s="28">
        <v>2910</v>
      </c>
      <c r="S424" s="22"/>
      <c r="T424" s="22"/>
      <c r="U424" s="21">
        <f t="shared" si="24"/>
        <v>3201.0000000000005</v>
      </c>
    </row>
    <row r="425" spans="1:21" ht="38.4">
      <c r="A425" s="22" t="str">
        <f t="shared" si="23"/>
        <v>Square Tube406.4x241.81</v>
      </c>
      <c r="B425" s="28">
        <v>406.4</v>
      </c>
      <c r="C425" s="28">
        <v>406.4</v>
      </c>
      <c r="D425" s="30">
        <v>20.57</v>
      </c>
      <c r="E425" s="30">
        <v>20.57</v>
      </c>
      <c r="F425" s="29">
        <v>299.3</v>
      </c>
      <c r="G425" s="30">
        <v>241.81</v>
      </c>
      <c r="H425" s="22"/>
      <c r="I425" s="28">
        <v>71600</v>
      </c>
      <c r="J425" s="28">
        <v>71600</v>
      </c>
      <c r="K425" s="22"/>
      <c r="L425" s="22"/>
      <c r="M425" s="29">
        <v>15.5</v>
      </c>
      <c r="N425" s="29">
        <v>15.5</v>
      </c>
      <c r="O425" s="22"/>
      <c r="P425" s="22"/>
      <c r="Q425" s="28">
        <v>3520</v>
      </c>
      <c r="R425" s="28">
        <v>3520</v>
      </c>
      <c r="S425" s="22"/>
      <c r="T425" s="22"/>
      <c r="U425" s="21">
        <f t="shared" si="24"/>
        <v>3872.0000000000005</v>
      </c>
    </row>
    <row r="426" spans="1:21" ht="38.4">
      <c r="A426" s="22" t="str">
        <f t="shared" si="23"/>
        <v>Square Tube406.4x251.44</v>
      </c>
      <c r="B426" s="28">
        <v>406.4</v>
      </c>
      <c r="C426" s="28">
        <v>406.4</v>
      </c>
      <c r="D426" s="30">
        <v>22</v>
      </c>
      <c r="E426" s="30">
        <v>22</v>
      </c>
      <c r="F426" s="29">
        <v>317.5</v>
      </c>
      <c r="G426" s="30">
        <v>251.44</v>
      </c>
      <c r="H426" s="22"/>
      <c r="I426" s="28">
        <v>75100</v>
      </c>
      <c r="J426" s="28">
        <v>75100</v>
      </c>
      <c r="K426" s="22"/>
      <c r="L426" s="22"/>
      <c r="M426" s="29">
        <v>15.4</v>
      </c>
      <c r="N426" s="29">
        <v>15.4</v>
      </c>
      <c r="O426" s="22"/>
      <c r="P426" s="22"/>
      <c r="Q426" s="28">
        <v>3700</v>
      </c>
      <c r="R426" s="28">
        <v>3700</v>
      </c>
      <c r="S426" s="22"/>
      <c r="T426" s="22"/>
      <c r="U426" s="21">
        <f t="shared" si="24"/>
        <v>4070.0000000000005</v>
      </c>
    </row>
    <row r="427" spans="1:21" ht="38.4">
      <c r="A427" s="22" t="str">
        <f t="shared" si="23"/>
        <v>Square Tube406.4x281.19</v>
      </c>
      <c r="B427" s="28">
        <v>406.4</v>
      </c>
      <c r="C427" s="28">
        <v>406.4</v>
      </c>
      <c r="D427" s="30">
        <v>25</v>
      </c>
      <c r="E427" s="30">
        <v>25</v>
      </c>
      <c r="F427" s="29">
        <v>354.6</v>
      </c>
      <c r="G427" s="30">
        <v>281.19</v>
      </c>
      <c r="H427" s="22"/>
      <c r="I427" s="28">
        <v>82000</v>
      </c>
      <c r="J427" s="28">
        <v>82000</v>
      </c>
      <c r="K427" s="22"/>
      <c r="L427" s="22"/>
      <c r="M427" s="29">
        <v>15.2</v>
      </c>
      <c r="N427" s="29">
        <v>15.2</v>
      </c>
      <c r="O427" s="22"/>
      <c r="P427" s="22"/>
      <c r="Q427" s="28">
        <v>4030</v>
      </c>
      <c r="R427" s="28">
        <v>4030</v>
      </c>
      <c r="S427" s="22"/>
      <c r="T427" s="22"/>
      <c r="U427" s="21">
        <f t="shared" si="24"/>
        <v>4433</v>
      </c>
    </row>
    <row r="428" spans="1:21" ht="38.4">
      <c r="A428" s="22" t="str">
        <f t="shared" si="23"/>
        <v>Square Tube406.4x309.84</v>
      </c>
      <c r="B428" s="28">
        <v>406.4</v>
      </c>
      <c r="C428" s="28">
        <v>406.4</v>
      </c>
      <c r="D428" s="30">
        <v>28</v>
      </c>
      <c r="E428" s="30">
        <v>28</v>
      </c>
      <c r="F428" s="29">
        <v>390.2</v>
      </c>
      <c r="G428" s="30">
        <v>309.83999999999997</v>
      </c>
      <c r="H428" s="22"/>
      <c r="I428" s="28">
        <v>88100</v>
      </c>
      <c r="J428" s="28">
        <v>88100</v>
      </c>
      <c r="K428" s="22"/>
      <c r="L428" s="22"/>
      <c r="M428" s="29">
        <v>15</v>
      </c>
      <c r="N428" s="29">
        <v>15</v>
      </c>
      <c r="O428" s="22"/>
      <c r="P428" s="22"/>
      <c r="Q428" s="28">
        <v>4340</v>
      </c>
      <c r="R428" s="28">
        <v>4340</v>
      </c>
      <c r="S428" s="22"/>
      <c r="T428" s="22"/>
      <c r="U428" s="21">
        <f t="shared" si="24"/>
        <v>4774</v>
      </c>
    </row>
    <row r="429" spans="1:21" ht="38.4">
      <c r="A429" s="22" t="str">
        <f t="shared" si="23"/>
        <v>Square Tube457.2x397.4</v>
      </c>
      <c r="B429" s="24">
        <v>457.2</v>
      </c>
      <c r="C429" s="24">
        <v>457.2</v>
      </c>
      <c r="D429" s="24">
        <v>32</v>
      </c>
      <c r="E429" s="24">
        <v>32</v>
      </c>
      <c r="F429" s="24">
        <v>500.3</v>
      </c>
      <c r="G429" s="24">
        <v>397.4</v>
      </c>
      <c r="H429" s="22"/>
      <c r="I429" s="24">
        <v>142000</v>
      </c>
      <c r="J429" s="24">
        <v>142000</v>
      </c>
      <c r="K429" s="22"/>
      <c r="L429" s="22"/>
      <c r="M429" s="24">
        <v>16.899999999999999</v>
      </c>
      <c r="N429" s="24">
        <v>16.899999999999999</v>
      </c>
      <c r="O429" s="22"/>
      <c r="P429" s="22"/>
      <c r="Q429" s="24">
        <v>6230</v>
      </c>
      <c r="R429" s="24">
        <v>6230</v>
      </c>
      <c r="S429" s="22"/>
      <c r="T429" s="22"/>
      <c r="U429" s="21">
        <f t="shared" si="24"/>
        <v>6853.0000000000009</v>
      </c>
    </row>
    <row r="430" spans="1:21" ht="38.4">
      <c r="A430" s="22" t="str">
        <f t="shared" si="23"/>
        <v>Square Tube457.2x438.36</v>
      </c>
      <c r="B430" s="24">
        <v>457.2</v>
      </c>
      <c r="C430" s="24">
        <v>457.2</v>
      </c>
      <c r="D430" s="26">
        <v>36</v>
      </c>
      <c r="E430" s="26">
        <v>36</v>
      </c>
      <c r="F430" s="25">
        <v>550.9</v>
      </c>
      <c r="G430" s="26">
        <v>438.36</v>
      </c>
      <c r="H430" s="22"/>
      <c r="I430" s="24">
        <v>152000</v>
      </c>
      <c r="J430" s="24">
        <v>152000</v>
      </c>
      <c r="K430" s="22"/>
      <c r="L430" s="22"/>
      <c r="M430" s="25">
        <v>16.600000000000001</v>
      </c>
      <c r="N430" s="25">
        <v>16.600000000000001</v>
      </c>
      <c r="O430" s="22"/>
      <c r="P430" s="22"/>
      <c r="Q430" s="24">
        <v>6660</v>
      </c>
      <c r="R430" s="24">
        <v>6660</v>
      </c>
      <c r="S430" s="22"/>
      <c r="T430" s="22"/>
      <c r="U430" s="21">
        <f t="shared" si="24"/>
        <v>7326.0000000000009</v>
      </c>
    </row>
    <row r="431" spans="1:21" ht="38.4">
      <c r="A431" s="22" t="str">
        <f t="shared" si="23"/>
        <v>Square Tube457.2x477.38</v>
      </c>
      <c r="B431" s="24">
        <v>457.2</v>
      </c>
      <c r="C431" s="24">
        <v>457.2</v>
      </c>
      <c r="D431" s="26">
        <v>40</v>
      </c>
      <c r="E431" s="26">
        <v>40</v>
      </c>
      <c r="F431" s="25">
        <v>598.79999999999995</v>
      </c>
      <c r="G431" s="26">
        <v>477.38</v>
      </c>
      <c r="H431" s="22"/>
      <c r="I431" s="24">
        <v>161000</v>
      </c>
      <c r="J431" s="24">
        <v>161000</v>
      </c>
      <c r="K431" s="22"/>
      <c r="L431" s="22"/>
      <c r="M431" s="25">
        <v>16.399999999999999</v>
      </c>
      <c r="N431" s="25">
        <v>16.399999999999999</v>
      </c>
      <c r="O431" s="22"/>
      <c r="P431" s="22"/>
      <c r="Q431" s="24">
        <v>7030</v>
      </c>
      <c r="R431" s="24">
        <v>7030</v>
      </c>
      <c r="S431" s="22"/>
      <c r="T431" s="22"/>
      <c r="U431" s="21">
        <f t="shared" si="24"/>
        <v>7733.0000000000009</v>
      </c>
    </row>
    <row r="432" spans="1:21" ht="38.4">
      <c r="A432" s="22" t="str">
        <f t="shared" si="23"/>
        <v>Square Tube508x194.7</v>
      </c>
      <c r="B432" s="28">
        <v>508</v>
      </c>
      <c r="C432" s="28">
        <v>508</v>
      </c>
      <c r="D432" s="30">
        <v>12.7</v>
      </c>
      <c r="E432" s="30">
        <v>12.7</v>
      </c>
      <c r="F432" s="29">
        <v>244.7</v>
      </c>
      <c r="G432" s="30">
        <v>194.7</v>
      </c>
      <c r="H432" s="22"/>
      <c r="I432" s="28">
        <v>98500</v>
      </c>
      <c r="J432" s="28">
        <v>98500</v>
      </c>
      <c r="K432" s="22"/>
      <c r="L432" s="22"/>
      <c r="M432" s="29">
        <v>20.100000000000001</v>
      </c>
      <c r="N432" s="29">
        <v>20.100000000000001</v>
      </c>
      <c r="O432" s="22"/>
      <c r="P432" s="22"/>
      <c r="Q432" s="28">
        <v>3880</v>
      </c>
      <c r="R432" s="28">
        <v>3880</v>
      </c>
      <c r="S432" s="22"/>
      <c r="T432" s="22"/>
      <c r="U432" s="21">
        <f t="shared" si="24"/>
        <v>4268</v>
      </c>
    </row>
    <row r="433" spans="1:21" ht="38.4">
      <c r="A433" s="22" t="str">
        <f t="shared" si="23"/>
        <v>Square Tube508x242.7</v>
      </c>
      <c r="B433" s="28">
        <v>508</v>
      </c>
      <c r="C433" s="28">
        <v>508</v>
      </c>
      <c r="D433" s="30">
        <v>16</v>
      </c>
      <c r="E433" s="30">
        <v>16</v>
      </c>
      <c r="F433" s="29">
        <v>303.89999999999998</v>
      </c>
      <c r="G433" s="30">
        <v>242.7</v>
      </c>
      <c r="H433" s="22"/>
      <c r="I433" s="28">
        <v>120000</v>
      </c>
      <c r="J433" s="28">
        <v>120000</v>
      </c>
      <c r="K433" s="22"/>
      <c r="L433" s="22"/>
      <c r="M433" s="29">
        <v>19.899999999999999</v>
      </c>
      <c r="N433" s="29">
        <v>19.899999999999999</v>
      </c>
      <c r="O433" s="22"/>
      <c r="P433" s="22"/>
      <c r="Q433" s="28">
        <v>4730</v>
      </c>
      <c r="R433" s="28">
        <v>4730</v>
      </c>
      <c r="S433" s="22"/>
      <c r="T433" s="22"/>
      <c r="U433" s="21">
        <f t="shared" si="24"/>
        <v>5203</v>
      </c>
    </row>
    <row r="434" spans="1:21" ht="38.4">
      <c r="A434" s="22" t="str">
        <f t="shared" si="23"/>
        <v>Square Tube508x286.13</v>
      </c>
      <c r="B434" s="28">
        <v>508</v>
      </c>
      <c r="C434" s="28">
        <v>508</v>
      </c>
      <c r="D434" s="30">
        <v>19.05</v>
      </c>
      <c r="E434" s="30">
        <v>19.05</v>
      </c>
      <c r="F434" s="29">
        <v>357</v>
      </c>
      <c r="G434" s="30">
        <v>286.13</v>
      </c>
      <c r="H434" s="22"/>
      <c r="I434" s="28">
        <v>139000</v>
      </c>
      <c r="J434" s="28">
        <v>139000</v>
      </c>
      <c r="K434" s="22"/>
      <c r="L434" s="22"/>
      <c r="M434" s="29">
        <v>19.7</v>
      </c>
      <c r="N434" s="29">
        <v>19.7</v>
      </c>
      <c r="O434" s="22"/>
      <c r="P434" s="22"/>
      <c r="Q434" s="28">
        <v>5460</v>
      </c>
      <c r="R434" s="28">
        <v>5460</v>
      </c>
      <c r="S434" s="22"/>
      <c r="T434" s="22"/>
      <c r="U434" s="21">
        <f t="shared" si="24"/>
        <v>6006.0000000000009</v>
      </c>
    </row>
    <row r="435" spans="1:21" ht="38.4">
      <c r="A435" s="22" t="str">
        <f t="shared" si="23"/>
        <v>Square Tube508x307.49</v>
      </c>
      <c r="B435" s="28">
        <v>508</v>
      </c>
      <c r="C435" s="28">
        <v>508</v>
      </c>
      <c r="D435" s="30">
        <v>20.57</v>
      </c>
      <c r="E435" s="30">
        <v>20.57</v>
      </c>
      <c r="F435" s="29">
        <v>382.9</v>
      </c>
      <c r="G435" s="30">
        <v>307.49</v>
      </c>
      <c r="H435" s="22"/>
      <c r="I435" s="28">
        <v>148000</v>
      </c>
      <c r="J435" s="28">
        <v>148000</v>
      </c>
      <c r="K435" s="22"/>
      <c r="L435" s="22"/>
      <c r="M435" s="29">
        <v>19.600000000000001</v>
      </c>
      <c r="N435" s="29">
        <v>19.600000000000001</v>
      </c>
      <c r="O435" s="22"/>
      <c r="P435" s="22"/>
      <c r="Q435" s="28">
        <v>5810</v>
      </c>
      <c r="R435" s="28">
        <v>5810</v>
      </c>
      <c r="S435" s="22"/>
      <c r="T435" s="22"/>
      <c r="U435" s="21">
        <f t="shared" si="24"/>
        <v>6391.0000000000009</v>
      </c>
    </row>
    <row r="436" spans="1:21" ht="38.4">
      <c r="A436" s="22" t="str">
        <f t="shared" si="23"/>
        <v>Square Tube508x319.42</v>
      </c>
      <c r="B436" s="28">
        <v>508</v>
      </c>
      <c r="C436" s="28">
        <v>508</v>
      </c>
      <c r="D436" s="30">
        <v>22</v>
      </c>
      <c r="E436" s="30">
        <v>22</v>
      </c>
      <c r="F436" s="29">
        <v>406.9</v>
      </c>
      <c r="G436" s="30">
        <v>319.42</v>
      </c>
      <c r="H436" s="22"/>
      <c r="I436" s="28">
        <v>155000</v>
      </c>
      <c r="J436" s="28">
        <v>155000</v>
      </c>
      <c r="K436" s="22"/>
      <c r="L436" s="22"/>
      <c r="M436" s="29">
        <v>19.5</v>
      </c>
      <c r="N436" s="29">
        <v>19.5</v>
      </c>
      <c r="O436" s="22"/>
      <c r="P436" s="22"/>
      <c r="Q436" s="28">
        <v>6120</v>
      </c>
      <c r="R436" s="28">
        <v>6120</v>
      </c>
      <c r="S436" s="22"/>
      <c r="T436" s="22"/>
      <c r="U436" s="21">
        <f t="shared" si="24"/>
        <v>6732.0000000000009</v>
      </c>
    </row>
    <row r="437" spans="1:21" ht="38.4">
      <c r="A437" s="22" t="str">
        <f t="shared" si="23"/>
        <v>Square Tube508x358.1</v>
      </c>
      <c r="B437" s="28">
        <v>508</v>
      </c>
      <c r="C437" s="28">
        <v>508</v>
      </c>
      <c r="D437" s="30">
        <v>25</v>
      </c>
      <c r="E437" s="30">
        <v>25</v>
      </c>
      <c r="F437" s="29">
        <v>456.2</v>
      </c>
      <c r="G437" s="30">
        <v>358.1</v>
      </c>
      <c r="H437" s="22"/>
      <c r="I437" s="28">
        <v>171000</v>
      </c>
      <c r="J437" s="28">
        <v>171000</v>
      </c>
      <c r="K437" s="22"/>
      <c r="L437" s="22"/>
      <c r="M437" s="29">
        <v>19.399999999999999</v>
      </c>
      <c r="N437" s="29">
        <v>19.399999999999999</v>
      </c>
      <c r="O437" s="22"/>
      <c r="P437" s="22"/>
      <c r="Q437" s="28">
        <v>6740</v>
      </c>
      <c r="R437" s="28">
        <v>6740</v>
      </c>
      <c r="S437" s="22"/>
      <c r="T437" s="22"/>
      <c r="U437" s="21">
        <f t="shared" si="24"/>
        <v>7414.0000000000009</v>
      </c>
    </row>
    <row r="438" spans="1:21" ht="38.4">
      <c r="A438" s="22" t="str">
        <f t="shared" si="23"/>
        <v>Square Tube508x395.6</v>
      </c>
      <c r="B438" s="28">
        <v>508</v>
      </c>
      <c r="C438" s="28">
        <v>508</v>
      </c>
      <c r="D438" s="30">
        <v>28</v>
      </c>
      <c r="E438" s="30">
        <v>28</v>
      </c>
      <c r="F438" s="29">
        <v>504</v>
      </c>
      <c r="G438" s="30">
        <v>395.6</v>
      </c>
      <c r="H438" s="22"/>
      <c r="I438" s="28">
        <v>186000</v>
      </c>
      <c r="J438" s="28">
        <v>186000</v>
      </c>
      <c r="K438" s="22"/>
      <c r="L438" s="22"/>
      <c r="M438" s="29">
        <v>19.2</v>
      </c>
      <c r="N438" s="29">
        <v>19.2</v>
      </c>
      <c r="O438" s="22"/>
      <c r="P438" s="22"/>
      <c r="Q438" s="28">
        <v>7310</v>
      </c>
      <c r="R438" s="28">
        <v>7310</v>
      </c>
      <c r="S438" s="22"/>
      <c r="T438" s="22"/>
      <c r="U438" s="21">
        <f t="shared" si="24"/>
        <v>8041.0000000000009</v>
      </c>
    </row>
    <row r="439" spans="1:21" ht="38.4">
      <c r="A439" s="22" t="str">
        <f t="shared" si="23"/>
        <v>Square Tube508x443.78</v>
      </c>
      <c r="B439" s="28">
        <v>508</v>
      </c>
      <c r="C439" s="28">
        <v>508</v>
      </c>
      <c r="D439" s="30">
        <v>32</v>
      </c>
      <c r="E439" s="30">
        <v>32</v>
      </c>
      <c r="F439" s="29">
        <v>565.29999999999995</v>
      </c>
      <c r="G439" s="30">
        <v>443.78</v>
      </c>
      <c r="H439" s="22"/>
      <c r="I439" s="28">
        <v>203000</v>
      </c>
      <c r="J439" s="28">
        <v>203000</v>
      </c>
      <c r="K439" s="22"/>
      <c r="L439" s="22"/>
      <c r="M439" s="29">
        <v>19</v>
      </c>
      <c r="N439" s="29">
        <v>19</v>
      </c>
      <c r="O439" s="22"/>
      <c r="P439" s="22"/>
      <c r="Q439" s="28">
        <v>8000</v>
      </c>
      <c r="R439" s="28">
        <v>8000</v>
      </c>
      <c r="S439" s="22"/>
      <c r="T439" s="22"/>
      <c r="U439" s="21">
        <f t="shared" si="24"/>
        <v>8800</v>
      </c>
    </row>
    <row r="440" spans="1:21" ht="38.4">
      <c r="A440" s="22" t="str">
        <f t="shared" si="23"/>
        <v>Square Tube508x489.88</v>
      </c>
      <c r="B440" s="28">
        <v>508</v>
      </c>
      <c r="C440" s="28">
        <v>508</v>
      </c>
      <c r="D440" s="30">
        <v>36</v>
      </c>
      <c r="E440" s="30">
        <v>36</v>
      </c>
      <c r="F440" s="29">
        <v>624.1</v>
      </c>
      <c r="G440" s="30">
        <v>489.88</v>
      </c>
      <c r="H440" s="22"/>
      <c r="I440" s="28">
        <v>219000</v>
      </c>
      <c r="J440" s="28">
        <v>219000</v>
      </c>
      <c r="K440" s="22"/>
      <c r="L440" s="22"/>
      <c r="M440" s="29">
        <v>18.7</v>
      </c>
      <c r="N440" s="29">
        <v>18.7</v>
      </c>
      <c r="O440" s="22"/>
      <c r="P440" s="22"/>
      <c r="Q440" s="28">
        <v>8610</v>
      </c>
      <c r="R440" s="28">
        <v>8610</v>
      </c>
      <c r="S440" s="22"/>
      <c r="T440" s="22"/>
      <c r="U440" s="21">
        <f t="shared" si="24"/>
        <v>9471</v>
      </c>
    </row>
    <row r="441" spans="1:21">
      <c r="A441" s="560" t="s">
        <v>533</v>
      </c>
      <c r="B441" s="560"/>
      <c r="C441" s="560"/>
      <c r="D441" s="560"/>
      <c r="E441" s="560"/>
      <c r="F441" s="560"/>
      <c r="G441" s="560"/>
      <c r="H441" s="560"/>
      <c r="I441" s="560"/>
      <c r="J441" s="560"/>
      <c r="K441" s="560"/>
      <c r="L441" s="560"/>
      <c r="M441" s="560"/>
      <c r="N441" s="560"/>
      <c r="O441" s="560"/>
      <c r="P441" s="560"/>
      <c r="Q441" s="560"/>
      <c r="R441" s="560"/>
      <c r="S441" s="560"/>
      <c r="T441" s="560"/>
      <c r="U441" s="560"/>
    </row>
    <row r="442" spans="1:21">
      <c r="A442" s="561"/>
      <c r="B442" s="561"/>
      <c r="C442" s="561"/>
      <c r="D442" s="561"/>
      <c r="E442" s="561"/>
      <c r="F442" s="561"/>
      <c r="G442" s="561"/>
      <c r="H442" s="561"/>
      <c r="I442" s="561"/>
      <c r="J442" s="561"/>
      <c r="K442" s="561"/>
      <c r="L442" s="561"/>
      <c r="M442" s="561"/>
      <c r="N442" s="561"/>
      <c r="O442" s="561"/>
      <c r="P442" s="561"/>
      <c r="Q442" s="561"/>
      <c r="R442" s="561"/>
      <c r="S442" s="561"/>
      <c r="T442" s="561"/>
      <c r="U442" s="561"/>
    </row>
    <row r="443" spans="1:21" ht="87.6">
      <c r="A443" s="15" t="s">
        <v>35</v>
      </c>
      <c r="B443" s="15" t="s">
        <v>34</v>
      </c>
      <c r="C443" s="15" t="s">
        <v>65</v>
      </c>
      <c r="D443" s="15" t="s">
        <v>131</v>
      </c>
      <c r="E443" s="15" t="s">
        <v>132</v>
      </c>
      <c r="F443" s="18" t="s">
        <v>66</v>
      </c>
      <c r="G443" s="18" t="s">
        <v>67</v>
      </c>
      <c r="H443" s="18" t="s">
        <v>68</v>
      </c>
      <c r="I443" s="15" t="s">
        <v>69</v>
      </c>
      <c r="J443" s="15" t="s">
        <v>70</v>
      </c>
      <c r="K443" s="15" t="s">
        <v>81</v>
      </c>
      <c r="L443" s="18" t="s">
        <v>71</v>
      </c>
      <c r="M443" s="15" t="s">
        <v>72</v>
      </c>
      <c r="N443" s="15" t="s">
        <v>73</v>
      </c>
      <c r="O443" s="15" t="s">
        <v>74</v>
      </c>
      <c r="P443" s="15" t="s">
        <v>80</v>
      </c>
      <c r="Q443" s="15" t="s">
        <v>75</v>
      </c>
      <c r="R443" s="15" t="s">
        <v>76</v>
      </c>
      <c r="S443" s="18" t="s">
        <v>77</v>
      </c>
      <c r="T443" s="18" t="s">
        <v>78</v>
      </c>
      <c r="U443" s="15" t="s">
        <v>79</v>
      </c>
    </row>
    <row r="444" spans="1:21" ht="38.4">
      <c r="A444" s="22" t="str">
        <f t="shared" ref="A444:A481" si="25">"Square Tube" &amp;B444&amp;"x"&amp;G444</f>
        <v>Square Tube508x533.9</v>
      </c>
      <c r="B444" s="28">
        <v>508</v>
      </c>
      <c r="C444" s="28">
        <v>508</v>
      </c>
      <c r="D444" s="30">
        <v>40</v>
      </c>
      <c r="E444" s="30">
        <v>40</v>
      </c>
      <c r="F444" s="29">
        <v>680.1</v>
      </c>
      <c r="G444" s="30">
        <v>533.9</v>
      </c>
      <c r="H444" s="22"/>
      <c r="I444" s="28">
        <v>232000</v>
      </c>
      <c r="J444" s="28">
        <v>232000</v>
      </c>
      <c r="K444" s="22"/>
      <c r="L444" s="22"/>
      <c r="M444" s="29">
        <v>18.5</v>
      </c>
      <c r="N444" s="29">
        <v>18.5</v>
      </c>
      <c r="O444" s="22"/>
      <c r="P444" s="22"/>
      <c r="Q444" s="28">
        <v>9140</v>
      </c>
      <c r="R444" s="28">
        <v>9140</v>
      </c>
      <c r="S444" s="22"/>
      <c r="T444" s="22"/>
      <c r="U444" s="21">
        <f t="shared" ref="U444:U481" si="26">Q444*1.1</f>
        <v>10054</v>
      </c>
    </row>
    <row r="445" spans="1:21" ht="38.4">
      <c r="A445" s="22" t="str">
        <f t="shared" si="25"/>
        <v>Square Tube508x585.99</v>
      </c>
      <c r="B445" s="28">
        <v>508</v>
      </c>
      <c r="C445" s="28">
        <v>508</v>
      </c>
      <c r="D445" s="30">
        <v>45</v>
      </c>
      <c r="E445" s="30">
        <v>45</v>
      </c>
      <c r="F445" s="29">
        <v>746.5</v>
      </c>
      <c r="G445" s="30">
        <v>585.99</v>
      </c>
      <c r="H445" s="22"/>
      <c r="I445" s="28">
        <v>246000</v>
      </c>
      <c r="J445" s="28">
        <v>246000</v>
      </c>
      <c r="K445" s="22"/>
      <c r="L445" s="22"/>
      <c r="M445" s="29">
        <v>18.2</v>
      </c>
      <c r="N445" s="29">
        <v>18.2</v>
      </c>
      <c r="O445" s="22"/>
      <c r="P445" s="22"/>
      <c r="Q445" s="28">
        <v>9690</v>
      </c>
      <c r="R445" s="28">
        <v>9690</v>
      </c>
      <c r="S445" s="22"/>
      <c r="T445" s="22"/>
      <c r="U445" s="21">
        <f t="shared" si="26"/>
        <v>10659</v>
      </c>
    </row>
    <row r="446" spans="1:21" ht="38.4">
      <c r="A446" s="22" t="str">
        <f t="shared" si="25"/>
        <v>Square Tube508x634.83</v>
      </c>
      <c r="B446" s="28">
        <v>508</v>
      </c>
      <c r="C446" s="28">
        <v>508</v>
      </c>
      <c r="D446" s="30">
        <v>50</v>
      </c>
      <c r="E446" s="30">
        <v>50</v>
      </c>
      <c r="F446" s="29">
        <v>808.7</v>
      </c>
      <c r="G446" s="30">
        <v>634.83000000000004</v>
      </c>
      <c r="H446" s="22"/>
      <c r="I446" s="28">
        <v>257000</v>
      </c>
      <c r="J446" s="28">
        <v>257000</v>
      </c>
      <c r="K446" s="22"/>
      <c r="L446" s="22"/>
      <c r="M446" s="29">
        <v>17.8</v>
      </c>
      <c r="N446" s="29">
        <v>17.8</v>
      </c>
      <c r="O446" s="22"/>
      <c r="P446" s="22"/>
      <c r="Q446" s="28">
        <v>10100</v>
      </c>
      <c r="R446" s="28">
        <v>10100</v>
      </c>
      <c r="S446" s="22"/>
      <c r="T446" s="22"/>
      <c r="U446" s="21">
        <f t="shared" si="26"/>
        <v>11110</v>
      </c>
    </row>
    <row r="447" spans="1:21" ht="38.4">
      <c r="A447" s="22" t="str">
        <f t="shared" si="25"/>
        <v>Square Tube558.8x264.08</v>
      </c>
      <c r="B447" s="24">
        <v>558.79999999999995</v>
      </c>
      <c r="C447" s="24">
        <v>558.79999999999995</v>
      </c>
      <c r="D447" s="26">
        <v>16</v>
      </c>
      <c r="E447" s="26">
        <v>16</v>
      </c>
      <c r="F447" s="25">
        <v>336.4</v>
      </c>
      <c r="G447" s="26">
        <v>264.08</v>
      </c>
      <c r="H447" s="22"/>
      <c r="I447" s="24">
        <v>162000</v>
      </c>
      <c r="J447" s="24">
        <v>162000</v>
      </c>
      <c r="K447" s="22"/>
      <c r="L447" s="22"/>
      <c r="M447" s="25">
        <v>22</v>
      </c>
      <c r="N447" s="25">
        <v>22</v>
      </c>
      <c r="O447" s="22"/>
      <c r="P447" s="22"/>
      <c r="Q447" s="24">
        <v>5810</v>
      </c>
      <c r="R447" s="24">
        <v>5810</v>
      </c>
      <c r="S447" s="22"/>
      <c r="T447" s="22"/>
      <c r="U447" s="21">
        <f t="shared" si="26"/>
        <v>6391.0000000000009</v>
      </c>
    </row>
    <row r="448" spans="1:21" ht="38.4">
      <c r="A448" s="22" t="str">
        <f t="shared" si="25"/>
        <v>Square Tube558.8x309.88</v>
      </c>
      <c r="B448" s="24">
        <v>558.79999999999995</v>
      </c>
      <c r="C448" s="24">
        <v>558.79999999999995</v>
      </c>
      <c r="D448" s="26">
        <v>19</v>
      </c>
      <c r="E448" s="26">
        <v>19</v>
      </c>
      <c r="F448" s="25">
        <v>394.8</v>
      </c>
      <c r="G448" s="26">
        <v>309.88</v>
      </c>
      <c r="H448" s="22"/>
      <c r="I448" s="24">
        <v>187000</v>
      </c>
      <c r="J448" s="24">
        <v>187000</v>
      </c>
      <c r="K448" s="22"/>
      <c r="L448" s="22"/>
      <c r="M448" s="25">
        <v>21.8</v>
      </c>
      <c r="N448" s="25">
        <v>21.8</v>
      </c>
      <c r="O448" s="22"/>
      <c r="P448" s="22"/>
      <c r="Q448" s="24">
        <v>6710</v>
      </c>
      <c r="R448" s="24">
        <v>6710</v>
      </c>
      <c r="S448" s="22"/>
      <c r="T448" s="22"/>
      <c r="U448" s="21">
        <f t="shared" si="26"/>
        <v>7381.0000000000009</v>
      </c>
    </row>
    <row r="449" spans="1:21" ht="38.4">
      <c r="A449" s="22" t="str">
        <f t="shared" si="25"/>
        <v>Square Tube558.8x354.51</v>
      </c>
      <c r="B449" s="24">
        <v>558.79999999999995</v>
      </c>
      <c r="C449" s="24">
        <v>558.79999999999995</v>
      </c>
      <c r="D449" s="26">
        <v>22</v>
      </c>
      <c r="E449" s="26">
        <v>22</v>
      </c>
      <c r="F449" s="25">
        <v>451.6</v>
      </c>
      <c r="G449" s="26">
        <v>354.51</v>
      </c>
      <c r="H449" s="22"/>
      <c r="I449" s="24">
        <v>211000</v>
      </c>
      <c r="J449" s="24">
        <v>211000</v>
      </c>
      <c r="K449" s="22"/>
      <c r="L449" s="22"/>
      <c r="M449" s="25">
        <v>21.6</v>
      </c>
      <c r="N449" s="25">
        <v>21.6</v>
      </c>
      <c r="O449" s="22"/>
      <c r="P449" s="22"/>
      <c r="Q449" s="24">
        <v>7560</v>
      </c>
      <c r="R449" s="24">
        <v>7560</v>
      </c>
      <c r="S449" s="22"/>
      <c r="T449" s="22"/>
      <c r="U449" s="21">
        <f t="shared" si="26"/>
        <v>8316</v>
      </c>
    </row>
    <row r="450" spans="1:21" ht="38.4">
      <c r="A450" s="22" t="str">
        <f t="shared" si="25"/>
        <v>Square Tube558.8x397.98</v>
      </c>
      <c r="B450" s="24">
        <v>558.79999999999995</v>
      </c>
      <c r="C450" s="24">
        <v>558.79999999999995</v>
      </c>
      <c r="D450" s="26">
        <v>25</v>
      </c>
      <c r="E450" s="26">
        <v>25</v>
      </c>
      <c r="F450" s="25">
        <v>507</v>
      </c>
      <c r="G450" s="26">
        <v>397.98</v>
      </c>
      <c r="H450" s="22"/>
      <c r="I450" s="24">
        <v>233000</v>
      </c>
      <c r="J450" s="24">
        <v>233000</v>
      </c>
      <c r="K450" s="22"/>
      <c r="L450" s="22"/>
      <c r="M450" s="25">
        <v>21.5</v>
      </c>
      <c r="N450" s="25">
        <v>21.5</v>
      </c>
      <c r="O450" s="22"/>
      <c r="P450" s="22"/>
      <c r="Q450" s="24">
        <v>8350</v>
      </c>
      <c r="R450" s="24">
        <v>8350</v>
      </c>
      <c r="S450" s="22"/>
      <c r="T450" s="22"/>
      <c r="U450" s="21">
        <f t="shared" si="26"/>
        <v>9185</v>
      </c>
    </row>
    <row r="451" spans="1:21" ht="38.4">
      <c r="A451" s="22" t="str">
        <f t="shared" si="25"/>
        <v>Square Tube558.8x440.26</v>
      </c>
      <c r="B451" s="24">
        <v>558.79999999999995</v>
      </c>
      <c r="C451" s="24">
        <v>558.79999999999995</v>
      </c>
      <c r="D451" s="26">
        <v>28</v>
      </c>
      <c r="E451" s="26">
        <v>28</v>
      </c>
      <c r="F451" s="25">
        <v>560.79999999999995</v>
      </c>
      <c r="G451" s="26">
        <v>440.26</v>
      </c>
      <c r="H451" s="22"/>
      <c r="I451" s="24">
        <v>254000</v>
      </c>
      <c r="J451" s="24">
        <v>254000</v>
      </c>
      <c r="K451" s="22"/>
      <c r="L451" s="22"/>
      <c r="M451" s="25">
        <v>21.3</v>
      </c>
      <c r="N451" s="25">
        <v>21.3</v>
      </c>
      <c r="O451" s="22"/>
      <c r="P451" s="22"/>
      <c r="Q451" s="24">
        <v>9090</v>
      </c>
      <c r="R451" s="24">
        <v>9090</v>
      </c>
      <c r="S451" s="22"/>
      <c r="T451" s="22"/>
      <c r="U451" s="21">
        <f t="shared" si="26"/>
        <v>9999</v>
      </c>
    </row>
    <row r="452" spans="1:21" ht="38.4">
      <c r="A452" s="22" t="str">
        <f t="shared" si="25"/>
        <v>Square Tube558.8x494.83</v>
      </c>
      <c r="B452" s="24">
        <v>558.79999999999995</v>
      </c>
      <c r="C452" s="24">
        <v>558.79999999999995</v>
      </c>
      <c r="D452" s="26">
        <v>32</v>
      </c>
      <c r="E452" s="26">
        <v>32</v>
      </c>
      <c r="F452" s="25">
        <v>630.4</v>
      </c>
      <c r="G452" s="26">
        <v>494.83</v>
      </c>
      <c r="H452" s="22"/>
      <c r="I452" s="24">
        <v>279000</v>
      </c>
      <c r="J452" s="24">
        <v>279000</v>
      </c>
      <c r="K452" s="22"/>
      <c r="L452" s="22"/>
      <c r="M452" s="25">
        <v>21</v>
      </c>
      <c r="N452" s="25">
        <v>21</v>
      </c>
      <c r="O452" s="22"/>
      <c r="P452" s="22"/>
      <c r="Q452" s="24">
        <v>10000</v>
      </c>
      <c r="R452" s="24">
        <v>10000</v>
      </c>
      <c r="S452" s="22"/>
      <c r="T452" s="22"/>
      <c r="U452" s="21">
        <f t="shared" si="26"/>
        <v>11000</v>
      </c>
    </row>
    <row r="453" spans="1:21" ht="38.4">
      <c r="A453" s="22" t="str">
        <f t="shared" si="25"/>
        <v>Square Tube558.8x547.31</v>
      </c>
      <c r="B453" s="24">
        <v>558.79999999999995</v>
      </c>
      <c r="C453" s="24">
        <v>558.79999999999995</v>
      </c>
      <c r="D453" s="26">
        <v>36</v>
      </c>
      <c r="E453" s="26">
        <v>36</v>
      </c>
      <c r="F453" s="25">
        <v>697.2</v>
      </c>
      <c r="G453" s="26">
        <v>547.30999999999995</v>
      </c>
      <c r="H453" s="22"/>
      <c r="I453" s="24">
        <v>302000</v>
      </c>
      <c r="J453" s="24">
        <v>302000</v>
      </c>
      <c r="K453" s="22"/>
      <c r="L453" s="22"/>
      <c r="M453" s="25">
        <v>20.8</v>
      </c>
      <c r="N453" s="25">
        <v>20.8</v>
      </c>
      <c r="O453" s="22"/>
      <c r="P453" s="22"/>
      <c r="Q453" s="24">
        <v>10800</v>
      </c>
      <c r="R453" s="24">
        <v>10800</v>
      </c>
      <c r="S453" s="22"/>
      <c r="T453" s="22"/>
      <c r="U453" s="21">
        <f t="shared" si="26"/>
        <v>11880.000000000002</v>
      </c>
    </row>
    <row r="454" spans="1:21" ht="38.4">
      <c r="A454" s="22" t="str">
        <f t="shared" si="25"/>
        <v>Square Tube558.8x597.7</v>
      </c>
      <c r="B454" s="24">
        <v>558.79999999999995</v>
      </c>
      <c r="C454" s="24">
        <v>558.79999999999995</v>
      </c>
      <c r="D454" s="26">
        <v>40</v>
      </c>
      <c r="E454" s="26">
        <v>40</v>
      </c>
      <c r="F454" s="25">
        <v>761.4</v>
      </c>
      <c r="G454" s="26">
        <v>597.70000000000005</v>
      </c>
      <c r="H454" s="22"/>
      <c r="I454" s="24">
        <v>322000</v>
      </c>
      <c r="J454" s="24">
        <v>322000</v>
      </c>
      <c r="K454" s="22"/>
      <c r="L454" s="22"/>
      <c r="M454" s="25">
        <v>20.6</v>
      </c>
      <c r="N454" s="25">
        <v>20.6</v>
      </c>
      <c r="O454" s="22"/>
      <c r="P454" s="22"/>
      <c r="Q454" s="24">
        <v>11500</v>
      </c>
      <c r="R454" s="24">
        <v>11500</v>
      </c>
      <c r="S454" s="22"/>
      <c r="T454" s="22"/>
      <c r="U454" s="21">
        <f t="shared" si="26"/>
        <v>12650.000000000002</v>
      </c>
    </row>
    <row r="455" spans="1:21" ht="38.4">
      <c r="A455" s="22" t="str">
        <f t="shared" si="25"/>
        <v>Square Tube558.8x657.77</v>
      </c>
      <c r="B455" s="24">
        <v>558.79999999999995</v>
      </c>
      <c r="C455" s="24">
        <v>558.79999999999995</v>
      </c>
      <c r="D455" s="26">
        <v>45</v>
      </c>
      <c r="E455" s="26">
        <v>45</v>
      </c>
      <c r="F455" s="25">
        <v>837.9</v>
      </c>
      <c r="G455" s="26">
        <v>657.77</v>
      </c>
      <c r="H455" s="22"/>
      <c r="I455" s="24">
        <v>344000</v>
      </c>
      <c r="J455" s="24">
        <v>344000</v>
      </c>
      <c r="K455" s="22"/>
      <c r="L455" s="22"/>
      <c r="M455" s="25">
        <v>20.3</v>
      </c>
      <c r="N455" s="25">
        <v>20.3</v>
      </c>
      <c r="O455" s="22"/>
      <c r="P455" s="22"/>
      <c r="Q455" s="24">
        <v>12300</v>
      </c>
      <c r="R455" s="24">
        <v>12300</v>
      </c>
      <c r="S455" s="22"/>
      <c r="T455" s="22"/>
      <c r="U455" s="21">
        <f t="shared" si="26"/>
        <v>13530.000000000002</v>
      </c>
    </row>
    <row r="456" spans="1:21" ht="38.4">
      <c r="A456" s="22" t="str">
        <f t="shared" si="25"/>
        <v>Square Tube558.8x714.58</v>
      </c>
      <c r="B456" s="24">
        <v>558.79999999999995</v>
      </c>
      <c r="C456" s="24">
        <v>558.79999999999995</v>
      </c>
      <c r="D456" s="26">
        <v>50</v>
      </c>
      <c r="E456" s="26">
        <v>50</v>
      </c>
      <c r="F456" s="25">
        <v>910.3</v>
      </c>
      <c r="G456" s="26">
        <v>714.58</v>
      </c>
      <c r="H456" s="22"/>
      <c r="I456" s="24">
        <v>362000</v>
      </c>
      <c r="J456" s="24">
        <v>362000</v>
      </c>
      <c r="K456" s="22"/>
      <c r="L456" s="22"/>
      <c r="M456" s="25">
        <v>19.899999999999999</v>
      </c>
      <c r="N456" s="25">
        <v>19.899999999999999</v>
      </c>
      <c r="O456" s="22"/>
      <c r="P456" s="22"/>
      <c r="Q456" s="24">
        <v>13000</v>
      </c>
      <c r="R456" s="24">
        <v>13000</v>
      </c>
      <c r="S456" s="22"/>
      <c r="T456" s="22"/>
      <c r="U456" s="21">
        <f t="shared" si="26"/>
        <v>14300.000000000002</v>
      </c>
    </row>
    <row r="457" spans="1:21" ht="38.4">
      <c r="A457" s="22" t="str">
        <f t="shared" si="25"/>
        <v>Square Tube558.8x768.14</v>
      </c>
      <c r="B457" s="24">
        <v>558.79999999999995</v>
      </c>
      <c r="C457" s="24">
        <v>558.79999999999995</v>
      </c>
      <c r="D457" s="26">
        <v>55</v>
      </c>
      <c r="E457" s="26">
        <v>55</v>
      </c>
      <c r="F457" s="25">
        <v>978.5</v>
      </c>
      <c r="G457" s="26">
        <v>768.14</v>
      </c>
      <c r="H457" s="22"/>
      <c r="I457" s="24">
        <v>377000</v>
      </c>
      <c r="J457" s="24">
        <v>377000</v>
      </c>
      <c r="K457" s="22"/>
      <c r="L457" s="22"/>
      <c r="M457" s="25">
        <v>19.600000000000001</v>
      </c>
      <c r="N457" s="25">
        <v>19.600000000000001</v>
      </c>
      <c r="O457" s="22"/>
      <c r="P457" s="22"/>
      <c r="Q457" s="24">
        <v>13500</v>
      </c>
      <c r="R457" s="24">
        <v>13500</v>
      </c>
      <c r="S457" s="22"/>
      <c r="T457" s="22"/>
      <c r="U457" s="21">
        <f t="shared" si="26"/>
        <v>14850.000000000002</v>
      </c>
    </row>
    <row r="458" spans="1:21" ht="38.4">
      <c r="A458" s="22" t="str">
        <f t="shared" si="25"/>
        <v>Square Tube609.6x289.6</v>
      </c>
      <c r="B458" s="28">
        <v>609.6</v>
      </c>
      <c r="C458" s="28">
        <v>609.6</v>
      </c>
      <c r="D458" s="30">
        <v>16</v>
      </c>
      <c r="E458" s="30">
        <v>16</v>
      </c>
      <c r="F458" s="29">
        <v>638.9</v>
      </c>
      <c r="G458" s="30">
        <v>289.60000000000002</v>
      </c>
      <c r="H458" s="22"/>
      <c r="I458" s="28">
        <v>213000</v>
      </c>
      <c r="J458" s="28">
        <v>213000</v>
      </c>
      <c r="K458" s="22"/>
      <c r="L458" s="22"/>
      <c r="M458" s="29">
        <v>24</v>
      </c>
      <c r="N458" s="29">
        <v>24</v>
      </c>
      <c r="O458" s="22"/>
      <c r="P458" s="22"/>
      <c r="Q458" s="28">
        <v>6990</v>
      </c>
      <c r="R458" s="28">
        <v>6990</v>
      </c>
      <c r="S458" s="22"/>
      <c r="T458" s="22"/>
      <c r="U458" s="21">
        <f t="shared" si="26"/>
        <v>7689.0000000000009</v>
      </c>
    </row>
    <row r="459" spans="1:21" ht="38.4">
      <c r="A459" s="22" t="str">
        <f t="shared" si="25"/>
        <v>Square Tube609.6x340.19</v>
      </c>
      <c r="B459" s="28">
        <v>609.6</v>
      </c>
      <c r="C459" s="28">
        <v>609.6</v>
      </c>
      <c r="D459" s="30">
        <v>19</v>
      </c>
      <c r="E459" s="30">
        <v>19</v>
      </c>
      <c r="F459" s="29">
        <v>433.4</v>
      </c>
      <c r="G459" s="30">
        <v>340.19</v>
      </c>
      <c r="H459" s="22"/>
      <c r="I459" s="28">
        <v>247000</v>
      </c>
      <c r="J459" s="28">
        <v>247000</v>
      </c>
      <c r="K459" s="22"/>
      <c r="L459" s="22"/>
      <c r="M459" s="29">
        <v>23</v>
      </c>
      <c r="N459" s="29">
        <v>23</v>
      </c>
      <c r="O459" s="22"/>
      <c r="P459" s="22"/>
      <c r="Q459" s="28">
        <v>8100</v>
      </c>
      <c r="R459" s="28">
        <v>8100</v>
      </c>
      <c r="S459" s="22"/>
      <c r="T459" s="22"/>
      <c r="U459" s="21">
        <f t="shared" si="26"/>
        <v>8910</v>
      </c>
    </row>
    <row r="460" spans="1:21" ht="38.4">
      <c r="A460" s="22" t="str">
        <f t="shared" si="25"/>
        <v>Square Tube609.6x389.61</v>
      </c>
      <c r="B460" s="28">
        <v>609.6</v>
      </c>
      <c r="C460" s="28">
        <v>609.6</v>
      </c>
      <c r="D460" s="30">
        <v>22</v>
      </c>
      <c r="E460" s="30">
        <v>22</v>
      </c>
      <c r="F460" s="29">
        <v>496.3</v>
      </c>
      <c r="G460" s="30">
        <v>389.61</v>
      </c>
      <c r="H460" s="22"/>
      <c r="I460" s="28">
        <v>279000</v>
      </c>
      <c r="J460" s="28">
        <v>279000</v>
      </c>
      <c r="K460" s="22"/>
      <c r="L460" s="22"/>
      <c r="M460" s="29">
        <v>23.7</v>
      </c>
      <c r="N460" s="29">
        <v>23.7</v>
      </c>
      <c r="O460" s="22"/>
      <c r="P460" s="22"/>
      <c r="Q460" s="28">
        <v>9150</v>
      </c>
      <c r="R460" s="28">
        <v>9150</v>
      </c>
      <c r="S460" s="22"/>
      <c r="T460" s="22"/>
      <c r="U460" s="21">
        <f t="shared" si="26"/>
        <v>10065</v>
      </c>
    </row>
    <row r="461" spans="1:21" ht="38.4">
      <c r="A461" s="22" t="str">
        <f t="shared" si="25"/>
        <v>Square Tube609.6x437.85</v>
      </c>
      <c r="B461" s="28">
        <v>609.6</v>
      </c>
      <c r="C461" s="28">
        <v>609.6</v>
      </c>
      <c r="D461" s="30">
        <v>25</v>
      </c>
      <c r="E461" s="30">
        <v>25</v>
      </c>
      <c r="F461" s="29">
        <v>557.79999999999995</v>
      </c>
      <c r="G461" s="30">
        <v>437.85</v>
      </c>
      <c r="H461" s="22"/>
      <c r="I461" s="28">
        <v>309000</v>
      </c>
      <c r="J461" s="28">
        <v>309000</v>
      </c>
      <c r="K461" s="22"/>
      <c r="L461" s="22"/>
      <c r="M461" s="29">
        <v>23.5</v>
      </c>
      <c r="N461" s="29">
        <v>23.5</v>
      </c>
      <c r="O461" s="22"/>
      <c r="P461" s="22"/>
      <c r="Q461" s="28">
        <v>10100</v>
      </c>
      <c r="R461" s="28">
        <v>10100</v>
      </c>
      <c r="S461" s="22"/>
      <c r="T461" s="22"/>
      <c r="U461" s="21">
        <f t="shared" si="26"/>
        <v>11110</v>
      </c>
    </row>
    <row r="462" spans="1:21" ht="38.4">
      <c r="A462" s="22" t="str">
        <f t="shared" si="25"/>
        <v>Square Tube609.6x484.93</v>
      </c>
      <c r="B462" s="28">
        <v>609.6</v>
      </c>
      <c r="C462" s="28">
        <v>609.6</v>
      </c>
      <c r="D462" s="30">
        <v>28</v>
      </c>
      <c r="E462" s="30">
        <v>28</v>
      </c>
      <c r="F462" s="29">
        <v>617.70000000000005</v>
      </c>
      <c r="G462" s="30">
        <v>484.93</v>
      </c>
      <c r="H462" s="22"/>
      <c r="I462" s="28">
        <v>337000</v>
      </c>
      <c r="J462" s="28">
        <v>337000</v>
      </c>
      <c r="K462" s="22"/>
      <c r="L462" s="22"/>
      <c r="M462" s="29">
        <v>23.4</v>
      </c>
      <c r="N462" s="29">
        <v>23.4</v>
      </c>
      <c r="O462" s="22"/>
      <c r="P462" s="22"/>
      <c r="Q462" s="28">
        <v>11100</v>
      </c>
      <c r="R462" s="28">
        <v>11100</v>
      </c>
      <c r="S462" s="22"/>
      <c r="T462" s="22"/>
      <c r="U462" s="21">
        <f t="shared" si="26"/>
        <v>12210.000000000002</v>
      </c>
    </row>
    <row r="463" spans="1:21" ht="38.4">
      <c r="A463" s="22" t="str">
        <f t="shared" si="25"/>
        <v>Square Tube609.6x545.87</v>
      </c>
      <c r="B463" s="28">
        <v>609.6</v>
      </c>
      <c r="C463" s="28">
        <v>609.6</v>
      </c>
      <c r="D463" s="30">
        <v>32</v>
      </c>
      <c r="E463" s="30">
        <v>32</v>
      </c>
      <c r="F463" s="29">
        <v>695.4</v>
      </c>
      <c r="G463" s="30">
        <v>545.87</v>
      </c>
      <c r="H463" s="22"/>
      <c r="I463" s="28">
        <v>372000</v>
      </c>
      <c r="J463" s="28">
        <v>372000</v>
      </c>
      <c r="K463" s="22"/>
      <c r="L463" s="22"/>
      <c r="M463" s="29">
        <v>23.1</v>
      </c>
      <c r="N463" s="29">
        <v>23.1</v>
      </c>
      <c r="O463" s="22"/>
      <c r="P463" s="22"/>
      <c r="Q463" s="28">
        <v>12200</v>
      </c>
      <c r="R463" s="28">
        <v>12200</v>
      </c>
      <c r="S463" s="22"/>
      <c r="T463" s="22"/>
      <c r="U463" s="21">
        <f t="shared" si="26"/>
        <v>13420.000000000002</v>
      </c>
    </row>
    <row r="464" spans="1:21" ht="38.4">
      <c r="A464" s="22" t="str">
        <f t="shared" si="25"/>
        <v>Square Tube609.6x604.73</v>
      </c>
      <c r="B464" s="28">
        <v>609.6</v>
      </c>
      <c r="C464" s="28">
        <v>609.6</v>
      </c>
      <c r="D464" s="30">
        <v>36</v>
      </c>
      <c r="E464" s="30">
        <v>36</v>
      </c>
      <c r="F464" s="29">
        <v>770.4</v>
      </c>
      <c r="G464" s="30">
        <v>604.73</v>
      </c>
      <c r="H464" s="22"/>
      <c r="I464" s="28">
        <v>404000</v>
      </c>
      <c r="J464" s="28">
        <v>404000</v>
      </c>
      <c r="K464" s="22"/>
      <c r="L464" s="22"/>
      <c r="M464" s="29">
        <v>22.9</v>
      </c>
      <c r="N464" s="29">
        <v>22.9</v>
      </c>
      <c r="O464" s="22"/>
      <c r="P464" s="22"/>
      <c r="Q464" s="28">
        <v>13300</v>
      </c>
      <c r="R464" s="28">
        <v>13300</v>
      </c>
      <c r="S464" s="22"/>
      <c r="T464" s="22"/>
      <c r="U464" s="21">
        <f t="shared" si="26"/>
        <v>14630.000000000002</v>
      </c>
    </row>
    <row r="465" spans="1:21" ht="38.4">
      <c r="A465" s="22" t="str">
        <f t="shared" si="25"/>
        <v>Square Tube609.6x661.51</v>
      </c>
      <c r="B465" s="28">
        <v>609.6</v>
      </c>
      <c r="C465" s="28">
        <v>609.6</v>
      </c>
      <c r="D465" s="30">
        <v>40</v>
      </c>
      <c r="E465" s="30">
        <v>40</v>
      </c>
      <c r="F465" s="29">
        <v>842.7</v>
      </c>
      <c r="G465" s="30">
        <v>661.51</v>
      </c>
      <c r="H465" s="22"/>
      <c r="I465" s="28">
        <v>433000</v>
      </c>
      <c r="J465" s="28">
        <v>433000</v>
      </c>
      <c r="K465" s="22"/>
      <c r="L465" s="22"/>
      <c r="M465" s="29">
        <v>22.7</v>
      </c>
      <c r="N465" s="29">
        <v>22.7</v>
      </c>
      <c r="O465" s="22"/>
      <c r="P465" s="22"/>
      <c r="Q465" s="28">
        <v>14200</v>
      </c>
      <c r="R465" s="28">
        <v>14200</v>
      </c>
      <c r="S465" s="22"/>
      <c r="T465" s="22"/>
      <c r="U465" s="21">
        <f t="shared" si="26"/>
        <v>15620.000000000002</v>
      </c>
    </row>
    <row r="466" spans="1:21" ht="38.4">
      <c r="A466" s="22" t="str">
        <f t="shared" si="25"/>
        <v>Square Tube609.6x729.55</v>
      </c>
      <c r="B466" s="28">
        <v>609.6</v>
      </c>
      <c r="C466" s="28">
        <v>609.6</v>
      </c>
      <c r="D466" s="30">
        <v>45</v>
      </c>
      <c r="E466" s="30">
        <v>45</v>
      </c>
      <c r="F466" s="29">
        <v>929.4</v>
      </c>
      <c r="G466" s="30">
        <v>729.55</v>
      </c>
      <c r="H466" s="22"/>
      <c r="I466" s="28">
        <v>465000</v>
      </c>
      <c r="J466" s="28">
        <v>465000</v>
      </c>
      <c r="K466" s="22"/>
      <c r="L466" s="22"/>
      <c r="M466" s="29">
        <v>22.4</v>
      </c>
      <c r="N466" s="29">
        <v>22.4</v>
      </c>
      <c r="O466" s="22"/>
      <c r="P466" s="22"/>
      <c r="Q466" s="28">
        <v>15200</v>
      </c>
      <c r="R466" s="28">
        <v>15200</v>
      </c>
      <c r="S466" s="22"/>
      <c r="T466" s="22"/>
      <c r="U466" s="21">
        <f t="shared" si="26"/>
        <v>16720</v>
      </c>
    </row>
    <row r="467" spans="1:21" ht="38.4">
      <c r="A467" s="22" t="str">
        <f t="shared" si="25"/>
        <v>Square Tube609.6x794.34</v>
      </c>
      <c r="B467" s="28">
        <v>609.6</v>
      </c>
      <c r="C467" s="28">
        <v>609.6</v>
      </c>
      <c r="D467" s="30">
        <v>50</v>
      </c>
      <c r="E467" s="30">
        <v>50</v>
      </c>
      <c r="F467" s="32">
        <v>1012</v>
      </c>
      <c r="G467" s="30">
        <v>794.34</v>
      </c>
      <c r="H467" s="22"/>
      <c r="I467" s="28">
        <v>492000</v>
      </c>
      <c r="J467" s="28">
        <v>492000</v>
      </c>
      <c r="K467" s="22"/>
      <c r="L467" s="22"/>
      <c r="M467" s="29">
        <v>22</v>
      </c>
      <c r="N467" s="29">
        <v>22</v>
      </c>
      <c r="O467" s="22"/>
      <c r="P467" s="22"/>
      <c r="Q467" s="28">
        <v>16100</v>
      </c>
      <c r="R467" s="28">
        <v>16100</v>
      </c>
      <c r="S467" s="22"/>
      <c r="T467" s="22"/>
      <c r="U467" s="21">
        <f t="shared" si="26"/>
        <v>17710</v>
      </c>
    </row>
    <row r="468" spans="1:21" ht="38.4">
      <c r="A468" s="22" t="str">
        <f t="shared" si="25"/>
        <v>Square Tube609.6x855.87</v>
      </c>
      <c r="B468" s="28">
        <v>609.6</v>
      </c>
      <c r="C468" s="28">
        <v>609.6</v>
      </c>
      <c r="D468" s="30">
        <v>55</v>
      </c>
      <c r="E468" s="30">
        <v>55</v>
      </c>
      <c r="F468" s="32">
        <v>1090</v>
      </c>
      <c r="G468" s="30">
        <v>855.87</v>
      </c>
      <c r="H468" s="22"/>
      <c r="I468" s="28">
        <v>515000</v>
      </c>
      <c r="J468" s="28">
        <v>515000</v>
      </c>
      <c r="K468" s="22"/>
      <c r="L468" s="22"/>
      <c r="M468" s="29">
        <v>21.7</v>
      </c>
      <c r="N468" s="29">
        <v>21.7</v>
      </c>
      <c r="O468" s="22"/>
      <c r="P468" s="22"/>
      <c r="Q468" s="28">
        <v>16900</v>
      </c>
      <c r="R468" s="28">
        <v>16900</v>
      </c>
      <c r="S468" s="22"/>
      <c r="T468" s="22"/>
      <c r="U468" s="21">
        <f t="shared" si="26"/>
        <v>18590</v>
      </c>
    </row>
    <row r="469" spans="1:21" ht="38.4">
      <c r="A469" s="22" t="str">
        <f t="shared" si="25"/>
        <v>Square Tube609.6x914.15</v>
      </c>
      <c r="B469" s="28">
        <v>609.6</v>
      </c>
      <c r="C469" s="28">
        <v>609.6</v>
      </c>
      <c r="D469" s="30">
        <v>60</v>
      </c>
      <c r="E469" s="30">
        <v>60</v>
      </c>
      <c r="F469" s="32">
        <v>1165</v>
      </c>
      <c r="G469" s="30">
        <v>914.15</v>
      </c>
      <c r="H469" s="22"/>
      <c r="I469" s="28">
        <v>533000</v>
      </c>
      <c r="J469" s="28">
        <v>533000</v>
      </c>
      <c r="K469" s="22"/>
      <c r="L469" s="22"/>
      <c r="M469" s="29">
        <v>21.4</v>
      </c>
      <c r="N469" s="29">
        <v>21.4</v>
      </c>
      <c r="O469" s="22"/>
      <c r="P469" s="22"/>
      <c r="Q469" s="28">
        <v>17500</v>
      </c>
      <c r="R469" s="28">
        <v>17500</v>
      </c>
      <c r="S469" s="22"/>
      <c r="T469" s="22"/>
      <c r="U469" s="21">
        <f t="shared" si="26"/>
        <v>19250</v>
      </c>
    </row>
    <row r="470" spans="1:21" ht="38.4">
      <c r="A470" s="22" t="str">
        <f t="shared" si="25"/>
        <v>Square Tube660.4x315.12</v>
      </c>
      <c r="B470" s="24">
        <v>660.4</v>
      </c>
      <c r="C470" s="24">
        <v>660.4</v>
      </c>
      <c r="D470" s="26">
        <v>16</v>
      </c>
      <c r="E470" s="26">
        <v>16</v>
      </c>
      <c r="F470" s="25">
        <v>401.4</v>
      </c>
      <c r="G470" s="26">
        <v>315.12</v>
      </c>
      <c r="H470" s="22"/>
      <c r="I470" s="24">
        <v>274000</v>
      </c>
      <c r="J470" s="24">
        <v>274000</v>
      </c>
      <c r="K470" s="22"/>
      <c r="L470" s="22"/>
      <c r="M470" s="25">
        <v>26.1</v>
      </c>
      <c r="N470" s="25">
        <v>26.1</v>
      </c>
      <c r="O470" s="22"/>
      <c r="P470" s="22"/>
      <c r="Q470" s="24">
        <v>8290</v>
      </c>
      <c r="R470" s="24">
        <v>8290</v>
      </c>
      <c r="S470" s="22"/>
      <c r="T470" s="22"/>
      <c r="U470" s="21">
        <f t="shared" si="26"/>
        <v>9119</v>
      </c>
    </row>
    <row r="471" spans="1:21" ht="38.4">
      <c r="A471" s="22" t="str">
        <f t="shared" si="25"/>
        <v>Square Tube660.4x370.5</v>
      </c>
      <c r="B471" s="24">
        <v>660.4</v>
      </c>
      <c r="C471" s="24">
        <v>660.4</v>
      </c>
      <c r="D471" s="26">
        <v>19</v>
      </c>
      <c r="E471" s="26">
        <v>19</v>
      </c>
      <c r="F471" s="25">
        <v>472</v>
      </c>
      <c r="G471" s="26">
        <v>370.5</v>
      </c>
      <c r="H471" s="22"/>
      <c r="I471" s="24">
        <v>318000</v>
      </c>
      <c r="J471" s="24">
        <v>318000</v>
      </c>
      <c r="K471" s="22"/>
      <c r="L471" s="22"/>
      <c r="M471" s="25">
        <v>25.9</v>
      </c>
      <c r="N471" s="25">
        <v>25.9</v>
      </c>
      <c r="O471" s="22"/>
      <c r="P471" s="22"/>
      <c r="Q471" s="24">
        <v>9620</v>
      </c>
      <c r="R471" s="24">
        <v>9620</v>
      </c>
      <c r="S471" s="22"/>
      <c r="T471" s="22"/>
      <c r="U471" s="21">
        <f t="shared" si="26"/>
        <v>10582</v>
      </c>
    </row>
    <row r="472" spans="1:21" ht="38.4">
      <c r="A472" s="22" t="str">
        <f t="shared" si="25"/>
        <v>Square Tube660.4x424.7</v>
      </c>
      <c r="B472" s="24">
        <v>660.4</v>
      </c>
      <c r="C472" s="24">
        <v>660.4</v>
      </c>
      <c r="D472" s="26">
        <v>22</v>
      </c>
      <c r="E472" s="26">
        <v>22</v>
      </c>
      <c r="F472" s="25">
        <v>541</v>
      </c>
      <c r="G472" s="26">
        <v>424.7</v>
      </c>
      <c r="H472" s="22"/>
      <c r="I472" s="24">
        <v>360000</v>
      </c>
      <c r="J472" s="24">
        <v>360000</v>
      </c>
      <c r="K472" s="22"/>
      <c r="L472" s="22"/>
      <c r="M472" s="25">
        <v>25.8</v>
      </c>
      <c r="N472" s="25">
        <v>25.8</v>
      </c>
      <c r="O472" s="22"/>
      <c r="P472" s="22"/>
      <c r="Q472" s="24">
        <v>10900</v>
      </c>
      <c r="R472" s="24">
        <v>10900</v>
      </c>
      <c r="S472" s="22"/>
      <c r="T472" s="22"/>
      <c r="U472" s="21">
        <f t="shared" si="26"/>
        <v>11990.000000000002</v>
      </c>
    </row>
    <row r="473" spans="1:21" ht="38.4">
      <c r="A473" s="22" t="str">
        <f t="shared" si="25"/>
        <v>Square Tube660.4x477.73</v>
      </c>
      <c r="B473" s="24">
        <v>660.4</v>
      </c>
      <c r="C473" s="24">
        <v>660.4</v>
      </c>
      <c r="D473" s="26">
        <v>25</v>
      </c>
      <c r="E473" s="26">
        <v>25</v>
      </c>
      <c r="F473" s="25">
        <v>608.6</v>
      </c>
      <c r="G473" s="26">
        <v>477.73</v>
      </c>
      <c r="H473" s="22"/>
      <c r="I473" s="24">
        <v>399000</v>
      </c>
      <c r="J473" s="24">
        <v>399000</v>
      </c>
      <c r="K473" s="22"/>
      <c r="L473" s="22"/>
      <c r="M473" s="25">
        <v>25.6</v>
      </c>
      <c r="N473" s="25">
        <v>25.6</v>
      </c>
      <c r="O473" s="22"/>
      <c r="P473" s="22"/>
      <c r="Q473" s="24">
        <v>12100</v>
      </c>
      <c r="R473" s="24">
        <v>12100</v>
      </c>
      <c r="S473" s="22"/>
      <c r="T473" s="22"/>
      <c r="U473" s="21">
        <f t="shared" si="26"/>
        <v>13310.000000000002</v>
      </c>
    </row>
    <row r="474" spans="1:21" ht="38.4">
      <c r="A474" s="22" t="str">
        <f t="shared" si="25"/>
        <v>Square Tube660.4x529.59</v>
      </c>
      <c r="B474" s="24">
        <v>660.4</v>
      </c>
      <c r="C474" s="24">
        <v>660.4</v>
      </c>
      <c r="D474" s="26">
        <v>28</v>
      </c>
      <c r="E474" s="26">
        <v>28</v>
      </c>
      <c r="F474" s="25">
        <v>674.6</v>
      </c>
      <c r="G474" s="26">
        <v>529.59</v>
      </c>
      <c r="H474" s="22"/>
      <c r="I474" s="24">
        <v>437000</v>
      </c>
      <c r="J474" s="24">
        <v>437000</v>
      </c>
      <c r="K474" s="22"/>
      <c r="L474" s="22"/>
      <c r="M474" s="25">
        <v>25.4</v>
      </c>
      <c r="N474" s="25">
        <v>25.4</v>
      </c>
      <c r="O474" s="22"/>
      <c r="P474" s="22"/>
      <c r="Q474" s="24">
        <v>13200</v>
      </c>
      <c r="R474" s="24">
        <v>13200</v>
      </c>
      <c r="S474" s="22"/>
      <c r="T474" s="22"/>
      <c r="U474" s="21">
        <f t="shared" si="26"/>
        <v>14520.000000000002</v>
      </c>
    </row>
    <row r="475" spans="1:21" ht="38.4">
      <c r="A475" s="22" t="str">
        <f t="shared" si="25"/>
        <v>Square Tube660.4x596.92</v>
      </c>
      <c r="B475" s="24">
        <v>660.4</v>
      </c>
      <c r="C475" s="24">
        <v>660.4</v>
      </c>
      <c r="D475" s="26">
        <v>32</v>
      </c>
      <c r="E475" s="26">
        <v>32</v>
      </c>
      <c r="F475" s="25">
        <v>760.4</v>
      </c>
      <c r="G475" s="26">
        <v>596.91999999999996</v>
      </c>
      <c r="H475" s="22"/>
      <c r="I475" s="24">
        <v>483000</v>
      </c>
      <c r="J475" s="24">
        <v>483000</v>
      </c>
      <c r="K475" s="22"/>
      <c r="L475" s="22"/>
      <c r="M475" s="25">
        <v>25.2</v>
      </c>
      <c r="N475" s="25">
        <v>25.2</v>
      </c>
      <c r="O475" s="22"/>
      <c r="P475" s="22"/>
      <c r="Q475" s="24">
        <v>14600</v>
      </c>
      <c r="R475" s="24">
        <v>14600</v>
      </c>
      <c r="S475" s="22"/>
      <c r="T475" s="22"/>
      <c r="U475" s="21">
        <f t="shared" si="26"/>
        <v>16060.000000000002</v>
      </c>
    </row>
    <row r="476" spans="1:21" ht="38.4">
      <c r="A476" s="22" t="str">
        <f t="shared" si="25"/>
        <v>Square Tube660.4x662.16</v>
      </c>
      <c r="B476" s="24">
        <v>660.4</v>
      </c>
      <c r="C476" s="24">
        <v>660.4</v>
      </c>
      <c r="D476" s="26">
        <v>36</v>
      </c>
      <c r="E476" s="26">
        <v>36</v>
      </c>
      <c r="F476" s="25">
        <v>843.5</v>
      </c>
      <c r="G476" s="26">
        <v>662.16</v>
      </c>
      <c r="H476" s="22"/>
      <c r="I476" s="24">
        <v>526000</v>
      </c>
      <c r="J476" s="24">
        <v>526000</v>
      </c>
      <c r="K476" s="22"/>
      <c r="L476" s="22"/>
      <c r="M476" s="25">
        <v>25</v>
      </c>
      <c r="N476" s="25">
        <v>25</v>
      </c>
      <c r="O476" s="22"/>
      <c r="P476" s="22"/>
      <c r="Q476" s="24">
        <v>15900</v>
      </c>
      <c r="R476" s="24">
        <v>15900</v>
      </c>
      <c r="S476" s="22"/>
      <c r="T476" s="22"/>
      <c r="U476" s="21">
        <f t="shared" si="26"/>
        <v>17490</v>
      </c>
    </row>
    <row r="477" spans="1:21" ht="38.4">
      <c r="A477" s="22" t="str">
        <f t="shared" si="25"/>
        <v>Square Tube660.4x725.31</v>
      </c>
      <c r="B477" s="24">
        <v>660.4</v>
      </c>
      <c r="C477" s="24">
        <v>660.4</v>
      </c>
      <c r="D477" s="26">
        <v>40</v>
      </c>
      <c r="E477" s="26">
        <v>40</v>
      </c>
      <c r="F477" s="25">
        <v>924</v>
      </c>
      <c r="G477" s="26">
        <v>725.31</v>
      </c>
      <c r="H477" s="22"/>
      <c r="I477" s="24">
        <v>566000</v>
      </c>
      <c r="J477" s="24">
        <v>566000</v>
      </c>
      <c r="K477" s="22"/>
      <c r="L477" s="22"/>
      <c r="M477" s="25">
        <v>24.7</v>
      </c>
      <c r="N477" s="25">
        <v>24.7</v>
      </c>
      <c r="O477" s="22"/>
      <c r="P477" s="22"/>
      <c r="Q477" s="24">
        <v>17100</v>
      </c>
      <c r="R477" s="24">
        <v>17100</v>
      </c>
      <c r="S477" s="22"/>
      <c r="T477" s="22"/>
      <c r="U477" s="21">
        <f t="shared" si="26"/>
        <v>18810</v>
      </c>
    </row>
    <row r="478" spans="1:21" ht="38.4">
      <c r="A478" s="22" t="str">
        <f t="shared" si="25"/>
        <v>Square Tube660.4x801.33</v>
      </c>
      <c r="B478" s="24">
        <v>660.4</v>
      </c>
      <c r="C478" s="24">
        <v>660.4</v>
      </c>
      <c r="D478" s="26">
        <v>45</v>
      </c>
      <c r="E478" s="26">
        <v>45</v>
      </c>
      <c r="F478" s="24">
        <v>1021</v>
      </c>
      <c r="G478" s="26">
        <v>801.33</v>
      </c>
      <c r="H478" s="22"/>
      <c r="I478" s="24">
        <v>610000</v>
      </c>
      <c r="J478" s="24">
        <v>610000</v>
      </c>
      <c r="K478" s="22"/>
      <c r="L478" s="22"/>
      <c r="M478" s="25">
        <v>24.4</v>
      </c>
      <c r="N478" s="25">
        <v>24.4</v>
      </c>
      <c r="O478" s="22"/>
      <c r="P478" s="22"/>
      <c r="Q478" s="24">
        <v>18500</v>
      </c>
      <c r="R478" s="24">
        <v>18500</v>
      </c>
      <c r="S478" s="22"/>
      <c r="T478" s="22"/>
      <c r="U478" s="21">
        <f t="shared" si="26"/>
        <v>20350</v>
      </c>
    </row>
    <row r="479" spans="1:21" ht="38.4">
      <c r="A479" s="22" t="str">
        <f t="shared" si="25"/>
        <v>Square Tube660.4x874.1</v>
      </c>
      <c r="B479" s="24">
        <v>660.4</v>
      </c>
      <c r="C479" s="24">
        <v>660.4</v>
      </c>
      <c r="D479" s="26">
        <v>50</v>
      </c>
      <c r="E479" s="26">
        <v>50</v>
      </c>
      <c r="F479" s="24">
        <v>1113</v>
      </c>
      <c r="G479" s="26">
        <v>874.1</v>
      </c>
      <c r="H479" s="22"/>
      <c r="I479" s="24">
        <v>649000</v>
      </c>
      <c r="J479" s="24">
        <v>649000</v>
      </c>
      <c r="K479" s="22"/>
      <c r="L479" s="22"/>
      <c r="M479" s="25">
        <v>24.1</v>
      </c>
      <c r="N479" s="25">
        <v>24.1</v>
      </c>
      <c r="O479" s="22"/>
      <c r="P479" s="22"/>
      <c r="Q479" s="24">
        <v>19700</v>
      </c>
      <c r="R479" s="24">
        <v>19700</v>
      </c>
      <c r="S479" s="22"/>
      <c r="T479" s="22"/>
      <c r="U479" s="21">
        <f t="shared" si="26"/>
        <v>21670</v>
      </c>
    </row>
    <row r="480" spans="1:21" ht="38.4">
      <c r="A480" s="22" t="str">
        <f t="shared" si="25"/>
        <v>Square Tube660.4x943.61</v>
      </c>
      <c r="B480" s="24">
        <v>660.4</v>
      </c>
      <c r="C480" s="24">
        <v>660.4</v>
      </c>
      <c r="D480" s="26">
        <v>55</v>
      </c>
      <c r="E480" s="26">
        <v>55</v>
      </c>
      <c r="F480" s="24">
        <v>1202</v>
      </c>
      <c r="G480" s="26">
        <v>943.61</v>
      </c>
      <c r="H480" s="22"/>
      <c r="I480" s="24">
        <v>683000</v>
      </c>
      <c r="J480" s="24">
        <v>683000</v>
      </c>
      <c r="K480" s="22"/>
      <c r="L480" s="22"/>
      <c r="M480" s="25">
        <v>23.8</v>
      </c>
      <c r="N480" s="25">
        <v>23.8</v>
      </c>
      <c r="O480" s="22"/>
      <c r="P480" s="22"/>
      <c r="Q480" s="24">
        <v>20700</v>
      </c>
      <c r="R480" s="24">
        <v>20700</v>
      </c>
      <c r="S480" s="22"/>
      <c r="T480" s="22"/>
      <c r="U480" s="21">
        <f t="shared" si="26"/>
        <v>22770.000000000004</v>
      </c>
    </row>
    <row r="481" spans="1:21" ht="38.4">
      <c r="A481" s="22" t="str">
        <f t="shared" si="25"/>
        <v>Square Tube660.4x1009.86</v>
      </c>
      <c r="B481" s="24">
        <v>660.4</v>
      </c>
      <c r="C481" s="24">
        <v>660.4</v>
      </c>
      <c r="D481" s="26">
        <v>60</v>
      </c>
      <c r="E481" s="26">
        <v>60</v>
      </c>
      <c r="F481" s="24">
        <v>1286</v>
      </c>
      <c r="G481" s="26">
        <v>1009.86</v>
      </c>
      <c r="H481" s="22"/>
      <c r="I481" s="24">
        <v>711000</v>
      </c>
      <c r="J481" s="24">
        <v>711000</v>
      </c>
      <c r="K481" s="22"/>
      <c r="L481" s="22"/>
      <c r="M481" s="25">
        <v>23.5</v>
      </c>
      <c r="N481" s="25">
        <v>23.5</v>
      </c>
      <c r="O481" s="22"/>
      <c r="P481" s="22"/>
      <c r="Q481" s="24">
        <v>21500</v>
      </c>
      <c r="R481" s="24">
        <v>21500</v>
      </c>
      <c r="S481" s="22"/>
      <c r="T481" s="22"/>
      <c r="U481" s="21">
        <f t="shared" si="26"/>
        <v>23650.000000000004</v>
      </c>
    </row>
    <row r="482" spans="1:21">
      <c r="A482" s="560" t="s">
        <v>533</v>
      </c>
      <c r="B482" s="560"/>
      <c r="C482" s="560"/>
      <c r="D482" s="560"/>
      <c r="E482" s="560"/>
      <c r="F482" s="560"/>
      <c r="G482" s="560"/>
      <c r="H482" s="560"/>
      <c r="I482" s="560"/>
      <c r="J482" s="560"/>
      <c r="K482" s="560"/>
      <c r="L482" s="560"/>
      <c r="M482" s="560"/>
      <c r="N482" s="560"/>
      <c r="O482" s="560"/>
      <c r="P482" s="560"/>
      <c r="Q482" s="560"/>
      <c r="R482" s="560"/>
      <c r="S482" s="560"/>
      <c r="T482" s="560"/>
      <c r="U482" s="560"/>
    </row>
    <row r="483" spans="1:21">
      <c r="A483" s="561"/>
      <c r="B483" s="561"/>
      <c r="C483" s="561"/>
      <c r="D483" s="561"/>
      <c r="E483" s="561"/>
      <c r="F483" s="561"/>
      <c r="G483" s="561"/>
      <c r="H483" s="561"/>
      <c r="I483" s="561"/>
      <c r="J483" s="561"/>
      <c r="K483" s="561"/>
      <c r="L483" s="561"/>
      <c r="M483" s="561"/>
      <c r="N483" s="561"/>
      <c r="O483" s="561"/>
      <c r="P483" s="561"/>
      <c r="Q483" s="561"/>
      <c r="R483" s="561"/>
      <c r="S483" s="561"/>
      <c r="T483" s="561"/>
      <c r="U483" s="561"/>
    </row>
    <row r="484" spans="1:21" ht="87.6">
      <c r="A484" s="15" t="s">
        <v>35</v>
      </c>
      <c r="B484" s="15" t="s">
        <v>34</v>
      </c>
      <c r="C484" s="15" t="s">
        <v>65</v>
      </c>
      <c r="D484" s="15" t="s">
        <v>131</v>
      </c>
      <c r="E484" s="15" t="s">
        <v>132</v>
      </c>
      <c r="F484" s="18" t="s">
        <v>66</v>
      </c>
      <c r="G484" s="18" t="s">
        <v>67</v>
      </c>
      <c r="H484" s="18" t="s">
        <v>68</v>
      </c>
      <c r="I484" s="15" t="s">
        <v>69</v>
      </c>
      <c r="J484" s="15" t="s">
        <v>70</v>
      </c>
      <c r="K484" s="15" t="s">
        <v>81</v>
      </c>
      <c r="L484" s="18" t="s">
        <v>71</v>
      </c>
      <c r="M484" s="15" t="s">
        <v>72</v>
      </c>
      <c r="N484" s="15" t="s">
        <v>73</v>
      </c>
      <c r="O484" s="15" t="s">
        <v>74</v>
      </c>
      <c r="P484" s="15" t="s">
        <v>80</v>
      </c>
      <c r="Q484" s="15" t="s">
        <v>75</v>
      </c>
      <c r="R484" s="15" t="s">
        <v>76</v>
      </c>
      <c r="S484" s="18" t="s">
        <v>77</v>
      </c>
      <c r="T484" s="18" t="s">
        <v>78</v>
      </c>
      <c r="U484" s="15" t="s">
        <v>79</v>
      </c>
    </row>
    <row r="485" spans="1:21" ht="38.4">
      <c r="A485" s="22" t="str">
        <f t="shared" ref="A485:A521" si="27">"Square Tube" &amp;B485&amp;"x"&amp;G485</f>
        <v>Square Tube711.2x340.64</v>
      </c>
      <c r="B485" s="28">
        <v>711.2</v>
      </c>
      <c r="C485" s="28">
        <v>711.2</v>
      </c>
      <c r="D485" s="30">
        <v>16</v>
      </c>
      <c r="E485" s="30">
        <v>16</v>
      </c>
      <c r="F485" s="28">
        <v>433.9</v>
      </c>
      <c r="G485" s="30">
        <v>340.64</v>
      </c>
      <c r="H485" s="22"/>
      <c r="I485" s="28">
        <v>345000</v>
      </c>
      <c r="J485" s="28">
        <v>345000</v>
      </c>
      <c r="K485" s="22"/>
      <c r="L485" s="22"/>
      <c r="M485" s="29">
        <v>28.2</v>
      </c>
      <c r="N485" s="29">
        <v>28.2</v>
      </c>
      <c r="O485" s="22"/>
      <c r="P485" s="22"/>
      <c r="Q485" s="28">
        <v>9700</v>
      </c>
      <c r="R485" s="28">
        <v>9700</v>
      </c>
      <c r="S485" s="22"/>
      <c r="T485" s="22"/>
      <c r="U485" s="21">
        <f t="shared" ref="U485:U521" si="28">Q485*1.1</f>
        <v>10670</v>
      </c>
    </row>
    <row r="486" spans="1:21" ht="38.4">
      <c r="A486" s="22" t="str">
        <f t="shared" si="27"/>
        <v>Square Tube711.2x400.8</v>
      </c>
      <c r="B486" s="28">
        <v>711.2</v>
      </c>
      <c r="C486" s="28">
        <v>711.2</v>
      </c>
      <c r="D486" s="30">
        <v>19</v>
      </c>
      <c r="E486" s="30">
        <v>19</v>
      </c>
      <c r="F486" s="28">
        <v>510.6</v>
      </c>
      <c r="G486" s="30">
        <v>400.8</v>
      </c>
      <c r="H486" s="22"/>
      <c r="I486" s="28">
        <v>401000</v>
      </c>
      <c r="J486" s="28">
        <v>401000</v>
      </c>
      <c r="K486" s="22"/>
      <c r="L486" s="22"/>
      <c r="M486" s="29">
        <v>28</v>
      </c>
      <c r="N486" s="29">
        <v>28</v>
      </c>
      <c r="O486" s="22"/>
      <c r="P486" s="22"/>
      <c r="Q486" s="28">
        <v>11300</v>
      </c>
      <c r="R486" s="28">
        <v>11300</v>
      </c>
      <c r="S486" s="22"/>
      <c r="T486" s="22"/>
      <c r="U486" s="21">
        <f t="shared" si="28"/>
        <v>12430.000000000002</v>
      </c>
    </row>
    <row r="487" spans="1:21" ht="38.4">
      <c r="A487" s="22" t="str">
        <f t="shared" si="27"/>
        <v>Square Tube711.2x459.79</v>
      </c>
      <c r="B487" s="28">
        <v>711.2</v>
      </c>
      <c r="C487" s="28">
        <v>711.2</v>
      </c>
      <c r="D487" s="30">
        <v>22</v>
      </c>
      <c r="E487" s="30">
        <v>22</v>
      </c>
      <c r="F487" s="28">
        <v>585.70000000000005</v>
      </c>
      <c r="G487" s="30">
        <v>459.79</v>
      </c>
      <c r="H487" s="22"/>
      <c r="I487" s="28">
        <v>455000</v>
      </c>
      <c r="J487" s="28">
        <v>455000</v>
      </c>
      <c r="K487" s="22"/>
      <c r="L487" s="22"/>
      <c r="M487" s="29">
        <v>27.9</v>
      </c>
      <c r="N487" s="29">
        <v>27.9</v>
      </c>
      <c r="O487" s="22"/>
      <c r="P487" s="22"/>
      <c r="Q487" s="28">
        <v>12800</v>
      </c>
      <c r="R487" s="28">
        <v>12800</v>
      </c>
      <c r="S487" s="22"/>
      <c r="T487" s="22"/>
      <c r="U487" s="21">
        <f t="shared" si="28"/>
        <v>14080.000000000002</v>
      </c>
    </row>
    <row r="488" spans="1:21" ht="38.4">
      <c r="A488" s="22" t="str">
        <f t="shared" si="27"/>
        <v>Square Tube711.2x517.61</v>
      </c>
      <c r="B488" s="28">
        <v>711.2</v>
      </c>
      <c r="C488" s="28">
        <v>711.2</v>
      </c>
      <c r="D488" s="30">
        <v>25</v>
      </c>
      <c r="E488" s="30">
        <v>25</v>
      </c>
      <c r="F488" s="28">
        <v>659.4</v>
      </c>
      <c r="G488" s="30">
        <v>517.61</v>
      </c>
      <c r="H488" s="22"/>
      <c r="I488" s="28">
        <v>506000</v>
      </c>
      <c r="J488" s="28">
        <v>506000</v>
      </c>
      <c r="K488" s="22"/>
      <c r="L488" s="22"/>
      <c r="M488" s="29">
        <v>27.7</v>
      </c>
      <c r="N488" s="29">
        <v>27.7</v>
      </c>
      <c r="O488" s="22"/>
      <c r="P488" s="22"/>
      <c r="Q488" s="28">
        <v>14200</v>
      </c>
      <c r="R488" s="28">
        <v>14200</v>
      </c>
      <c r="S488" s="22"/>
      <c r="T488" s="22"/>
      <c r="U488" s="21">
        <f t="shared" si="28"/>
        <v>15620.000000000002</v>
      </c>
    </row>
    <row r="489" spans="1:21" ht="38.4">
      <c r="A489" s="22" t="str">
        <f t="shared" si="27"/>
        <v>Square Tube711.2x574.25</v>
      </c>
      <c r="B489" s="28">
        <v>711.2</v>
      </c>
      <c r="C489" s="28">
        <v>711.2</v>
      </c>
      <c r="D489" s="30">
        <v>28</v>
      </c>
      <c r="E489" s="30">
        <v>28</v>
      </c>
      <c r="F489" s="28">
        <v>731.5</v>
      </c>
      <c r="G489" s="30">
        <v>574.25</v>
      </c>
      <c r="H489" s="22"/>
      <c r="I489" s="28">
        <v>554000</v>
      </c>
      <c r="J489" s="28">
        <v>554000</v>
      </c>
      <c r="K489" s="22"/>
      <c r="L489" s="22"/>
      <c r="M489" s="29">
        <v>27.5</v>
      </c>
      <c r="N489" s="29">
        <v>27.5</v>
      </c>
      <c r="O489" s="22"/>
      <c r="P489" s="22"/>
      <c r="Q489" s="28">
        <v>15600</v>
      </c>
      <c r="R489" s="28">
        <v>15600</v>
      </c>
      <c r="S489" s="22"/>
      <c r="T489" s="22"/>
      <c r="U489" s="21">
        <f t="shared" si="28"/>
        <v>17160</v>
      </c>
    </row>
    <row r="490" spans="1:21" ht="38.4">
      <c r="A490" s="22" t="str">
        <f t="shared" si="27"/>
        <v>Square Tube711.2x647.96</v>
      </c>
      <c r="B490" s="28">
        <v>711.2</v>
      </c>
      <c r="C490" s="28">
        <v>711.2</v>
      </c>
      <c r="D490" s="30">
        <v>32</v>
      </c>
      <c r="E490" s="30">
        <v>32</v>
      </c>
      <c r="F490" s="28">
        <v>825.4</v>
      </c>
      <c r="G490" s="30">
        <v>647.96</v>
      </c>
      <c r="H490" s="22"/>
      <c r="I490" s="28">
        <v>615000</v>
      </c>
      <c r="J490" s="28">
        <v>615000</v>
      </c>
      <c r="K490" s="22"/>
      <c r="L490" s="22"/>
      <c r="M490" s="29">
        <v>27.3</v>
      </c>
      <c r="N490" s="29">
        <v>27.3</v>
      </c>
      <c r="O490" s="22"/>
      <c r="P490" s="22"/>
      <c r="Q490" s="28">
        <v>17300</v>
      </c>
      <c r="R490" s="28">
        <v>17300</v>
      </c>
      <c r="S490" s="22"/>
      <c r="T490" s="22"/>
      <c r="U490" s="21">
        <f t="shared" si="28"/>
        <v>19030</v>
      </c>
    </row>
    <row r="491" spans="1:21" ht="38.4">
      <c r="A491" s="22" t="str">
        <f t="shared" si="27"/>
        <v>Square Tube711.2x719.58</v>
      </c>
      <c r="B491" s="28">
        <v>711.2</v>
      </c>
      <c r="C491" s="28">
        <v>711.2</v>
      </c>
      <c r="D491" s="30">
        <v>36</v>
      </c>
      <c r="E491" s="30">
        <v>36</v>
      </c>
      <c r="F491" s="28">
        <v>916.7</v>
      </c>
      <c r="G491" s="30">
        <v>719.58</v>
      </c>
      <c r="H491" s="22"/>
      <c r="I491" s="28">
        <v>672000</v>
      </c>
      <c r="J491" s="28">
        <v>672000</v>
      </c>
      <c r="K491" s="22"/>
      <c r="L491" s="22"/>
      <c r="M491" s="29">
        <v>27.1</v>
      </c>
      <c r="N491" s="29">
        <v>27.1</v>
      </c>
      <c r="O491" s="22"/>
      <c r="P491" s="22"/>
      <c r="Q491" s="28">
        <v>18900</v>
      </c>
      <c r="R491" s="28">
        <v>18900</v>
      </c>
      <c r="S491" s="22"/>
      <c r="T491" s="22"/>
      <c r="U491" s="21">
        <f t="shared" si="28"/>
        <v>20790</v>
      </c>
    </row>
    <row r="492" spans="1:21" ht="38.4">
      <c r="A492" s="22" t="str">
        <f t="shared" si="27"/>
        <v>Square Tube711.2x789.12</v>
      </c>
      <c r="B492" s="28">
        <v>711.2</v>
      </c>
      <c r="C492" s="28">
        <v>711.2</v>
      </c>
      <c r="D492" s="30">
        <v>40</v>
      </c>
      <c r="E492" s="30">
        <v>40</v>
      </c>
      <c r="F492" s="28">
        <v>1005</v>
      </c>
      <c r="G492" s="30">
        <v>789.12</v>
      </c>
      <c r="H492" s="22"/>
      <c r="I492" s="28">
        <v>724000</v>
      </c>
      <c r="J492" s="28">
        <v>724000</v>
      </c>
      <c r="K492" s="22"/>
      <c r="L492" s="22"/>
      <c r="M492" s="29">
        <v>26.8</v>
      </c>
      <c r="N492" s="29">
        <v>26.8</v>
      </c>
      <c r="O492" s="22"/>
      <c r="P492" s="22"/>
      <c r="Q492" s="28">
        <v>21400</v>
      </c>
      <c r="R492" s="28">
        <v>21400</v>
      </c>
      <c r="S492" s="22"/>
      <c r="T492" s="22"/>
      <c r="U492" s="21">
        <f t="shared" si="28"/>
        <v>23540.000000000004</v>
      </c>
    </row>
    <row r="493" spans="1:21" ht="38.4">
      <c r="A493" s="22" t="str">
        <f t="shared" si="27"/>
        <v>Square Tube711.2x873.11</v>
      </c>
      <c r="B493" s="28">
        <v>711.2</v>
      </c>
      <c r="C493" s="28">
        <v>711.2</v>
      </c>
      <c r="D493" s="30">
        <v>45</v>
      </c>
      <c r="E493" s="30">
        <v>45</v>
      </c>
      <c r="F493" s="28">
        <v>1112</v>
      </c>
      <c r="G493" s="30">
        <v>873.11</v>
      </c>
      <c r="H493" s="22"/>
      <c r="I493" s="28">
        <v>783000</v>
      </c>
      <c r="J493" s="28">
        <v>783000</v>
      </c>
      <c r="K493" s="22"/>
      <c r="L493" s="22"/>
      <c r="M493" s="29">
        <v>26.5</v>
      </c>
      <c r="N493" s="29">
        <v>26.5</v>
      </c>
      <c r="O493" s="22"/>
      <c r="P493" s="22"/>
      <c r="Q493" s="28">
        <v>22000</v>
      </c>
      <c r="R493" s="28">
        <v>22000</v>
      </c>
      <c r="S493" s="22"/>
      <c r="T493" s="22"/>
      <c r="U493" s="21">
        <f t="shared" si="28"/>
        <v>24200.000000000004</v>
      </c>
    </row>
    <row r="494" spans="1:21" ht="38.4">
      <c r="A494" s="22" t="str">
        <f t="shared" si="27"/>
        <v>Square Tube711.2x953.85</v>
      </c>
      <c r="B494" s="28">
        <v>711.2</v>
      </c>
      <c r="C494" s="28">
        <v>711.2</v>
      </c>
      <c r="D494" s="30">
        <v>50</v>
      </c>
      <c r="E494" s="30">
        <v>50</v>
      </c>
      <c r="F494" s="28">
        <v>1215</v>
      </c>
      <c r="G494" s="30">
        <v>953.85</v>
      </c>
      <c r="H494" s="22"/>
      <c r="I494" s="28">
        <v>836000</v>
      </c>
      <c r="J494" s="28">
        <v>836000</v>
      </c>
      <c r="K494" s="22"/>
      <c r="L494" s="22"/>
      <c r="M494" s="29">
        <v>26.2</v>
      </c>
      <c r="N494" s="29">
        <v>26.2</v>
      </c>
      <c r="O494" s="22"/>
      <c r="P494" s="22"/>
      <c r="Q494" s="28">
        <v>23500</v>
      </c>
      <c r="R494" s="28">
        <v>23500</v>
      </c>
      <c r="S494" s="22"/>
      <c r="T494" s="22"/>
      <c r="U494" s="21">
        <f t="shared" si="28"/>
        <v>25850.000000000004</v>
      </c>
    </row>
    <row r="495" spans="1:21" ht="38.4">
      <c r="A495" s="22" t="str">
        <f t="shared" si="27"/>
        <v>Square Tube711.2x1031.34</v>
      </c>
      <c r="B495" s="28">
        <v>711.2</v>
      </c>
      <c r="C495" s="28">
        <v>711.2</v>
      </c>
      <c r="D495" s="30">
        <v>55</v>
      </c>
      <c r="E495" s="30">
        <v>55</v>
      </c>
      <c r="F495" s="28">
        <v>1314</v>
      </c>
      <c r="G495" s="30">
        <v>1031.3399999999999</v>
      </c>
      <c r="H495" s="22"/>
      <c r="I495" s="28">
        <v>883000</v>
      </c>
      <c r="J495" s="28">
        <v>883000</v>
      </c>
      <c r="K495" s="22"/>
      <c r="L495" s="22"/>
      <c r="M495" s="29">
        <v>25.9</v>
      </c>
      <c r="N495" s="29">
        <v>25.9</v>
      </c>
      <c r="O495" s="22"/>
      <c r="P495" s="22"/>
      <c r="Q495" s="28">
        <v>24800</v>
      </c>
      <c r="R495" s="28">
        <v>24800</v>
      </c>
      <c r="S495" s="22"/>
      <c r="T495" s="22"/>
      <c r="U495" s="21">
        <f t="shared" si="28"/>
        <v>27280.000000000004</v>
      </c>
    </row>
    <row r="496" spans="1:21" ht="38.4">
      <c r="A496" s="22" t="str">
        <f t="shared" si="27"/>
        <v>Square Tube711.2x1105.57</v>
      </c>
      <c r="B496" s="28">
        <v>711.2</v>
      </c>
      <c r="C496" s="28">
        <v>711.2</v>
      </c>
      <c r="D496" s="30">
        <v>60</v>
      </c>
      <c r="E496" s="30">
        <v>60</v>
      </c>
      <c r="F496" s="28">
        <v>1408</v>
      </c>
      <c r="G496" s="30">
        <v>1105.57</v>
      </c>
      <c r="H496" s="22"/>
      <c r="I496" s="28">
        <v>924000</v>
      </c>
      <c r="J496" s="28">
        <v>924000</v>
      </c>
      <c r="K496" s="22"/>
      <c r="L496" s="22"/>
      <c r="M496" s="29">
        <v>25.6</v>
      </c>
      <c r="N496" s="29">
        <v>25.6</v>
      </c>
      <c r="O496" s="22"/>
      <c r="P496" s="22"/>
      <c r="Q496" s="28">
        <v>26000</v>
      </c>
      <c r="R496" s="28">
        <v>26000</v>
      </c>
      <c r="S496" s="22"/>
      <c r="T496" s="22"/>
      <c r="U496" s="21">
        <f t="shared" si="28"/>
        <v>28600.000000000004</v>
      </c>
    </row>
    <row r="497" spans="1:21" ht="38.4">
      <c r="A497" s="22" t="str">
        <f t="shared" si="27"/>
        <v>Square Tube762x366.17</v>
      </c>
      <c r="B497" s="24">
        <v>762</v>
      </c>
      <c r="C497" s="24">
        <v>762</v>
      </c>
      <c r="D497" s="26">
        <v>16</v>
      </c>
      <c r="E497" s="26">
        <v>16</v>
      </c>
      <c r="F497" s="24">
        <v>466.5</v>
      </c>
      <c r="G497" s="26">
        <v>366.17</v>
      </c>
      <c r="H497" s="22"/>
      <c r="I497" s="24">
        <v>427000</v>
      </c>
      <c r="J497" s="24">
        <v>427000</v>
      </c>
      <c r="K497" s="22"/>
      <c r="L497" s="22"/>
      <c r="M497" s="25">
        <v>30.3</v>
      </c>
      <c r="N497" s="25">
        <v>30.3</v>
      </c>
      <c r="O497" s="22"/>
      <c r="P497" s="22"/>
      <c r="Q497" s="24">
        <v>112</v>
      </c>
      <c r="R497" s="24">
        <v>112</v>
      </c>
      <c r="S497" s="22"/>
      <c r="T497" s="22"/>
      <c r="U497" s="21">
        <f t="shared" si="28"/>
        <v>123.20000000000002</v>
      </c>
    </row>
    <row r="498" spans="1:21" ht="38.4">
      <c r="A498" s="22" t="str">
        <f t="shared" si="27"/>
        <v>Square Tube762x431.11</v>
      </c>
      <c r="B498" s="24">
        <v>762</v>
      </c>
      <c r="C498" s="24">
        <v>762</v>
      </c>
      <c r="D498" s="26">
        <v>19</v>
      </c>
      <c r="E498" s="26">
        <v>19</v>
      </c>
      <c r="F498" s="24">
        <v>549.20000000000005</v>
      </c>
      <c r="G498" s="26">
        <v>431.11</v>
      </c>
      <c r="H498" s="22"/>
      <c r="I498" s="24">
        <v>498000</v>
      </c>
      <c r="J498" s="24">
        <v>498000</v>
      </c>
      <c r="K498" s="22"/>
      <c r="L498" s="22"/>
      <c r="M498" s="25">
        <v>30.1</v>
      </c>
      <c r="N498" s="25">
        <v>30.1</v>
      </c>
      <c r="O498" s="22"/>
      <c r="P498" s="22"/>
      <c r="Q498" s="24">
        <v>131</v>
      </c>
      <c r="R498" s="24">
        <v>131</v>
      </c>
      <c r="S498" s="22"/>
      <c r="T498" s="22"/>
      <c r="U498" s="21">
        <f t="shared" si="28"/>
        <v>144.10000000000002</v>
      </c>
    </row>
    <row r="499" spans="1:21" ht="38.4">
      <c r="A499" s="22" t="str">
        <f t="shared" si="27"/>
        <v>Square Tube762x494.88</v>
      </c>
      <c r="B499" s="24">
        <v>762</v>
      </c>
      <c r="C499" s="24">
        <v>762</v>
      </c>
      <c r="D499" s="26">
        <v>22</v>
      </c>
      <c r="E499" s="26">
        <v>22</v>
      </c>
      <c r="F499" s="24">
        <v>630.4</v>
      </c>
      <c r="G499" s="26">
        <v>494.88</v>
      </c>
      <c r="H499" s="22"/>
      <c r="I499" s="24">
        <v>565000</v>
      </c>
      <c r="J499" s="24">
        <v>565000</v>
      </c>
      <c r="K499" s="22"/>
      <c r="L499" s="22"/>
      <c r="M499" s="25">
        <v>29.9</v>
      </c>
      <c r="N499" s="25">
        <v>29.9</v>
      </c>
      <c r="O499" s="22"/>
      <c r="P499" s="22"/>
      <c r="Q499" s="24">
        <v>148</v>
      </c>
      <c r="R499" s="24">
        <v>148</v>
      </c>
      <c r="S499" s="22"/>
      <c r="T499" s="22"/>
      <c r="U499" s="21">
        <f t="shared" si="28"/>
        <v>162.80000000000001</v>
      </c>
    </row>
    <row r="500" spans="1:21" ht="38.4">
      <c r="A500" s="22" t="str">
        <f t="shared" si="27"/>
        <v>Square Tube762x557.49</v>
      </c>
      <c r="B500" s="24">
        <v>762</v>
      </c>
      <c r="C500" s="24">
        <v>762</v>
      </c>
      <c r="D500" s="26">
        <v>25</v>
      </c>
      <c r="E500" s="26">
        <v>25</v>
      </c>
      <c r="F500" s="24">
        <v>710.2</v>
      </c>
      <c r="G500" s="26">
        <v>557.49</v>
      </c>
      <c r="H500" s="22"/>
      <c r="I500" s="24">
        <v>629000</v>
      </c>
      <c r="J500" s="24">
        <v>629000</v>
      </c>
      <c r="K500" s="22"/>
      <c r="L500" s="22"/>
      <c r="M500" s="25">
        <v>29.8</v>
      </c>
      <c r="N500" s="25">
        <v>29.8</v>
      </c>
      <c r="O500" s="22"/>
      <c r="P500" s="22"/>
      <c r="Q500" s="24">
        <v>165</v>
      </c>
      <c r="R500" s="24">
        <v>165</v>
      </c>
      <c r="S500" s="22"/>
      <c r="T500" s="22"/>
      <c r="U500" s="21">
        <f t="shared" si="28"/>
        <v>181.50000000000003</v>
      </c>
    </row>
    <row r="501" spans="1:21" ht="38.4">
      <c r="A501" s="22" t="str">
        <f t="shared" si="27"/>
        <v>Square Tube762x618.92</v>
      </c>
      <c r="B501" s="24">
        <v>762</v>
      </c>
      <c r="C501" s="24">
        <v>762</v>
      </c>
      <c r="D501" s="26">
        <v>28</v>
      </c>
      <c r="E501" s="26">
        <v>28</v>
      </c>
      <c r="F501" s="24">
        <v>788.4</v>
      </c>
      <c r="G501" s="26">
        <v>618.91999999999996</v>
      </c>
      <c r="H501" s="22"/>
      <c r="I501" s="24">
        <v>691000</v>
      </c>
      <c r="J501" s="24">
        <v>691000</v>
      </c>
      <c r="K501" s="22"/>
      <c r="L501" s="22"/>
      <c r="M501" s="25">
        <v>29.6</v>
      </c>
      <c r="N501" s="25">
        <v>29.6</v>
      </c>
      <c r="O501" s="22"/>
      <c r="P501" s="22"/>
      <c r="Q501" s="24">
        <v>181</v>
      </c>
      <c r="R501" s="24">
        <v>181</v>
      </c>
      <c r="S501" s="22"/>
      <c r="T501" s="22"/>
      <c r="U501" s="21">
        <f t="shared" si="28"/>
        <v>199.10000000000002</v>
      </c>
    </row>
    <row r="502" spans="1:21" ht="38.4">
      <c r="A502" s="22" t="str">
        <f t="shared" si="27"/>
        <v>Square Tube762x699</v>
      </c>
      <c r="B502" s="24">
        <v>762</v>
      </c>
      <c r="C502" s="24">
        <v>762</v>
      </c>
      <c r="D502" s="26">
        <v>32</v>
      </c>
      <c r="E502" s="26">
        <v>32</v>
      </c>
      <c r="F502" s="24">
        <v>890.4</v>
      </c>
      <c r="G502" s="26">
        <v>699</v>
      </c>
      <c r="H502" s="22"/>
      <c r="I502" s="24">
        <v>768000</v>
      </c>
      <c r="J502" s="24">
        <v>768000</v>
      </c>
      <c r="K502" s="22"/>
      <c r="L502" s="22"/>
      <c r="M502" s="25">
        <v>29.4</v>
      </c>
      <c r="N502" s="25">
        <v>29.4</v>
      </c>
      <c r="O502" s="22"/>
      <c r="P502" s="22"/>
      <c r="Q502" s="24">
        <v>202</v>
      </c>
      <c r="R502" s="24">
        <v>202</v>
      </c>
      <c r="S502" s="22"/>
      <c r="T502" s="22"/>
      <c r="U502" s="21">
        <f t="shared" si="28"/>
        <v>222.20000000000002</v>
      </c>
    </row>
    <row r="503" spans="1:21" ht="38.4">
      <c r="A503" s="22" t="str">
        <f t="shared" si="27"/>
        <v>Square Tube762x777</v>
      </c>
      <c r="B503" s="24">
        <v>762</v>
      </c>
      <c r="C503" s="24">
        <v>762</v>
      </c>
      <c r="D503" s="26">
        <v>36</v>
      </c>
      <c r="E503" s="26">
        <v>36</v>
      </c>
      <c r="F503" s="24">
        <v>989.8</v>
      </c>
      <c r="G503" s="26">
        <v>777</v>
      </c>
      <c r="H503" s="22"/>
      <c r="I503" s="24">
        <v>841000</v>
      </c>
      <c r="J503" s="24">
        <v>841000</v>
      </c>
      <c r="K503" s="22"/>
      <c r="L503" s="22"/>
      <c r="M503" s="25">
        <v>29.1</v>
      </c>
      <c r="N503" s="25">
        <v>29.1</v>
      </c>
      <c r="O503" s="22"/>
      <c r="P503" s="22"/>
      <c r="Q503" s="24">
        <v>221</v>
      </c>
      <c r="R503" s="24">
        <v>221</v>
      </c>
      <c r="S503" s="22"/>
      <c r="T503" s="22"/>
      <c r="U503" s="21">
        <f t="shared" si="28"/>
        <v>243.10000000000002</v>
      </c>
    </row>
    <row r="504" spans="1:21" ht="38.4">
      <c r="A504" s="22" t="str">
        <f t="shared" si="27"/>
        <v>Square Tube762x852.92</v>
      </c>
      <c r="B504" s="24">
        <v>762</v>
      </c>
      <c r="C504" s="24">
        <v>762</v>
      </c>
      <c r="D504" s="26">
        <v>40</v>
      </c>
      <c r="E504" s="26">
        <v>40</v>
      </c>
      <c r="F504" s="24">
        <v>1087</v>
      </c>
      <c r="G504" s="26">
        <v>852.92</v>
      </c>
      <c r="H504" s="22"/>
      <c r="I504" s="24">
        <v>909000</v>
      </c>
      <c r="J504" s="24">
        <v>909000</v>
      </c>
      <c r="K504" s="22"/>
      <c r="L504" s="22"/>
      <c r="M504" s="25">
        <v>28.9</v>
      </c>
      <c r="N504" s="25">
        <v>28.9</v>
      </c>
      <c r="O504" s="22"/>
      <c r="P504" s="22"/>
      <c r="Q504" s="24">
        <v>238</v>
      </c>
      <c r="R504" s="24">
        <v>238</v>
      </c>
      <c r="S504" s="22"/>
      <c r="T504" s="22"/>
      <c r="U504" s="21">
        <f t="shared" si="28"/>
        <v>261.8</v>
      </c>
    </row>
    <row r="505" spans="1:21" ht="38.4">
      <c r="A505" s="22" t="str">
        <f t="shared" si="27"/>
        <v>Square Tube762x944.89</v>
      </c>
      <c r="B505" s="24">
        <v>762</v>
      </c>
      <c r="C505" s="24">
        <v>762</v>
      </c>
      <c r="D505" s="26">
        <v>45</v>
      </c>
      <c r="E505" s="26">
        <v>45</v>
      </c>
      <c r="F505" s="24">
        <v>1204</v>
      </c>
      <c r="G505" s="26">
        <v>944.89</v>
      </c>
      <c r="H505" s="22"/>
      <c r="I505" s="24">
        <v>986000</v>
      </c>
      <c r="J505" s="24">
        <v>986000</v>
      </c>
      <c r="K505" s="22"/>
      <c r="L505" s="22"/>
      <c r="M505" s="25">
        <v>28.6</v>
      </c>
      <c r="N505" s="25">
        <v>28.6</v>
      </c>
      <c r="O505" s="22"/>
      <c r="P505" s="22"/>
      <c r="Q505" s="24">
        <v>259</v>
      </c>
      <c r="R505" s="24">
        <v>259</v>
      </c>
      <c r="S505" s="22"/>
      <c r="T505" s="22"/>
      <c r="U505" s="21">
        <f t="shared" si="28"/>
        <v>284.90000000000003</v>
      </c>
    </row>
    <row r="506" spans="1:21" ht="38.4">
      <c r="A506" s="22" t="str">
        <f t="shared" si="27"/>
        <v>Square Tube762x1033.61</v>
      </c>
      <c r="B506" s="24">
        <v>762</v>
      </c>
      <c r="C506" s="24">
        <v>762</v>
      </c>
      <c r="D506" s="26">
        <v>50</v>
      </c>
      <c r="E506" s="26">
        <v>50</v>
      </c>
      <c r="F506" s="24">
        <v>1317</v>
      </c>
      <c r="G506" s="26">
        <v>1033.6099999999999</v>
      </c>
      <c r="H506" s="22"/>
      <c r="I506" s="24">
        <v>1060000</v>
      </c>
      <c r="J506" s="24">
        <v>1060000</v>
      </c>
      <c r="K506" s="22"/>
      <c r="L506" s="22"/>
      <c r="M506" s="25">
        <v>28.3</v>
      </c>
      <c r="N506" s="25">
        <v>28.3</v>
      </c>
      <c r="O506" s="22"/>
      <c r="P506" s="22"/>
      <c r="Q506" s="24">
        <v>277</v>
      </c>
      <c r="R506" s="24">
        <v>277</v>
      </c>
      <c r="S506" s="22"/>
      <c r="T506" s="22"/>
      <c r="U506" s="21">
        <f t="shared" si="28"/>
        <v>304.70000000000005</v>
      </c>
    </row>
    <row r="507" spans="1:21" ht="38.4">
      <c r="A507" s="22" t="str">
        <f t="shared" si="27"/>
        <v>Square Tube762x1119.07</v>
      </c>
      <c r="B507" s="24">
        <v>762</v>
      </c>
      <c r="C507" s="24">
        <v>762</v>
      </c>
      <c r="D507" s="26">
        <v>55</v>
      </c>
      <c r="E507" s="26">
        <v>55</v>
      </c>
      <c r="F507" s="24">
        <v>1426</v>
      </c>
      <c r="G507" s="26">
        <v>1119.07</v>
      </c>
      <c r="H507" s="22"/>
      <c r="I507" s="24">
        <v>1120000</v>
      </c>
      <c r="J507" s="24">
        <v>1120000</v>
      </c>
      <c r="K507" s="22"/>
      <c r="L507" s="22"/>
      <c r="M507" s="25">
        <v>28</v>
      </c>
      <c r="N507" s="25">
        <v>28</v>
      </c>
      <c r="O507" s="22"/>
      <c r="P507" s="22"/>
      <c r="Q507" s="24">
        <v>294</v>
      </c>
      <c r="R507" s="24">
        <v>294</v>
      </c>
      <c r="S507" s="22"/>
      <c r="T507" s="22"/>
      <c r="U507" s="21">
        <f t="shared" si="28"/>
        <v>323.40000000000003</v>
      </c>
    </row>
    <row r="508" spans="1:21" ht="38.4">
      <c r="A508" s="22" t="str">
        <f t="shared" si="27"/>
        <v>Square Tube762x1201.28</v>
      </c>
      <c r="B508" s="24">
        <v>762</v>
      </c>
      <c r="C508" s="24">
        <v>762</v>
      </c>
      <c r="D508" s="26">
        <v>60</v>
      </c>
      <c r="E508" s="26">
        <v>60</v>
      </c>
      <c r="F508" s="24">
        <v>1530</v>
      </c>
      <c r="G508" s="26">
        <v>1201.28</v>
      </c>
      <c r="H508" s="22"/>
      <c r="I508" s="24">
        <v>1180000</v>
      </c>
      <c r="J508" s="24">
        <v>1180000</v>
      </c>
      <c r="K508" s="22"/>
      <c r="L508" s="22"/>
      <c r="M508" s="25">
        <v>27.7</v>
      </c>
      <c r="N508" s="25">
        <v>27.7</v>
      </c>
      <c r="O508" s="22"/>
      <c r="P508" s="22"/>
      <c r="Q508" s="24">
        <v>308</v>
      </c>
      <c r="R508" s="24">
        <v>308</v>
      </c>
      <c r="S508" s="22"/>
      <c r="T508" s="22"/>
      <c r="U508" s="21">
        <f t="shared" si="28"/>
        <v>338.8</v>
      </c>
    </row>
    <row r="509" spans="1:21" ht="38.4">
      <c r="A509" s="22" t="str">
        <f t="shared" si="27"/>
        <v>Square Tube76.2x6.43</v>
      </c>
      <c r="B509" s="33">
        <v>76.2</v>
      </c>
      <c r="C509" s="34">
        <v>50.8</v>
      </c>
      <c r="D509" s="35">
        <v>3.58</v>
      </c>
      <c r="E509" s="35">
        <v>3.58</v>
      </c>
      <c r="F509" s="35">
        <v>8.25</v>
      </c>
      <c r="G509" s="35">
        <v>6.43</v>
      </c>
      <c r="H509" s="22"/>
      <c r="I509" s="34">
        <v>63</v>
      </c>
      <c r="J509" s="34">
        <v>33.4</v>
      </c>
      <c r="K509" s="22"/>
      <c r="L509" s="22"/>
      <c r="M509" s="35">
        <v>2.76</v>
      </c>
      <c r="N509" s="35">
        <v>2.0099999999999998</v>
      </c>
      <c r="O509" s="22"/>
      <c r="P509" s="22"/>
      <c r="Q509" s="34">
        <v>16.5</v>
      </c>
      <c r="R509" s="34">
        <v>13.2</v>
      </c>
      <c r="S509" s="22"/>
      <c r="T509" s="22"/>
      <c r="U509" s="21">
        <f t="shared" si="28"/>
        <v>18.150000000000002</v>
      </c>
    </row>
    <row r="510" spans="1:21" ht="38.4">
      <c r="A510" s="22" t="str">
        <f t="shared" si="27"/>
        <v>Square Tube76.2x8.32</v>
      </c>
      <c r="B510" s="33">
        <v>76.2</v>
      </c>
      <c r="C510" s="34">
        <v>50.8</v>
      </c>
      <c r="D510" s="35">
        <v>4.78</v>
      </c>
      <c r="E510" s="35">
        <v>4.78</v>
      </c>
      <c r="F510" s="35">
        <v>10.64</v>
      </c>
      <c r="G510" s="35">
        <v>8.32</v>
      </c>
      <c r="H510" s="22"/>
      <c r="I510" s="34">
        <v>77.5</v>
      </c>
      <c r="J510" s="34">
        <v>40.799999999999997</v>
      </c>
      <c r="K510" s="22"/>
      <c r="L510" s="22"/>
      <c r="M510" s="35">
        <v>2.7</v>
      </c>
      <c r="N510" s="35">
        <v>1.96</v>
      </c>
      <c r="O510" s="22"/>
      <c r="P510" s="22"/>
      <c r="Q510" s="34">
        <v>20.3</v>
      </c>
      <c r="R510" s="34">
        <v>16.100000000000001</v>
      </c>
      <c r="S510" s="22"/>
      <c r="T510" s="22"/>
      <c r="U510" s="21">
        <f t="shared" si="28"/>
        <v>22.330000000000002</v>
      </c>
    </row>
    <row r="511" spans="1:21" ht="38.4">
      <c r="A511" s="22" t="str">
        <f t="shared" si="27"/>
        <v>Square Tube76.2x10.56</v>
      </c>
      <c r="B511" s="33">
        <v>76.2</v>
      </c>
      <c r="C511" s="34">
        <v>50.8</v>
      </c>
      <c r="D511" s="35">
        <v>6.35</v>
      </c>
      <c r="E511" s="35">
        <v>6.35</v>
      </c>
      <c r="F511" s="35">
        <v>13.13</v>
      </c>
      <c r="G511" s="35">
        <v>10.56</v>
      </c>
      <c r="H511" s="22"/>
      <c r="I511" s="34">
        <v>86.8</v>
      </c>
      <c r="J511" s="34">
        <v>45.7</v>
      </c>
      <c r="K511" s="22"/>
      <c r="L511" s="22"/>
      <c r="M511" s="35">
        <v>2.57</v>
      </c>
      <c r="N511" s="35">
        <v>1.87</v>
      </c>
      <c r="O511" s="22"/>
      <c r="P511" s="22"/>
      <c r="Q511" s="34">
        <v>22.8</v>
      </c>
      <c r="R511" s="34">
        <v>18</v>
      </c>
      <c r="S511" s="22"/>
      <c r="T511" s="22"/>
      <c r="U511" s="21">
        <f t="shared" si="28"/>
        <v>25.080000000000002</v>
      </c>
    </row>
    <row r="512" spans="1:21" ht="38.4">
      <c r="A512" s="22" t="str">
        <f t="shared" si="27"/>
        <v>Square Tube101.6x8.6</v>
      </c>
      <c r="B512" s="36">
        <v>101.6</v>
      </c>
      <c r="C512" s="37">
        <v>50.8</v>
      </c>
      <c r="D512" s="38">
        <v>3.96</v>
      </c>
      <c r="E512" s="38">
        <v>3.96</v>
      </c>
      <c r="F512" s="38">
        <v>11.04</v>
      </c>
      <c r="G512" s="38">
        <v>8.6</v>
      </c>
      <c r="H512" s="22"/>
      <c r="I512" s="36">
        <v>140</v>
      </c>
      <c r="J512" s="37">
        <v>47</v>
      </c>
      <c r="K512" s="22"/>
      <c r="L512" s="22"/>
      <c r="M512" s="38">
        <v>3.56</v>
      </c>
      <c r="N512" s="38">
        <v>2.06</v>
      </c>
      <c r="O512" s="22"/>
      <c r="P512" s="22"/>
      <c r="Q512" s="37">
        <v>27.6</v>
      </c>
      <c r="R512" s="37">
        <v>18.5</v>
      </c>
      <c r="S512" s="22"/>
      <c r="T512" s="22"/>
      <c r="U512" s="21">
        <f t="shared" si="28"/>
        <v>30.360000000000003</v>
      </c>
    </row>
    <row r="513" spans="1:21" ht="38.4">
      <c r="A513" s="22" t="str">
        <f t="shared" si="27"/>
        <v>Square Tube101.6x10.21</v>
      </c>
      <c r="B513" s="36">
        <v>101.6</v>
      </c>
      <c r="C513" s="37">
        <v>50.8</v>
      </c>
      <c r="D513" s="38">
        <v>4.78</v>
      </c>
      <c r="E513" s="38">
        <v>4.78</v>
      </c>
      <c r="F513" s="38">
        <v>13.07</v>
      </c>
      <c r="G513" s="38">
        <v>10.210000000000001</v>
      </c>
      <c r="H513" s="22"/>
      <c r="I513" s="36">
        <v>161</v>
      </c>
      <c r="J513" s="37">
        <v>53.7</v>
      </c>
      <c r="K513" s="22"/>
      <c r="L513" s="22"/>
      <c r="M513" s="38">
        <v>3.51</v>
      </c>
      <c r="N513" s="38">
        <v>2.0299999999999998</v>
      </c>
      <c r="O513" s="22"/>
      <c r="P513" s="22"/>
      <c r="Q513" s="37">
        <v>31.8</v>
      </c>
      <c r="R513" s="37">
        <v>21.1</v>
      </c>
      <c r="S513" s="22"/>
      <c r="T513" s="22"/>
      <c r="U513" s="21">
        <f t="shared" si="28"/>
        <v>34.980000000000004</v>
      </c>
    </row>
    <row r="514" spans="1:21" ht="38.4">
      <c r="A514" s="22" t="str">
        <f t="shared" si="27"/>
        <v>Square Tube101.6x13.09</v>
      </c>
      <c r="B514" s="36">
        <v>101.6</v>
      </c>
      <c r="C514" s="37">
        <v>50.8</v>
      </c>
      <c r="D514" s="38">
        <v>6.35</v>
      </c>
      <c r="E514" s="38">
        <v>6.35</v>
      </c>
      <c r="F514" s="38">
        <v>16.36</v>
      </c>
      <c r="G514" s="38">
        <v>13.09</v>
      </c>
      <c r="H514" s="22"/>
      <c r="I514" s="36">
        <v>186</v>
      </c>
      <c r="J514" s="37">
        <v>61.8</v>
      </c>
      <c r="K514" s="22"/>
      <c r="L514" s="22"/>
      <c r="M514" s="38">
        <v>3.38</v>
      </c>
      <c r="N514" s="38">
        <v>1.94</v>
      </c>
      <c r="O514" s="22"/>
      <c r="P514" s="22"/>
      <c r="Q514" s="37">
        <v>36.700000000000003</v>
      </c>
      <c r="R514" s="37">
        <v>24.3</v>
      </c>
      <c r="S514" s="22"/>
      <c r="T514" s="22"/>
      <c r="U514" s="21">
        <f t="shared" si="28"/>
        <v>40.370000000000005</v>
      </c>
    </row>
    <row r="515" spans="1:21" ht="38.4">
      <c r="A515" s="22" t="str">
        <f t="shared" si="27"/>
        <v>Square Tube101.6x10.24</v>
      </c>
      <c r="B515" s="33">
        <v>101.6</v>
      </c>
      <c r="C515" s="34">
        <v>76.2</v>
      </c>
      <c r="D515" s="35">
        <v>3.96</v>
      </c>
      <c r="E515" s="35">
        <v>3.96</v>
      </c>
      <c r="F515" s="35">
        <v>13.05</v>
      </c>
      <c r="G515" s="35">
        <v>10.24</v>
      </c>
      <c r="H515" s="22"/>
      <c r="I515" s="33">
        <v>188</v>
      </c>
      <c r="J515" s="33">
        <v>120</v>
      </c>
      <c r="K515" s="22"/>
      <c r="L515" s="22"/>
      <c r="M515" s="35">
        <v>3.8</v>
      </c>
      <c r="N515" s="35">
        <v>3.04</v>
      </c>
      <c r="O515" s="22"/>
      <c r="P515" s="22"/>
      <c r="Q515" s="34">
        <v>37</v>
      </c>
      <c r="R515" s="34">
        <v>31.6</v>
      </c>
      <c r="S515" s="22"/>
      <c r="T515" s="22"/>
      <c r="U515" s="21">
        <f t="shared" si="28"/>
        <v>40.700000000000003</v>
      </c>
    </row>
    <row r="516" spans="1:21" ht="38.4">
      <c r="A516" s="22" t="str">
        <f t="shared" si="27"/>
        <v>Square Tube101.6x12.11</v>
      </c>
      <c r="B516" s="33">
        <v>101.6</v>
      </c>
      <c r="C516" s="34">
        <v>76.2</v>
      </c>
      <c r="D516" s="35">
        <v>4.78</v>
      </c>
      <c r="E516" s="35">
        <v>4.78</v>
      </c>
      <c r="F516" s="35">
        <v>15.5</v>
      </c>
      <c r="G516" s="35">
        <v>12.11</v>
      </c>
      <c r="H516" s="22"/>
      <c r="I516" s="33">
        <v>218</v>
      </c>
      <c r="J516" s="33">
        <v>139</v>
      </c>
      <c r="K516" s="22"/>
      <c r="L516" s="22"/>
      <c r="M516" s="35">
        <v>3.75</v>
      </c>
      <c r="N516" s="35">
        <v>3</v>
      </c>
      <c r="O516" s="22"/>
      <c r="P516" s="22"/>
      <c r="Q516" s="34">
        <v>43</v>
      </c>
      <c r="R516" s="34">
        <v>36.6</v>
      </c>
      <c r="S516" s="22"/>
      <c r="T516" s="22"/>
      <c r="U516" s="21">
        <f t="shared" si="28"/>
        <v>47.300000000000004</v>
      </c>
    </row>
    <row r="517" spans="1:21" ht="38.4">
      <c r="A517" s="22" t="str">
        <f t="shared" si="27"/>
        <v>Square Tube101.6x15.62</v>
      </c>
      <c r="B517" s="33">
        <v>101.6</v>
      </c>
      <c r="C517" s="34">
        <v>76.2</v>
      </c>
      <c r="D517" s="35">
        <v>6.35</v>
      </c>
      <c r="E517" s="35">
        <v>6.35</v>
      </c>
      <c r="F517" s="35">
        <v>19.579999999999998</v>
      </c>
      <c r="G517" s="35">
        <v>15.62</v>
      </c>
      <c r="H517" s="22"/>
      <c r="I517" s="33">
        <v>260</v>
      </c>
      <c r="J517" s="33">
        <v>166</v>
      </c>
      <c r="K517" s="22"/>
      <c r="L517" s="22"/>
      <c r="M517" s="35">
        <v>3.64</v>
      </c>
      <c r="N517" s="35">
        <v>2.91</v>
      </c>
      <c r="O517" s="22"/>
      <c r="P517" s="22"/>
      <c r="Q517" s="34">
        <v>51.1</v>
      </c>
      <c r="R517" s="34">
        <v>43.5</v>
      </c>
      <c r="S517" s="22"/>
      <c r="T517" s="22"/>
      <c r="U517" s="21">
        <f t="shared" si="28"/>
        <v>56.210000000000008</v>
      </c>
    </row>
    <row r="518" spans="1:21" ht="38.4">
      <c r="A518" s="22" t="str">
        <f t="shared" si="27"/>
        <v>Square Tube101.6x18.88</v>
      </c>
      <c r="B518" s="33">
        <v>101.6</v>
      </c>
      <c r="C518" s="34">
        <v>76.2</v>
      </c>
      <c r="D518" s="35">
        <v>7.92</v>
      </c>
      <c r="E518" s="35">
        <v>7.92</v>
      </c>
      <c r="F518" s="35">
        <v>23.5</v>
      </c>
      <c r="G518" s="35">
        <v>18.88</v>
      </c>
      <c r="H518" s="22"/>
      <c r="I518" s="33">
        <v>296</v>
      </c>
      <c r="J518" s="33">
        <v>188</v>
      </c>
      <c r="K518" s="22"/>
      <c r="L518" s="22"/>
      <c r="M518" s="35">
        <v>3.55</v>
      </c>
      <c r="N518" s="35">
        <v>2.83</v>
      </c>
      <c r="O518" s="22"/>
      <c r="P518" s="22"/>
      <c r="Q518" s="34">
        <v>58.2</v>
      </c>
      <c r="R518" s="34">
        <v>49.4</v>
      </c>
      <c r="S518" s="22"/>
      <c r="T518" s="22"/>
      <c r="U518" s="21">
        <f t="shared" si="28"/>
        <v>64.02000000000001</v>
      </c>
    </row>
    <row r="519" spans="1:21" ht="38.4">
      <c r="A519" s="22" t="str">
        <f t="shared" si="27"/>
        <v>Square Tube127x13.85</v>
      </c>
      <c r="B519" s="36">
        <v>127</v>
      </c>
      <c r="C519" s="37">
        <v>76.2</v>
      </c>
      <c r="D519" s="38">
        <v>4.78</v>
      </c>
      <c r="E519" s="38">
        <v>4.78</v>
      </c>
      <c r="F519" s="38">
        <v>17.920000000000002</v>
      </c>
      <c r="G519" s="38">
        <v>13.85</v>
      </c>
      <c r="H519" s="22"/>
      <c r="I519" s="36">
        <v>378</v>
      </c>
      <c r="J519" s="36">
        <v>171</v>
      </c>
      <c r="K519" s="22"/>
      <c r="L519" s="22"/>
      <c r="M519" s="38">
        <v>4.59</v>
      </c>
      <c r="N519" s="38">
        <v>3.08</v>
      </c>
      <c r="O519" s="22"/>
      <c r="P519" s="22"/>
      <c r="Q519" s="37">
        <v>59.6</v>
      </c>
      <c r="R519" s="37">
        <v>44.8</v>
      </c>
      <c r="S519" s="22"/>
      <c r="T519" s="22"/>
      <c r="U519" s="21">
        <f t="shared" si="28"/>
        <v>65.56</v>
      </c>
    </row>
    <row r="520" spans="1:21" ht="38.4">
      <c r="A520" s="22" t="str">
        <f t="shared" si="27"/>
        <v>Square Tube127x17.89</v>
      </c>
      <c r="B520" s="36">
        <v>127</v>
      </c>
      <c r="C520" s="37">
        <v>76.2</v>
      </c>
      <c r="D520" s="38">
        <v>6.35</v>
      </c>
      <c r="E520" s="38">
        <v>6.35</v>
      </c>
      <c r="F520" s="38">
        <v>22.81</v>
      </c>
      <c r="G520" s="38">
        <v>17.89</v>
      </c>
      <c r="H520" s="22"/>
      <c r="I520" s="36">
        <v>456</v>
      </c>
      <c r="J520" s="36">
        <v>205</v>
      </c>
      <c r="K520" s="22"/>
      <c r="L520" s="22"/>
      <c r="M520" s="38">
        <v>4.47</v>
      </c>
      <c r="N520" s="38">
        <v>3</v>
      </c>
      <c r="O520" s="22"/>
      <c r="P520" s="22"/>
      <c r="Q520" s="37">
        <v>71.8</v>
      </c>
      <c r="R520" s="37">
        <v>53.9</v>
      </c>
      <c r="S520" s="22"/>
      <c r="T520" s="22"/>
      <c r="U520" s="21">
        <f t="shared" si="28"/>
        <v>78.98</v>
      </c>
    </row>
    <row r="521" spans="1:21" ht="38.4">
      <c r="A521" s="22" t="str">
        <f t="shared" si="27"/>
        <v>Square Tube127x21.61</v>
      </c>
      <c r="B521" s="36">
        <v>127</v>
      </c>
      <c r="C521" s="37">
        <v>76.2</v>
      </c>
      <c r="D521" s="38">
        <v>7.92</v>
      </c>
      <c r="E521" s="38">
        <v>7.92</v>
      </c>
      <c r="F521" s="38">
        <v>27.52</v>
      </c>
      <c r="G521" s="38">
        <v>21.61</v>
      </c>
      <c r="H521" s="22"/>
      <c r="I521" s="36">
        <v>526</v>
      </c>
      <c r="J521" s="36">
        <v>235</v>
      </c>
      <c r="K521" s="22"/>
      <c r="L521" s="22"/>
      <c r="M521" s="38">
        <v>4.37</v>
      </c>
      <c r="N521" s="38">
        <v>2.92</v>
      </c>
      <c r="O521" s="22"/>
      <c r="P521" s="22"/>
      <c r="Q521" s="37">
        <v>82.8</v>
      </c>
      <c r="R521" s="37">
        <v>61.7</v>
      </c>
      <c r="S521" s="22"/>
      <c r="T521" s="22"/>
      <c r="U521" s="21">
        <f t="shared" si="28"/>
        <v>91.08</v>
      </c>
    </row>
    <row r="522" spans="1:21">
      <c r="A522" s="564" t="s">
        <v>533</v>
      </c>
      <c r="B522" s="564"/>
      <c r="C522" s="564"/>
      <c r="D522" s="564"/>
      <c r="E522" s="564"/>
      <c r="F522" s="564"/>
      <c r="G522" s="564"/>
      <c r="H522" s="564"/>
      <c r="I522" s="564"/>
      <c r="J522" s="564"/>
      <c r="K522" s="564"/>
      <c r="L522" s="564"/>
      <c r="M522" s="564"/>
      <c r="N522" s="564"/>
      <c r="O522" s="564"/>
      <c r="P522" s="564"/>
      <c r="Q522" s="564"/>
      <c r="R522" s="564"/>
      <c r="S522" s="564"/>
      <c r="T522" s="564"/>
      <c r="U522" s="564"/>
    </row>
    <row r="523" spans="1:21">
      <c r="A523" s="565"/>
      <c r="B523" s="565"/>
      <c r="C523" s="565"/>
      <c r="D523" s="565"/>
      <c r="E523" s="565"/>
      <c r="F523" s="565"/>
      <c r="G523" s="565"/>
      <c r="H523" s="565"/>
      <c r="I523" s="565"/>
      <c r="J523" s="565"/>
      <c r="K523" s="565"/>
      <c r="L523" s="565"/>
      <c r="M523" s="565"/>
      <c r="N523" s="565"/>
      <c r="O523" s="565"/>
      <c r="P523" s="565"/>
      <c r="Q523" s="565"/>
      <c r="R523" s="565"/>
      <c r="S523" s="565"/>
      <c r="T523" s="565"/>
      <c r="U523" s="565"/>
    </row>
    <row r="524" spans="1:21" ht="87.6">
      <c r="A524" s="192" t="s">
        <v>35</v>
      </c>
      <c r="B524" s="192" t="s">
        <v>34</v>
      </c>
      <c r="C524" s="192" t="s">
        <v>65</v>
      </c>
      <c r="D524" s="192" t="s">
        <v>131</v>
      </c>
      <c r="E524" s="192" t="s">
        <v>132</v>
      </c>
      <c r="F524" s="192" t="s">
        <v>66</v>
      </c>
      <c r="G524" s="192" t="s">
        <v>67</v>
      </c>
      <c r="H524" s="192" t="s">
        <v>68</v>
      </c>
      <c r="I524" s="192" t="s">
        <v>69</v>
      </c>
      <c r="J524" s="192" t="s">
        <v>70</v>
      </c>
      <c r="K524" s="192" t="s">
        <v>81</v>
      </c>
      <c r="L524" s="192" t="s">
        <v>71</v>
      </c>
      <c r="M524" s="192" t="s">
        <v>72</v>
      </c>
      <c r="N524" s="192" t="s">
        <v>73</v>
      </c>
      <c r="O524" s="192" t="s">
        <v>74</v>
      </c>
      <c r="P524" s="192" t="s">
        <v>80</v>
      </c>
      <c r="Q524" s="192" t="s">
        <v>75</v>
      </c>
      <c r="R524" s="192" t="s">
        <v>76</v>
      </c>
      <c r="S524" s="192" t="s">
        <v>77</v>
      </c>
      <c r="T524" s="192" t="s">
        <v>78</v>
      </c>
      <c r="U524" s="192" t="s">
        <v>79</v>
      </c>
    </row>
    <row r="525" spans="1:21" ht="38.4">
      <c r="A525" s="193" t="str">
        <f t="shared" ref="A525:A561" si="29">"Square Tube" &amp;B525&amp;"x"&amp;G525</f>
        <v>Square Tube127x25.06</v>
      </c>
      <c r="B525" s="194">
        <v>127</v>
      </c>
      <c r="C525" s="195">
        <v>76.2</v>
      </c>
      <c r="D525" s="196">
        <v>9.52</v>
      </c>
      <c r="E525" s="196">
        <v>9.52</v>
      </c>
      <c r="F525" s="196">
        <v>31.95</v>
      </c>
      <c r="G525" s="196">
        <v>25.06</v>
      </c>
      <c r="H525" s="193"/>
      <c r="I525" s="194">
        <v>581</v>
      </c>
      <c r="J525" s="194">
        <v>258</v>
      </c>
      <c r="K525" s="193"/>
      <c r="L525" s="193"/>
      <c r="M525" s="196">
        <v>4.26</v>
      </c>
      <c r="N525" s="196">
        <v>2.84</v>
      </c>
      <c r="O525" s="193"/>
      <c r="P525" s="193"/>
      <c r="Q525" s="195">
        <v>91.5</v>
      </c>
      <c r="R525" s="195">
        <v>67.8</v>
      </c>
      <c r="S525" s="193"/>
      <c r="T525" s="193"/>
      <c r="U525" s="197">
        <f t="shared" ref="U525:U561" si="30">Q525*1.1</f>
        <v>100.65</v>
      </c>
    </row>
    <row r="526" spans="1:21" ht="38.4">
      <c r="A526" s="193" t="str">
        <f t="shared" si="29"/>
        <v>Square Tube152.4x15.74</v>
      </c>
      <c r="B526" s="198">
        <v>152.4</v>
      </c>
      <c r="C526" s="199">
        <v>76.2</v>
      </c>
      <c r="D526" s="200">
        <v>4.78</v>
      </c>
      <c r="E526" s="200">
        <v>4.78</v>
      </c>
      <c r="F526" s="200">
        <v>20.53</v>
      </c>
      <c r="G526" s="200">
        <v>15.74</v>
      </c>
      <c r="H526" s="193"/>
      <c r="I526" s="198">
        <v>596</v>
      </c>
      <c r="J526" s="198">
        <v>202</v>
      </c>
      <c r="K526" s="193"/>
      <c r="L526" s="193"/>
      <c r="M526" s="200">
        <v>5.41</v>
      </c>
      <c r="N526" s="200">
        <v>3.15</v>
      </c>
      <c r="O526" s="193"/>
      <c r="P526" s="193"/>
      <c r="Q526" s="199">
        <v>78.2</v>
      </c>
      <c r="R526" s="199">
        <v>52.9</v>
      </c>
      <c r="S526" s="193"/>
      <c r="T526" s="193"/>
      <c r="U526" s="197">
        <f t="shared" si="30"/>
        <v>86.02000000000001</v>
      </c>
    </row>
    <row r="527" spans="1:21" ht="38.4">
      <c r="A527" s="193" t="str">
        <f t="shared" si="29"/>
        <v>Square Tube152.4x20.42</v>
      </c>
      <c r="B527" s="198">
        <v>152.4</v>
      </c>
      <c r="C527" s="199">
        <v>76.2</v>
      </c>
      <c r="D527" s="200">
        <v>6.35</v>
      </c>
      <c r="E527" s="200">
        <v>6.35</v>
      </c>
      <c r="F527" s="200">
        <v>26.03</v>
      </c>
      <c r="G527" s="200">
        <v>20.420000000000002</v>
      </c>
      <c r="H527" s="193"/>
      <c r="I527" s="198">
        <v>726</v>
      </c>
      <c r="J527" s="198">
        <v>245</v>
      </c>
      <c r="K527" s="193"/>
      <c r="L527" s="193"/>
      <c r="M527" s="200">
        <v>5.28</v>
      </c>
      <c r="N527" s="200">
        <v>3.07</v>
      </c>
      <c r="O527" s="193"/>
      <c r="P527" s="193"/>
      <c r="Q527" s="199">
        <v>95.3</v>
      </c>
      <c r="R527" s="199">
        <v>64.2</v>
      </c>
      <c r="S527" s="193"/>
      <c r="T527" s="193"/>
      <c r="U527" s="197">
        <f t="shared" si="30"/>
        <v>104.83</v>
      </c>
    </row>
    <row r="528" spans="1:21" ht="38.4">
      <c r="A528" s="193" t="str">
        <f t="shared" si="29"/>
        <v>Square Tube152.4x24.78</v>
      </c>
      <c r="B528" s="198">
        <v>152.4</v>
      </c>
      <c r="C528" s="199">
        <v>76.2</v>
      </c>
      <c r="D528" s="200">
        <v>7.92</v>
      </c>
      <c r="E528" s="200">
        <v>7.92</v>
      </c>
      <c r="F528" s="200">
        <v>31.55</v>
      </c>
      <c r="G528" s="200">
        <v>24.78</v>
      </c>
      <c r="H528" s="193"/>
      <c r="I528" s="198">
        <v>845</v>
      </c>
      <c r="J528" s="198">
        <v>282</v>
      </c>
      <c r="K528" s="193"/>
      <c r="L528" s="193"/>
      <c r="M528" s="200">
        <v>5.18</v>
      </c>
      <c r="N528" s="200">
        <v>2.99</v>
      </c>
      <c r="O528" s="193"/>
      <c r="P528" s="193"/>
      <c r="Q528" s="198">
        <v>111</v>
      </c>
      <c r="R528" s="199">
        <v>74.099999999999994</v>
      </c>
      <c r="S528" s="193"/>
      <c r="T528" s="193"/>
      <c r="U528" s="197">
        <f t="shared" si="30"/>
        <v>122.10000000000001</v>
      </c>
    </row>
    <row r="529" spans="1:21" ht="38.4">
      <c r="A529" s="193" t="str">
        <f t="shared" si="29"/>
        <v>Square Tube152.4x28.85</v>
      </c>
      <c r="B529" s="198">
        <v>152.4</v>
      </c>
      <c r="C529" s="199">
        <v>76.2</v>
      </c>
      <c r="D529" s="200">
        <v>9.52</v>
      </c>
      <c r="E529" s="200">
        <v>9.52</v>
      </c>
      <c r="F529" s="200">
        <v>36.79</v>
      </c>
      <c r="G529" s="200">
        <v>28.85</v>
      </c>
      <c r="H529" s="193"/>
      <c r="I529" s="198">
        <v>943</v>
      </c>
      <c r="J529" s="198">
        <v>313</v>
      </c>
      <c r="K529" s="193"/>
      <c r="L529" s="193"/>
      <c r="M529" s="200">
        <v>5.0599999999999996</v>
      </c>
      <c r="N529" s="200">
        <v>2.91</v>
      </c>
      <c r="O529" s="193"/>
      <c r="P529" s="193"/>
      <c r="Q529" s="198">
        <v>124</v>
      </c>
      <c r="R529" s="199">
        <v>82</v>
      </c>
      <c r="S529" s="193"/>
      <c r="T529" s="193"/>
      <c r="U529" s="197">
        <f t="shared" si="30"/>
        <v>136.4</v>
      </c>
    </row>
    <row r="530" spans="1:21" ht="38.4">
      <c r="A530" s="193" t="str">
        <f t="shared" si="29"/>
        <v>Square Tube152.4x17.65</v>
      </c>
      <c r="B530" s="194">
        <v>152.4</v>
      </c>
      <c r="C530" s="195">
        <v>101.6</v>
      </c>
      <c r="D530" s="196">
        <v>4.78</v>
      </c>
      <c r="E530" s="196">
        <v>4.78</v>
      </c>
      <c r="F530" s="196">
        <v>22.78</v>
      </c>
      <c r="G530" s="196">
        <v>17.649999999999999</v>
      </c>
      <c r="H530" s="193"/>
      <c r="I530" s="194">
        <v>728</v>
      </c>
      <c r="J530" s="194">
        <v>389</v>
      </c>
      <c r="K530" s="193"/>
      <c r="L530" s="193"/>
      <c r="M530" s="196">
        <v>5.65</v>
      </c>
      <c r="N530" s="196">
        <v>4.13</v>
      </c>
      <c r="O530" s="193"/>
      <c r="P530" s="193"/>
      <c r="Q530" s="194">
        <v>95.6</v>
      </c>
      <c r="R530" s="195">
        <v>76.599999999999994</v>
      </c>
      <c r="S530" s="193"/>
      <c r="T530" s="193"/>
      <c r="U530" s="197">
        <f t="shared" si="30"/>
        <v>105.16</v>
      </c>
    </row>
    <row r="531" spans="1:21" ht="38.4">
      <c r="A531" s="193" t="str">
        <f t="shared" si="29"/>
        <v>Square Tube152.4x22.94</v>
      </c>
      <c r="B531" s="194">
        <v>152.4</v>
      </c>
      <c r="C531" s="195">
        <v>101.6</v>
      </c>
      <c r="D531" s="196">
        <v>6.35</v>
      </c>
      <c r="E531" s="196">
        <v>6.35</v>
      </c>
      <c r="F531" s="196">
        <v>29.26</v>
      </c>
      <c r="G531" s="196">
        <v>22.94</v>
      </c>
      <c r="H531" s="193"/>
      <c r="I531" s="194">
        <v>898</v>
      </c>
      <c r="J531" s="194">
        <v>479</v>
      </c>
      <c r="K531" s="193"/>
      <c r="L531" s="193"/>
      <c r="M531" s="196">
        <v>5.54</v>
      </c>
      <c r="N531" s="196">
        <v>4.05</v>
      </c>
      <c r="O531" s="193"/>
      <c r="P531" s="193"/>
      <c r="Q531" s="194">
        <v>118</v>
      </c>
      <c r="R531" s="195">
        <v>94.4</v>
      </c>
      <c r="S531" s="193"/>
      <c r="T531" s="193"/>
      <c r="U531" s="197">
        <f t="shared" si="30"/>
        <v>129.80000000000001</v>
      </c>
    </row>
    <row r="532" spans="1:21" ht="38.4">
      <c r="A532" s="193" t="str">
        <f t="shared" si="29"/>
        <v>Square Tube152.4x27.93</v>
      </c>
      <c r="B532" s="194">
        <v>152.4</v>
      </c>
      <c r="C532" s="195">
        <v>101.6</v>
      </c>
      <c r="D532" s="196">
        <v>7.92</v>
      </c>
      <c r="E532" s="196">
        <v>7.92</v>
      </c>
      <c r="F532" s="196">
        <v>35.57</v>
      </c>
      <c r="G532" s="196">
        <v>27.93</v>
      </c>
      <c r="H532" s="193"/>
      <c r="I532" s="194">
        <v>1060</v>
      </c>
      <c r="J532" s="194">
        <v>561</v>
      </c>
      <c r="K532" s="193"/>
      <c r="L532" s="193"/>
      <c r="M532" s="196">
        <v>5.45</v>
      </c>
      <c r="N532" s="196">
        <v>3.97</v>
      </c>
      <c r="O532" s="193"/>
      <c r="P532" s="193"/>
      <c r="Q532" s="194">
        <v>138</v>
      </c>
      <c r="R532" s="194">
        <v>110</v>
      </c>
      <c r="S532" s="193"/>
      <c r="T532" s="193"/>
      <c r="U532" s="197">
        <f t="shared" si="30"/>
        <v>151.80000000000001</v>
      </c>
    </row>
    <row r="533" spans="1:21" ht="38.4">
      <c r="A533" s="193" t="str">
        <f t="shared" si="29"/>
        <v>Square Tube152.4x32.65</v>
      </c>
      <c r="B533" s="194">
        <v>152.4</v>
      </c>
      <c r="C533" s="195">
        <v>101.6</v>
      </c>
      <c r="D533" s="196">
        <v>9.52</v>
      </c>
      <c r="E533" s="196">
        <v>9.52</v>
      </c>
      <c r="F533" s="196">
        <v>44.74</v>
      </c>
      <c r="G533" s="196">
        <v>32.65</v>
      </c>
      <c r="H533" s="193"/>
      <c r="I533" s="194">
        <v>1370</v>
      </c>
      <c r="J533" s="194">
        <v>707</v>
      </c>
      <c r="K533" s="193"/>
      <c r="L533" s="193"/>
      <c r="M533" s="196">
        <v>5.52</v>
      </c>
      <c r="N533" s="196">
        <v>3.97</v>
      </c>
      <c r="O533" s="193"/>
      <c r="P533" s="193"/>
      <c r="Q533" s="194">
        <v>179</v>
      </c>
      <c r="R533" s="194">
        <v>139</v>
      </c>
      <c r="S533" s="193"/>
      <c r="T533" s="193"/>
      <c r="U533" s="197">
        <f t="shared" si="30"/>
        <v>196.9</v>
      </c>
    </row>
    <row r="534" spans="1:21" ht="38.4">
      <c r="A534" s="193" t="str">
        <f t="shared" si="29"/>
        <v>Square Tube152.4x41.19</v>
      </c>
      <c r="B534" s="194">
        <v>152.4</v>
      </c>
      <c r="C534" s="195">
        <v>101.6</v>
      </c>
      <c r="D534" s="196">
        <v>12.7</v>
      </c>
      <c r="E534" s="196">
        <v>12.7</v>
      </c>
      <c r="F534" s="196">
        <v>58.06</v>
      </c>
      <c r="G534" s="196">
        <v>41.19</v>
      </c>
      <c r="H534" s="193"/>
      <c r="I534" s="194">
        <v>1700</v>
      </c>
      <c r="J534" s="194">
        <v>864</v>
      </c>
      <c r="K534" s="193"/>
      <c r="L534" s="193"/>
      <c r="M534" s="196">
        <v>5.4</v>
      </c>
      <c r="N534" s="196">
        <v>3.86</v>
      </c>
      <c r="O534" s="193"/>
      <c r="P534" s="193"/>
      <c r="Q534" s="194">
        <v>223</v>
      </c>
      <c r="R534" s="194">
        <v>170</v>
      </c>
      <c r="S534" s="193"/>
      <c r="T534" s="193"/>
      <c r="U534" s="197">
        <f t="shared" si="30"/>
        <v>245.3</v>
      </c>
    </row>
    <row r="535" spans="1:21" ht="38.4">
      <c r="A535" s="193" t="str">
        <f t="shared" si="29"/>
        <v>Square Tube177.8x21.44</v>
      </c>
      <c r="B535" s="198">
        <v>177.8</v>
      </c>
      <c r="C535" s="199">
        <v>127</v>
      </c>
      <c r="D535" s="200">
        <v>4.78</v>
      </c>
      <c r="E535" s="200">
        <v>4.78</v>
      </c>
      <c r="F535" s="200">
        <v>28.22</v>
      </c>
      <c r="G535" s="200">
        <v>21.44</v>
      </c>
      <c r="H535" s="193"/>
      <c r="I535" s="198">
        <v>1290</v>
      </c>
      <c r="J535" s="198">
        <v>764</v>
      </c>
      <c r="K535" s="193"/>
      <c r="L535" s="193"/>
      <c r="M535" s="200">
        <v>6.76</v>
      </c>
      <c r="N535" s="200">
        <v>5.2</v>
      </c>
      <c r="O535" s="193"/>
      <c r="P535" s="193"/>
      <c r="Q535" s="198">
        <v>145</v>
      </c>
      <c r="R535" s="198">
        <v>120</v>
      </c>
      <c r="S535" s="193"/>
      <c r="T535" s="193"/>
      <c r="U535" s="197">
        <f t="shared" si="30"/>
        <v>159.5</v>
      </c>
    </row>
    <row r="536" spans="1:21" ht="38.4">
      <c r="A536" s="193" t="str">
        <f t="shared" si="29"/>
        <v>Square Tube177.8x28</v>
      </c>
      <c r="B536" s="198">
        <v>177.8</v>
      </c>
      <c r="C536" s="199">
        <v>127</v>
      </c>
      <c r="D536" s="200">
        <v>6.35</v>
      </c>
      <c r="E536" s="200">
        <v>6.35</v>
      </c>
      <c r="F536" s="200">
        <v>37.1</v>
      </c>
      <c r="G536" s="200">
        <v>28</v>
      </c>
      <c r="H536" s="193"/>
      <c r="I536" s="198">
        <v>1660</v>
      </c>
      <c r="J536" s="198">
        <v>981</v>
      </c>
      <c r="K536" s="193"/>
      <c r="L536" s="193"/>
      <c r="M536" s="200">
        <v>6.69</v>
      </c>
      <c r="N536" s="200">
        <v>5.14</v>
      </c>
      <c r="O536" s="193"/>
      <c r="P536" s="193"/>
      <c r="Q536" s="198">
        <v>187</v>
      </c>
      <c r="R536" s="198">
        <v>154</v>
      </c>
      <c r="S536" s="193"/>
      <c r="T536" s="193"/>
      <c r="U536" s="197">
        <f t="shared" si="30"/>
        <v>205.70000000000002</v>
      </c>
    </row>
    <row r="537" spans="1:21" ht="38.4">
      <c r="A537" s="193" t="str">
        <f t="shared" si="29"/>
        <v>Square Tube177.8x34.25</v>
      </c>
      <c r="B537" s="198">
        <v>177.8</v>
      </c>
      <c r="C537" s="199">
        <v>127</v>
      </c>
      <c r="D537" s="200">
        <v>7.92</v>
      </c>
      <c r="E537" s="200">
        <v>7.92</v>
      </c>
      <c r="F537" s="200">
        <v>45.77</v>
      </c>
      <c r="G537" s="200">
        <v>34.25</v>
      </c>
      <c r="H537" s="193"/>
      <c r="I537" s="198">
        <v>2010</v>
      </c>
      <c r="J537" s="198">
        <v>1180</v>
      </c>
      <c r="K537" s="193"/>
      <c r="L537" s="193"/>
      <c r="M537" s="200">
        <v>6.63</v>
      </c>
      <c r="N537" s="200">
        <v>5.08</v>
      </c>
      <c r="O537" s="193"/>
      <c r="P537" s="193"/>
      <c r="Q537" s="198">
        <v>226</v>
      </c>
      <c r="R537" s="198">
        <v>186</v>
      </c>
      <c r="S537" s="193"/>
      <c r="T537" s="193"/>
      <c r="U537" s="197">
        <f t="shared" si="30"/>
        <v>248.60000000000002</v>
      </c>
    </row>
    <row r="538" spans="1:21" ht="38.4">
      <c r="A538" s="193" t="str">
        <f t="shared" si="29"/>
        <v>Square Tube177.8x40.28</v>
      </c>
      <c r="B538" s="198">
        <v>177.8</v>
      </c>
      <c r="C538" s="199">
        <v>127</v>
      </c>
      <c r="D538" s="200">
        <v>9.52</v>
      </c>
      <c r="E538" s="200">
        <v>9.52</v>
      </c>
      <c r="F538" s="200">
        <v>54.41</v>
      </c>
      <c r="G538" s="200">
        <v>40.28</v>
      </c>
      <c r="H538" s="193"/>
      <c r="I538" s="198">
        <v>2350</v>
      </c>
      <c r="J538" s="198">
        <v>1370</v>
      </c>
      <c r="K538" s="193"/>
      <c r="L538" s="193"/>
      <c r="M538" s="200">
        <v>6.57</v>
      </c>
      <c r="N538" s="200">
        <v>5.0199999999999996</v>
      </c>
      <c r="O538" s="193"/>
      <c r="P538" s="193"/>
      <c r="Q538" s="198">
        <v>264</v>
      </c>
      <c r="R538" s="198">
        <v>216</v>
      </c>
      <c r="S538" s="193"/>
      <c r="T538" s="193"/>
      <c r="U538" s="197">
        <f t="shared" si="30"/>
        <v>290.40000000000003</v>
      </c>
    </row>
    <row r="539" spans="1:21" ht="38.4">
      <c r="A539" s="193" t="str">
        <f t="shared" si="29"/>
        <v>Square Tube177.8x51.31</v>
      </c>
      <c r="B539" s="198">
        <v>177.8</v>
      </c>
      <c r="C539" s="199">
        <v>127</v>
      </c>
      <c r="D539" s="200">
        <v>12.7</v>
      </c>
      <c r="E539" s="200">
        <v>12.7</v>
      </c>
      <c r="F539" s="200">
        <v>70.97</v>
      </c>
      <c r="G539" s="200">
        <v>51.31</v>
      </c>
      <c r="H539" s="193"/>
      <c r="I539" s="198">
        <v>2950</v>
      </c>
      <c r="J539" s="198">
        <v>1700</v>
      </c>
      <c r="K539" s="193"/>
      <c r="L539" s="193"/>
      <c r="M539" s="200">
        <v>6.45</v>
      </c>
      <c r="N539" s="200">
        <v>4.9000000000000004</v>
      </c>
      <c r="O539" s="193"/>
      <c r="P539" s="193"/>
      <c r="Q539" s="198">
        <v>332</v>
      </c>
      <c r="R539" s="198">
        <v>268</v>
      </c>
      <c r="S539" s="193"/>
      <c r="T539" s="193"/>
      <c r="U539" s="197">
        <f t="shared" si="30"/>
        <v>365.20000000000005</v>
      </c>
    </row>
    <row r="540" spans="1:21" ht="38.4">
      <c r="A540" s="193" t="str">
        <f t="shared" si="29"/>
        <v>Square Tube203.2x21.44</v>
      </c>
      <c r="B540" s="194">
        <v>203.2</v>
      </c>
      <c r="C540" s="195">
        <v>101.6</v>
      </c>
      <c r="D540" s="196">
        <v>4.78</v>
      </c>
      <c r="E540" s="196">
        <v>4.78</v>
      </c>
      <c r="F540" s="196">
        <v>28.22</v>
      </c>
      <c r="G540" s="196">
        <v>21.44</v>
      </c>
      <c r="H540" s="193"/>
      <c r="I540" s="194">
        <v>1530</v>
      </c>
      <c r="J540" s="194">
        <v>518</v>
      </c>
      <c r="K540" s="193"/>
      <c r="L540" s="193"/>
      <c r="M540" s="196">
        <v>7.37</v>
      </c>
      <c r="N540" s="196">
        <v>4.28</v>
      </c>
      <c r="O540" s="193"/>
      <c r="P540" s="193"/>
      <c r="Q540" s="194">
        <v>151</v>
      </c>
      <c r="R540" s="194">
        <v>102</v>
      </c>
      <c r="S540" s="193"/>
      <c r="T540" s="193"/>
      <c r="U540" s="197">
        <f t="shared" si="30"/>
        <v>166.10000000000002</v>
      </c>
    </row>
    <row r="541" spans="1:21" ht="38.4">
      <c r="A541" s="193" t="str">
        <f t="shared" si="29"/>
        <v>Square Tube203.2x28</v>
      </c>
      <c r="B541" s="194">
        <v>203.2</v>
      </c>
      <c r="C541" s="195">
        <v>101.6</v>
      </c>
      <c r="D541" s="196">
        <v>6.35</v>
      </c>
      <c r="E541" s="196">
        <v>6.35</v>
      </c>
      <c r="F541" s="196">
        <v>37.1</v>
      </c>
      <c r="G541" s="196">
        <v>28</v>
      </c>
      <c r="H541" s="193"/>
      <c r="I541" s="194">
        <v>1980</v>
      </c>
      <c r="J541" s="194">
        <v>661</v>
      </c>
      <c r="K541" s="193"/>
      <c r="L541" s="193"/>
      <c r="M541" s="196">
        <v>7.31</v>
      </c>
      <c r="N541" s="196">
        <v>4.22</v>
      </c>
      <c r="O541" s="193"/>
      <c r="P541" s="193"/>
      <c r="Q541" s="194">
        <v>195</v>
      </c>
      <c r="R541" s="194">
        <v>130</v>
      </c>
      <c r="S541" s="193"/>
      <c r="T541" s="193"/>
      <c r="U541" s="197">
        <f t="shared" si="30"/>
        <v>214.50000000000003</v>
      </c>
    </row>
    <row r="542" spans="1:21" ht="38.4">
      <c r="A542" s="193" t="str">
        <f t="shared" si="29"/>
        <v>Square Tube203.2x34.25</v>
      </c>
      <c r="B542" s="194">
        <v>203.2</v>
      </c>
      <c r="C542" s="195">
        <v>101.6</v>
      </c>
      <c r="D542" s="196">
        <v>7.92</v>
      </c>
      <c r="E542" s="196">
        <v>7.92</v>
      </c>
      <c r="F542" s="196">
        <v>45.77</v>
      </c>
      <c r="G542" s="196">
        <v>34.25</v>
      </c>
      <c r="H542" s="193"/>
      <c r="I542" s="194">
        <v>2400</v>
      </c>
      <c r="J542" s="194">
        <v>791</v>
      </c>
      <c r="K542" s="193"/>
      <c r="L542" s="193"/>
      <c r="M542" s="196">
        <v>7.25</v>
      </c>
      <c r="N542" s="196">
        <v>4.16</v>
      </c>
      <c r="O542" s="193"/>
      <c r="P542" s="193"/>
      <c r="Q542" s="194">
        <v>237</v>
      </c>
      <c r="R542" s="194">
        <v>156</v>
      </c>
      <c r="S542" s="193"/>
      <c r="T542" s="193"/>
      <c r="U542" s="197">
        <f t="shared" si="30"/>
        <v>260.70000000000005</v>
      </c>
    </row>
    <row r="543" spans="1:21" ht="38.4">
      <c r="A543" s="193" t="str">
        <f t="shared" si="29"/>
        <v>Square Tube203.2x40.28</v>
      </c>
      <c r="B543" s="194">
        <v>203.2</v>
      </c>
      <c r="C543" s="195">
        <v>101.6</v>
      </c>
      <c r="D543" s="196">
        <v>9.52</v>
      </c>
      <c r="E543" s="196">
        <v>9.52</v>
      </c>
      <c r="F543" s="196">
        <v>54.41</v>
      </c>
      <c r="G543" s="196">
        <v>40.28</v>
      </c>
      <c r="H543" s="193"/>
      <c r="I543" s="194">
        <v>2810</v>
      </c>
      <c r="J543" s="194">
        <v>912</v>
      </c>
      <c r="K543" s="193"/>
      <c r="L543" s="193"/>
      <c r="M543" s="196">
        <v>7.18</v>
      </c>
      <c r="N543" s="196">
        <v>4.09</v>
      </c>
      <c r="O543" s="193"/>
      <c r="P543" s="193"/>
      <c r="Q543" s="194">
        <v>276</v>
      </c>
      <c r="R543" s="194">
        <v>180</v>
      </c>
      <c r="S543" s="193"/>
      <c r="T543" s="193"/>
      <c r="U543" s="197">
        <f t="shared" si="30"/>
        <v>303.60000000000002</v>
      </c>
    </row>
    <row r="544" spans="1:21" ht="38.4">
      <c r="A544" s="193" t="str">
        <f t="shared" si="29"/>
        <v>Square Tube203.2x51.31</v>
      </c>
      <c r="B544" s="194">
        <v>203.2</v>
      </c>
      <c r="C544" s="195">
        <v>101.6</v>
      </c>
      <c r="D544" s="196">
        <v>12.7</v>
      </c>
      <c r="E544" s="196">
        <v>12.7</v>
      </c>
      <c r="F544" s="196">
        <v>70.97</v>
      </c>
      <c r="G544" s="196">
        <v>51.31</v>
      </c>
      <c r="H544" s="193"/>
      <c r="I544" s="194">
        <v>3530</v>
      </c>
      <c r="J544" s="194">
        <v>1120</v>
      </c>
      <c r="K544" s="193"/>
      <c r="L544" s="193"/>
      <c r="M544" s="196">
        <v>7.06</v>
      </c>
      <c r="N544" s="196">
        <v>3.97</v>
      </c>
      <c r="O544" s="193"/>
      <c r="P544" s="193"/>
      <c r="Q544" s="194">
        <v>348</v>
      </c>
      <c r="R544" s="194">
        <v>221</v>
      </c>
      <c r="S544" s="193"/>
      <c r="T544" s="193"/>
      <c r="U544" s="197">
        <f t="shared" si="30"/>
        <v>382.8</v>
      </c>
    </row>
    <row r="545" spans="1:21" ht="38.4">
      <c r="A545" s="193" t="str">
        <f t="shared" si="29"/>
        <v>Square Tube203.2x25.07</v>
      </c>
      <c r="B545" s="198">
        <v>203.2</v>
      </c>
      <c r="C545" s="199">
        <v>152.4</v>
      </c>
      <c r="D545" s="200">
        <v>4.78</v>
      </c>
      <c r="E545" s="200">
        <v>4.78</v>
      </c>
      <c r="F545" s="200">
        <v>33.08</v>
      </c>
      <c r="G545" s="200">
        <v>25.07</v>
      </c>
      <c r="H545" s="193"/>
      <c r="I545" s="198">
        <v>2010</v>
      </c>
      <c r="J545" s="198">
        <v>1290</v>
      </c>
      <c r="K545" s="193"/>
      <c r="L545" s="193"/>
      <c r="M545" s="200">
        <v>7.8</v>
      </c>
      <c r="N545" s="200">
        <v>6.25</v>
      </c>
      <c r="O545" s="193"/>
      <c r="P545" s="193"/>
      <c r="Q545" s="198">
        <v>198</v>
      </c>
      <c r="R545" s="198">
        <v>169</v>
      </c>
      <c r="S545" s="193"/>
      <c r="T545" s="193"/>
      <c r="U545" s="197">
        <f t="shared" si="30"/>
        <v>217.8</v>
      </c>
    </row>
    <row r="546" spans="1:21" ht="38.4">
      <c r="A546" s="193" t="str">
        <f t="shared" si="29"/>
        <v>Square Tube203.2x32.8</v>
      </c>
      <c r="B546" s="198">
        <v>203.2</v>
      </c>
      <c r="C546" s="199">
        <v>152.4</v>
      </c>
      <c r="D546" s="200">
        <v>6.35</v>
      </c>
      <c r="E546" s="200">
        <v>6.35</v>
      </c>
      <c r="F546" s="200">
        <v>43.55</v>
      </c>
      <c r="G546" s="200">
        <v>32.799999999999997</v>
      </c>
      <c r="H546" s="193"/>
      <c r="I546" s="198">
        <v>2610</v>
      </c>
      <c r="J546" s="198">
        <v>1670</v>
      </c>
      <c r="K546" s="193"/>
      <c r="L546" s="193"/>
      <c r="M546" s="200">
        <v>7.74</v>
      </c>
      <c r="N546" s="200">
        <v>6.18</v>
      </c>
      <c r="O546" s="193"/>
      <c r="P546" s="193"/>
      <c r="Q546" s="198">
        <v>257</v>
      </c>
      <c r="R546" s="198">
        <v>219</v>
      </c>
      <c r="S546" s="193"/>
      <c r="T546" s="193"/>
      <c r="U546" s="197">
        <f t="shared" si="30"/>
        <v>282.70000000000005</v>
      </c>
    </row>
    <row r="547" spans="1:21" ht="38.4">
      <c r="A547" s="193" t="str">
        <f t="shared" si="29"/>
        <v>Square Tube203.2x39.16</v>
      </c>
      <c r="B547" s="198">
        <v>203.2</v>
      </c>
      <c r="C547" s="199">
        <v>152.4</v>
      </c>
      <c r="D547" s="200">
        <v>7.92</v>
      </c>
      <c r="E547" s="200">
        <v>7.92</v>
      </c>
      <c r="F547" s="200">
        <v>53.82</v>
      </c>
      <c r="G547" s="200">
        <v>39.159999999999997</v>
      </c>
      <c r="H547" s="193"/>
      <c r="I547" s="198">
        <v>3170</v>
      </c>
      <c r="J547" s="198">
        <v>2020</v>
      </c>
      <c r="K547" s="193"/>
      <c r="L547" s="193"/>
      <c r="M547" s="200">
        <v>7.68</v>
      </c>
      <c r="N547" s="200">
        <v>6.12</v>
      </c>
      <c r="O547" s="193"/>
      <c r="P547" s="193"/>
      <c r="Q547" s="198">
        <v>312</v>
      </c>
      <c r="R547" s="198">
        <v>265</v>
      </c>
      <c r="S547" s="193"/>
      <c r="T547" s="193"/>
      <c r="U547" s="197">
        <f t="shared" si="30"/>
        <v>343.20000000000005</v>
      </c>
    </row>
    <row r="548" spans="1:21" ht="38.4">
      <c r="A548" s="193" t="str">
        <f t="shared" si="29"/>
        <v>Square Tube203.2x47.21</v>
      </c>
      <c r="B548" s="198">
        <v>203.2</v>
      </c>
      <c r="C548" s="199">
        <v>152.4</v>
      </c>
      <c r="D548" s="200">
        <v>9.52</v>
      </c>
      <c r="E548" s="200">
        <v>9.52</v>
      </c>
      <c r="F548" s="200">
        <v>64.08</v>
      </c>
      <c r="G548" s="200">
        <v>47.21</v>
      </c>
      <c r="H548" s="193"/>
      <c r="I548" s="198">
        <v>3710</v>
      </c>
      <c r="J548" s="198">
        <v>2350</v>
      </c>
      <c r="K548" s="193"/>
      <c r="L548" s="193"/>
      <c r="M548" s="200">
        <v>7.61</v>
      </c>
      <c r="N548" s="200">
        <v>6.06</v>
      </c>
      <c r="O548" s="193"/>
      <c r="P548" s="193"/>
      <c r="Q548" s="198">
        <v>366</v>
      </c>
      <c r="R548" s="198">
        <v>309</v>
      </c>
      <c r="S548" s="193"/>
      <c r="T548" s="193"/>
      <c r="U548" s="197">
        <f t="shared" si="30"/>
        <v>402.6</v>
      </c>
    </row>
    <row r="549" spans="1:21" ht="38.4">
      <c r="A549" s="193" t="str">
        <f t="shared" si="29"/>
        <v>Square Tube203.2x60.34</v>
      </c>
      <c r="B549" s="198">
        <v>203.2</v>
      </c>
      <c r="C549" s="199">
        <v>152.4</v>
      </c>
      <c r="D549" s="200">
        <v>12.7</v>
      </c>
      <c r="E549" s="200">
        <v>12.7</v>
      </c>
      <c r="F549" s="200">
        <v>83.87</v>
      </c>
      <c r="G549" s="200">
        <v>60.34</v>
      </c>
      <c r="H549" s="193"/>
      <c r="I549" s="198">
        <v>4710</v>
      </c>
      <c r="J549" s="198">
        <v>2960</v>
      </c>
      <c r="K549" s="193"/>
      <c r="L549" s="193"/>
      <c r="M549" s="200">
        <v>7.49</v>
      </c>
      <c r="N549" s="200">
        <v>5.94</v>
      </c>
      <c r="O549" s="193"/>
      <c r="P549" s="193"/>
      <c r="Q549" s="198">
        <v>463</v>
      </c>
      <c r="R549" s="198">
        <v>388</v>
      </c>
      <c r="S549" s="193"/>
      <c r="T549" s="193"/>
      <c r="U549" s="197">
        <f t="shared" si="30"/>
        <v>509.30000000000007</v>
      </c>
    </row>
    <row r="550" spans="1:21" ht="38.4">
      <c r="A550" s="193" t="str">
        <f t="shared" si="29"/>
        <v>Square Tube254x63.02</v>
      </c>
      <c r="B550" s="194">
        <v>254</v>
      </c>
      <c r="C550" s="195">
        <v>101.6</v>
      </c>
      <c r="D550" s="196">
        <v>12.7</v>
      </c>
      <c r="E550" s="196">
        <v>12.7</v>
      </c>
      <c r="F550" s="196">
        <v>83.87</v>
      </c>
      <c r="G550" s="196">
        <v>63.02</v>
      </c>
      <c r="H550" s="193"/>
      <c r="I550" s="194">
        <v>6290</v>
      </c>
      <c r="J550" s="194">
        <v>1380</v>
      </c>
      <c r="K550" s="193"/>
      <c r="L550" s="193"/>
      <c r="M550" s="196">
        <v>8.66</v>
      </c>
      <c r="N550" s="196">
        <v>4.05</v>
      </c>
      <c r="O550" s="193"/>
      <c r="P550" s="193"/>
      <c r="Q550" s="194">
        <v>495</v>
      </c>
      <c r="R550" s="194">
        <v>271</v>
      </c>
      <c r="S550" s="193"/>
      <c r="T550" s="193"/>
      <c r="U550" s="197">
        <f t="shared" si="30"/>
        <v>544.5</v>
      </c>
    </row>
    <row r="551" spans="1:21" ht="38.4">
      <c r="A551" s="193" t="str">
        <f t="shared" si="29"/>
        <v>Square Tube254x76.81</v>
      </c>
      <c r="B551" s="194">
        <v>254</v>
      </c>
      <c r="C551" s="195">
        <v>101.6</v>
      </c>
      <c r="D551" s="196">
        <v>16</v>
      </c>
      <c r="E551" s="196">
        <v>16</v>
      </c>
      <c r="F551" s="196">
        <v>103.6</v>
      </c>
      <c r="G551" s="196">
        <v>76.81</v>
      </c>
      <c r="H551" s="193"/>
      <c r="I551" s="194">
        <v>7530</v>
      </c>
      <c r="J551" s="194">
        <v>1600</v>
      </c>
      <c r="K551" s="193"/>
      <c r="L551" s="193"/>
      <c r="M551" s="196">
        <v>8.5299999999999994</v>
      </c>
      <c r="N551" s="196">
        <v>3.93</v>
      </c>
      <c r="O551" s="193"/>
      <c r="P551" s="193"/>
      <c r="Q551" s="194">
        <v>593</v>
      </c>
      <c r="R551" s="194">
        <v>314</v>
      </c>
      <c r="S551" s="193"/>
      <c r="T551" s="193"/>
      <c r="U551" s="197">
        <f t="shared" si="30"/>
        <v>652.30000000000007</v>
      </c>
    </row>
    <row r="552" spans="1:21" ht="38.4">
      <c r="A552" s="193" t="str">
        <f t="shared" si="29"/>
        <v>Square Tube254x37.85</v>
      </c>
      <c r="B552" s="198">
        <v>254</v>
      </c>
      <c r="C552" s="199">
        <v>152.4</v>
      </c>
      <c r="D552" s="200">
        <v>6.35</v>
      </c>
      <c r="E552" s="200">
        <v>6.35</v>
      </c>
      <c r="F552" s="200">
        <v>50</v>
      </c>
      <c r="G552" s="200">
        <v>37.85</v>
      </c>
      <c r="H552" s="193"/>
      <c r="I552" s="198">
        <v>4460</v>
      </c>
      <c r="J552" s="198">
        <v>2010</v>
      </c>
      <c r="K552" s="193"/>
      <c r="L552" s="193"/>
      <c r="M552" s="200">
        <v>9.44</v>
      </c>
      <c r="N552" s="200">
        <v>6.34</v>
      </c>
      <c r="O552" s="193"/>
      <c r="P552" s="193"/>
      <c r="Q552" s="198">
        <v>351</v>
      </c>
      <c r="R552" s="198">
        <v>264</v>
      </c>
      <c r="S552" s="193"/>
      <c r="T552" s="193"/>
      <c r="U552" s="197">
        <f t="shared" si="30"/>
        <v>386.1</v>
      </c>
    </row>
    <row r="553" spans="1:21" ht="38.4">
      <c r="A553" s="193" t="str">
        <f t="shared" si="29"/>
        <v>Square Tube254x46.49</v>
      </c>
      <c r="B553" s="198">
        <v>254</v>
      </c>
      <c r="C553" s="199">
        <v>152.4</v>
      </c>
      <c r="D553" s="200">
        <v>7.92</v>
      </c>
      <c r="E553" s="200">
        <v>7.92</v>
      </c>
      <c r="F553" s="200">
        <v>61.86</v>
      </c>
      <c r="G553" s="200">
        <v>46.49</v>
      </c>
      <c r="H553" s="193"/>
      <c r="I553" s="198">
        <v>5440</v>
      </c>
      <c r="J553" s="198">
        <v>2440</v>
      </c>
      <c r="K553" s="193"/>
      <c r="L553" s="193"/>
      <c r="M553" s="200">
        <v>9.3800000000000008</v>
      </c>
      <c r="N553" s="200">
        <v>6.28</v>
      </c>
      <c r="O553" s="193"/>
      <c r="P553" s="193"/>
      <c r="Q553" s="198">
        <v>428</v>
      </c>
      <c r="R553" s="198">
        <v>320</v>
      </c>
      <c r="S553" s="193"/>
      <c r="T553" s="193"/>
      <c r="U553" s="197">
        <f t="shared" si="30"/>
        <v>470.8</v>
      </c>
    </row>
    <row r="554" spans="1:21" ht="38.4">
      <c r="A554" s="193" t="str">
        <f t="shared" si="29"/>
        <v>Square Tube254x54.8</v>
      </c>
      <c r="B554" s="198">
        <v>254</v>
      </c>
      <c r="C554" s="199">
        <v>152.4</v>
      </c>
      <c r="D554" s="200">
        <v>9.52</v>
      </c>
      <c r="E554" s="200">
        <v>9.52</v>
      </c>
      <c r="F554" s="200">
        <v>73.75</v>
      </c>
      <c r="G554" s="200">
        <v>54.8</v>
      </c>
      <c r="H554" s="193"/>
      <c r="I554" s="198">
        <v>6400</v>
      </c>
      <c r="J554" s="198">
        <v>2850</v>
      </c>
      <c r="K554" s="193"/>
      <c r="L554" s="193"/>
      <c r="M554" s="200">
        <v>9.31</v>
      </c>
      <c r="N554" s="200">
        <v>6.21</v>
      </c>
      <c r="O554" s="193"/>
      <c r="P554" s="193"/>
      <c r="Q554" s="198">
        <v>504</v>
      </c>
      <c r="R554" s="198">
        <v>374</v>
      </c>
      <c r="S554" s="193"/>
      <c r="T554" s="193"/>
      <c r="U554" s="197">
        <f t="shared" si="30"/>
        <v>554.40000000000009</v>
      </c>
    </row>
    <row r="555" spans="1:21" ht="38.4">
      <c r="A555" s="193" t="str">
        <f t="shared" si="29"/>
        <v>Square Tube254x70.46</v>
      </c>
      <c r="B555" s="198">
        <v>254</v>
      </c>
      <c r="C555" s="199">
        <v>152.4</v>
      </c>
      <c r="D555" s="200">
        <v>12.7</v>
      </c>
      <c r="E555" s="200">
        <v>12.7</v>
      </c>
      <c r="F555" s="200">
        <v>96.77</v>
      </c>
      <c r="G555" s="200">
        <v>70.459999999999994</v>
      </c>
      <c r="H555" s="193"/>
      <c r="I555" s="198">
        <v>8170</v>
      </c>
      <c r="J555" s="198">
        <v>3590</v>
      </c>
      <c r="K555" s="193"/>
      <c r="L555" s="193"/>
      <c r="M555" s="200">
        <v>9.19</v>
      </c>
      <c r="N555" s="200">
        <v>6.09</v>
      </c>
      <c r="O555" s="193"/>
      <c r="P555" s="193"/>
      <c r="Q555" s="198">
        <v>643</v>
      </c>
      <c r="R555" s="198">
        <v>471</v>
      </c>
      <c r="S555" s="193"/>
      <c r="T555" s="193"/>
      <c r="U555" s="197">
        <f t="shared" si="30"/>
        <v>707.30000000000007</v>
      </c>
    </row>
    <row r="556" spans="1:21" ht="38.4">
      <c r="A556" s="193" t="str">
        <f t="shared" si="29"/>
        <v>Square Tube254x89.57</v>
      </c>
      <c r="B556" s="198">
        <v>254</v>
      </c>
      <c r="C556" s="199">
        <v>152.4</v>
      </c>
      <c r="D556" s="200">
        <v>16</v>
      </c>
      <c r="E556" s="200">
        <v>16</v>
      </c>
      <c r="F556" s="199">
        <v>119.8</v>
      </c>
      <c r="G556" s="200">
        <v>89.57</v>
      </c>
      <c r="H556" s="193"/>
      <c r="I556" s="198">
        <v>9830</v>
      </c>
      <c r="J556" s="198">
        <v>4260</v>
      </c>
      <c r="K556" s="193"/>
      <c r="L556" s="193"/>
      <c r="M556" s="200">
        <v>9.06</v>
      </c>
      <c r="N556" s="200">
        <v>5.97</v>
      </c>
      <c r="O556" s="193"/>
      <c r="P556" s="193"/>
      <c r="Q556" s="198">
        <v>774</v>
      </c>
      <c r="R556" s="198">
        <v>559</v>
      </c>
      <c r="S556" s="193"/>
      <c r="T556" s="193"/>
      <c r="U556" s="197">
        <f t="shared" si="30"/>
        <v>851.40000000000009</v>
      </c>
    </row>
    <row r="557" spans="1:21" ht="38.4">
      <c r="A557" s="193" t="str">
        <f t="shared" si="29"/>
        <v>Square Tube304.8x93.41</v>
      </c>
      <c r="B557" s="194">
        <v>304.8</v>
      </c>
      <c r="C557" s="195">
        <v>203.2</v>
      </c>
      <c r="D557" s="196">
        <v>12.7</v>
      </c>
      <c r="E557" s="196">
        <v>12.7</v>
      </c>
      <c r="F557" s="195">
        <v>122.6</v>
      </c>
      <c r="G557" s="196">
        <v>93.41</v>
      </c>
      <c r="H557" s="193"/>
      <c r="I557" s="194">
        <v>15600</v>
      </c>
      <c r="J557" s="194">
        <v>8220</v>
      </c>
      <c r="K557" s="193"/>
      <c r="L557" s="193"/>
      <c r="M557" s="195">
        <v>11.3</v>
      </c>
      <c r="N557" s="196">
        <v>8.19</v>
      </c>
      <c r="O557" s="193"/>
      <c r="P557" s="193"/>
      <c r="Q557" s="194">
        <v>1030</v>
      </c>
      <c r="R557" s="194">
        <v>809</v>
      </c>
      <c r="S557" s="193"/>
      <c r="T557" s="193"/>
      <c r="U557" s="197">
        <f t="shared" si="30"/>
        <v>1133</v>
      </c>
    </row>
    <row r="558" spans="1:21" ht="38.4">
      <c r="A558" s="193" t="str">
        <f t="shared" si="29"/>
        <v>Square Tube304.8x115.1</v>
      </c>
      <c r="B558" s="194">
        <v>304.8</v>
      </c>
      <c r="C558" s="195">
        <v>203.2</v>
      </c>
      <c r="D558" s="196">
        <v>16</v>
      </c>
      <c r="E558" s="196">
        <v>16</v>
      </c>
      <c r="F558" s="195">
        <v>152.30000000000001</v>
      </c>
      <c r="G558" s="196">
        <v>115.1</v>
      </c>
      <c r="H558" s="193"/>
      <c r="I558" s="194">
        <v>19000</v>
      </c>
      <c r="J558" s="194">
        <v>9900</v>
      </c>
      <c r="K558" s="193"/>
      <c r="L558" s="193"/>
      <c r="M558" s="195">
        <v>11.2</v>
      </c>
      <c r="N558" s="196">
        <v>8.06</v>
      </c>
      <c r="O558" s="193"/>
      <c r="P558" s="193"/>
      <c r="Q558" s="194">
        <v>1250</v>
      </c>
      <c r="R558" s="194">
        <v>975</v>
      </c>
      <c r="S558" s="193"/>
      <c r="T558" s="193"/>
      <c r="U558" s="197">
        <f t="shared" si="30"/>
        <v>1375</v>
      </c>
    </row>
    <row r="559" spans="1:21" ht="38.4">
      <c r="A559" s="193" t="str">
        <f t="shared" si="29"/>
        <v>Square Tube406.4x113.66</v>
      </c>
      <c r="B559" s="198">
        <v>406.4</v>
      </c>
      <c r="C559" s="199">
        <v>203.2</v>
      </c>
      <c r="D559" s="200">
        <v>12.7</v>
      </c>
      <c r="E559" s="200">
        <v>12.7</v>
      </c>
      <c r="F559" s="199">
        <v>148.4</v>
      </c>
      <c r="G559" s="200">
        <v>113.66</v>
      </c>
      <c r="H559" s="193"/>
      <c r="I559" s="198">
        <v>31700</v>
      </c>
      <c r="J559" s="198">
        <v>10600</v>
      </c>
      <c r="K559" s="193"/>
      <c r="L559" s="193"/>
      <c r="M559" s="199">
        <v>14.6</v>
      </c>
      <c r="N559" s="200">
        <v>8.44</v>
      </c>
      <c r="O559" s="193"/>
      <c r="P559" s="193"/>
      <c r="Q559" s="198">
        <v>1560</v>
      </c>
      <c r="R559" s="198">
        <v>1040</v>
      </c>
      <c r="S559" s="193"/>
      <c r="T559" s="193"/>
      <c r="U559" s="197">
        <f t="shared" si="30"/>
        <v>1716.0000000000002</v>
      </c>
    </row>
    <row r="560" spans="1:21" ht="38.4">
      <c r="A560" s="193" t="str">
        <f t="shared" si="29"/>
        <v>Square Tube406.4x140.62</v>
      </c>
      <c r="B560" s="198">
        <v>406.4</v>
      </c>
      <c r="C560" s="199">
        <v>203.2</v>
      </c>
      <c r="D560" s="200">
        <v>16</v>
      </c>
      <c r="E560" s="200">
        <v>16</v>
      </c>
      <c r="F560" s="199">
        <v>184.8</v>
      </c>
      <c r="G560" s="200">
        <v>140.62</v>
      </c>
      <c r="H560" s="193"/>
      <c r="I560" s="198">
        <v>38800</v>
      </c>
      <c r="J560" s="198">
        <v>12800</v>
      </c>
      <c r="K560" s="193"/>
      <c r="L560" s="193"/>
      <c r="M560" s="199">
        <v>14.5</v>
      </c>
      <c r="N560" s="200">
        <v>8.31</v>
      </c>
      <c r="O560" s="193"/>
      <c r="P560" s="193"/>
      <c r="Q560" s="198">
        <v>1910</v>
      </c>
      <c r="R560" s="198">
        <v>1260</v>
      </c>
      <c r="S560" s="193"/>
      <c r="T560" s="193"/>
      <c r="U560" s="197">
        <f t="shared" si="30"/>
        <v>2101</v>
      </c>
    </row>
    <row r="561" spans="1:21" ht="38.4">
      <c r="A561" s="193" t="str">
        <f t="shared" si="29"/>
        <v>Square Tube457.2x133.92</v>
      </c>
      <c r="B561" s="194">
        <v>457.2</v>
      </c>
      <c r="C561" s="195">
        <v>254</v>
      </c>
      <c r="D561" s="196">
        <v>12.7</v>
      </c>
      <c r="E561" s="196">
        <v>12.7</v>
      </c>
      <c r="F561" s="195">
        <v>174.2</v>
      </c>
      <c r="G561" s="196">
        <v>133.91999999999999</v>
      </c>
      <c r="H561" s="193"/>
      <c r="I561" s="194">
        <v>48900</v>
      </c>
      <c r="J561" s="194">
        <v>19400</v>
      </c>
      <c r="K561" s="193"/>
      <c r="L561" s="193"/>
      <c r="M561" s="195">
        <v>16.8</v>
      </c>
      <c r="N561" s="195">
        <v>10.6</v>
      </c>
      <c r="O561" s="193"/>
      <c r="P561" s="193"/>
      <c r="Q561" s="194">
        <v>2140</v>
      </c>
      <c r="R561" s="194">
        <v>1530</v>
      </c>
      <c r="S561" s="193"/>
      <c r="T561" s="193"/>
      <c r="U561" s="197">
        <f t="shared" si="30"/>
        <v>2354</v>
      </c>
    </row>
    <row r="562" spans="1:21">
      <c r="A562" s="564" t="s">
        <v>533</v>
      </c>
      <c r="B562" s="564"/>
      <c r="C562" s="564"/>
      <c r="D562" s="564"/>
      <c r="E562" s="564"/>
      <c r="F562" s="564"/>
      <c r="G562" s="564"/>
      <c r="H562" s="564"/>
      <c r="I562" s="564"/>
      <c r="J562" s="564"/>
      <c r="K562" s="564"/>
      <c r="L562" s="564"/>
      <c r="M562" s="564"/>
      <c r="N562" s="564"/>
      <c r="O562" s="564"/>
      <c r="P562" s="564"/>
      <c r="Q562" s="564"/>
      <c r="R562" s="564"/>
      <c r="S562" s="564"/>
      <c r="T562" s="564"/>
      <c r="U562" s="564"/>
    </row>
    <row r="563" spans="1:21">
      <c r="A563" s="565"/>
      <c r="B563" s="565"/>
      <c r="C563" s="565"/>
      <c r="D563" s="565"/>
      <c r="E563" s="565"/>
      <c r="F563" s="565"/>
      <c r="G563" s="565"/>
      <c r="H563" s="565"/>
      <c r="I563" s="565"/>
      <c r="J563" s="565"/>
      <c r="K563" s="565"/>
      <c r="L563" s="565"/>
      <c r="M563" s="565"/>
      <c r="N563" s="565"/>
      <c r="O563" s="565"/>
      <c r="P563" s="565"/>
      <c r="Q563" s="565"/>
      <c r="R563" s="565"/>
      <c r="S563" s="565"/>
      <c r="T563" s="565"/>
      <c r="U563" s="565"/>
    </row>
    <row r="564" spans="1:21" ht="87.6">
      <c r="A564" s="192" t="s">
        <v>35</v>
      </c>
      <c r="B564" s="192" t="s">
        <v>34</v>
      </c>
      <c r="C564" s="192" t="s">
        <v>65</v>
      </c>
      <c r="D564" s="192" t="s">
        <v>131</v>
      </c>
      <c r="E564" s="192" t="s">
        <v>132</v>
      </c>
      <c r="F564" s="192" t="s">
        <v>66</v>
      </c>
      <c r="G564" s="192" t="s">
        <v>67</v>
      </c>
      <c r="H564" s="192" t="s">
        <v>68</v>
      </c>
      <c r="I564" s="192" t="s">
        <v>69</v>
      </c>
      <c r="J564" s="192" t="s">
        <v>70</v>
      </c>
      <c r="K564" s="192" t="s">
        <v>81</v>
      </c>
      <c r="L564" s="192" t="s">
        <v>71</v>
      </c>
      <c r="M564" s="192" t="s">
        <v>72</v>
      </c>
      <c r="N564" s="192" t="s">
        <v>73</v>
      </c>
      <c r="O564" s="192" t="s">
        <v>74</v>
      </c>
      <c r="P564" s="192" t="s">
        <v>80</v>
      </c>
      <c r="Q564" s="192" t="s">
        <v>75</v>
      </c>
      <c r="R564" s="192" t="s">
        <v>76</v>
      </c>
      <c r="S564" s="192" t="s">
        <v>77</v>
      </c>
      <c r="T564" s="192" t="s">
        <v>78</v>
      </c>
      <c r="U564" s="192" t="s">
        <v>79</v>
      </c>
    </row>
    <row r="565" spans="1:21" ht="38.4">
      <c r="A565" s="193" t="str">
        <f t="shared" ref="A565:A598" si="31">"Square Tube" &amp;B565&amp;"x"&amp;G565</f>
        <v>Square Tube457.2x166.14</v>
      </c>
      <c r="B565" s="194">
        <v>457.2</v>
      </c>
      <c r="C565" s="195">
        <v>254</v>
      </c>
      <c r="D565" s="196">
        <v>16</v>
      </c>
      <c r="E565" s="196">
        <v>16</v>
      </c>
      <c r="F565" s="195">
        <v>217.3</v>
      </c>
      <c r="G565" s="196">
        <v>166.14</v>
      </c>
      <c r="H565" s="193"/>
      <c r="I565" s="194">
        <v>60100</v>
      </c>
      <c r="J565" s="194">
        <v>23700</v>
      </c>
      <c r="K565" s="193"/>
      <c r="L565" s="193"/>
      <c r="M565" s="195">
        <v>16.600000000000001</v>
      </c>
      <c r="N565" s="195">
        <v>10.4</v>
      </c>
      <c r="O565" s="193"/>
      <c r="P565" s="193"/>
      <c r="Q565" s="194">
        <v>2630</v>
      </c>
      <c r="R565" s="194">
        <v>1860</v>
      </c>
      <c r="S565" s="193"/>
      <c r="T565" s="193"/>
      <c r="U565" s="197">
        <f t="shared" ref="U565:U598" si="32">Q565*1.1</f>
        <v>2893.0000000000005</v>
      </c>
    </row>
    <row r="566" spans="1:21" ht="38.4">
      <c r="A566" s="193" t="str">
        <f t="shared" si="31"/>
        <v>Square Tube508x154.18</v>
      </c>
      <c r="B566" s="198">
        <v>508</v>
      </c>
      <c r="C566" s="199">
        <v>304.8</v>
      </c>
      <c r="D566" s="200">
        <v>12.7</v>
      </c>
      <c r="E566" s="200">
        <v>12.7</v>
      </c>
      <c r="F566" s="199">
        <v>200</v>
      </c>
      <c r="G566" s="200">
        <v>154.18</v>
      </c>
      <c r="H566" s="193"/>
      <c r="I566" s="198">
        <v>71300</v>
      </c>
      <c r="J566" s="198">
        <v>32200</v>
      </c>
      <c r="K566" s="193"/>
      <c r="L566" s="193"/>
      <c r="M566" s="199">
        <v>18.899999999999999</v>
      </c>
      <c r="N566" s="199">
        <v>12.7</v>
      </c>
      <c r="O566" s="193"/>
      <c r="P566" s="193"/>
      <c r="Q566" s="198">
        <v>2810</v>
      </c>
      <c r="R566" s="198">
        <v>2110</v>
      </c>
      <c r="S566" s="193"/>
      <c r="T566" s="193"/>
      <c r="U566" s="197">
        <f t="shared" si="32"/>
        <v>3091.0000000000005</v>
      </c>
    </row>
    <row r="567" spans="1:21" ht="38.4">
      <c r="A567" s="193" t="str">
        <f t="shared" si="31"/>
        <v>Square Tube508x191.66</v>
      </c>
      <c r="B567" s="198">
        <v>508</v>
      </c>
      <c r="C567" s="199">
        <v>304.8</v>
      </c>
      <c r="D567" s="200">
        <v>16</v>
      </c>
      <c r="E567" s="200">
        <v>16</v>
      </c>
      <c r="F567" s="199">
        <v>249.9</v>
      </c>
      <c r="G567" s="200">
        <v>191.66</v>
      </c>
      <c r="H567" s="193"/>
      <c r="I567" s="198">
        <v>87800</v>
      </c>
      <c r="J567" s="198">
        <v>39300</v>
      </c>
      <c r="K567" s="193"/>
      <c r="L567" s="193"/>
      <c r="M567" s="199">
        <v>18.7</v>
      </c>
      <c r="N567" s="199">
        <v>12.5</v>
      </c>
      <c r="O567" s="193"/>
      <c r="P567" s="193"/>
      <c r="Q567" s="198">
        <v>3460</v>
      </c>
      <c r="R567" s="198">
        <v>2580</v>
      </c>
      <c r="S567" s="193"/>
      <c r="T567" s="193"/>
      <c r="U567" s="197">
        <f t="shared" si="32"/>
        <v>3806.0000000000005</v>
      </c>
    </row>
    <row r="568" spans="1:21" ht="38.4">
      <c r="A568" s="193" t="str">
        <f t="shared" si="31"/>
        <v>Square Tube550x160.19</v>
      </c>
      <c r="B568" s="194">
        <v>550</v>
      </c>
      <c r="C568" s="195">
        <v>350</v>
      </c>
      <c r="D568" s="196">
        <v>12</v>
      </c>
      <c r="E568" s="196">
        <v>12</v>
      </c>
      <c r="F568" s="195">
        <v>210.2</v>
      </c>
      <c r="G568" s="196">
        <v>160.19</v>
      </c>
      <c r="H568" s="193"/>
      <c r="I568" s="194">
        <v>89900</v>
      </c>
      <c r="J568" s="194">
        <v>44600</v>
      </c>
      <c r="K568" s="193"/>
      <c r="L568" s="193"/>
      <c r="M568" s="195">
        <v>20.7</v>
      </c>
      <c r="N568" s="195">
        <v>14.6</v>
      </c>
      <c r="O568" s="193"/>
      <c r="P568" s="193"/>
      <c r="Q568" s="194">
        <v>3270</v>
      </c>
      <c r="R568" s="194">
        <v>2550</v>
      </c>
      <c r="S568" s="193"/>
      <c r="T568" s="193"/>
      <c r="U568" s="197">
        <f t="shared" si="32"/>
        <v>3597.0000000000005</v>
      </c>
    </row>
    <row r="569" spans="1:21" ht="38.4">
      <c r="A569" s="193" t="str">
        <f t="shared" si="31"/>
        <v>Square Tube550x209.42</v>
      </c>
      <c r="B569" s="194">
        <v>550</v>
      </c>
      <c r="C569" s="195">
        <v>350</v>
      </c>
      <c r="D569" s="196">
        <v>16</v>
      </c>
      <c r="E569" s="196">
        <v>16</v>
      </c>
      <c r="F569" s="195">
        <v>277.8</v>
      </c>
      <c r="G569" s="196">
        <v>209.42</v>
      </c>
      <c r="H569" s="193"/>
      <c r="I569" s="194">
        <v>117000</v>
      </c>
      <c r="J569" s="194">
        <v>57700</v>
      </c>
      <c r="K569" s="193"/>
      <c r="L569" s="193"/>
      <c r="M569" s="195">
        <v>20.5</v>
      </c>
      <c r="N569" s="195">
        <v>14.4</v>
      </c>
      <c r="O569" s="193"/>
      <c r="P569" s="193"/>
      <c r="Q569" s="194">
        <v>4250</v>
      </c>
      <c r="R569" s="194">
        <v>3300</v>
      </c>
      <c r="S569" s="193"/>
      <c r="T569" s="193"/>
      <c r="U569" s="197">
        <f t="shared" si="32"/>
        <v>4675</v>
      </c>
    </row>
    <row r="570" spans="1:21" ht="38.4">
      <c r="A570" s="193" t="str">
        <f t="shared" si="31"/>
        <v>Square Tube550x244.97</v>
      </c>
      <c r="B570" s="194">
        <v>550</v>
      </c>
      <c r="C570" s="195">
        <v>350</v>
      </c>
      <c r="D570" s="196">
        <v>19</v>
      </c>
      <c r="E570" s="196">
        <v>19</v>
      </c>
      <c r="F570" s="195">
        <v>327.60000000000002</v>
      </c>
      <c r="G570" s="196">
        <v>244.97</v>
      </c>
      <c r="H570" s="193"/>
      <c r="I570" s="194">
        <v>136000</v>
      </c>
      <c r="J570" s="194">
        <v>66900</v>
      </c>
      <c r="K570" s="193"/>
      <c r="L570" s="193"/>
      <c r="M570" s="195">
        <v>20.399999999999999</v>
      </c>
      <c r="N570" s="195">
        <v>14.3</v>
      </c>
      <c r="O570" s="193"/>
      <c r="P570" s="193"/>
      <c r="Q570" s="194">
        <v>4960</v>
      </c>
      <c r="R570" s="194">
        <v>3820</v>
      </c>
      <c r="S570" s="193"/>
      <c r="T570" s="193"/>
      <c r="U570" s="197">
        <f t="shared" si="32"/>
        <v>5456</v>
      </c>
    </row>
    <row r="571" spans="1:21" ht="38.4">
      <c r="A571" s="193" t="str">
        <f t="shared" si="31"/>
        <v>Square Tube550x279.36</v>
      </c>
      <c r="B571" s="194">
        <v>550</v>
      </c>
      <c r="C571" s="195">
        <v>350</v>
      </c>
      <c r="D571" s="196">
        <v>22</v>
      </c>
      <c r="E571" s="196">
        <v>22</v>
      </c>
      <c r="F571" s="195">
        <v>376.6</v>
      </c>
      <c r="G571" s="196">
        <v>279.36</v>
      </c>
      <c r="H571" s="193"/>
      <c r="I571" s="194">
        <v>155000</v>
      </c>
      <c r="J571" s="194">
        <v>75700</v>
      </c>
      <c r="K571" s="193"/>
      <c r="L571" s="193"/>
      <c r="M571" s="195">
        <v>20.3</v>
      </c>
      <c r="N571" s="195">
        <v>14.2</v>
      </c>
      <c r="O571" s="193"/>
      <c r="P571" s="193"/>
      <c r="Q571" s="194">
        <v>5630</v>
      </c>
      <c r="R571" s="194">
        <v>4330</v>
      </c>
      <c r="S571" s="193"/>
      <c r="T571" s="193"/>
      <c r="U571" s="197">
        <f t="shared" si="32"/>
        <v>6193.0000000000009</v>
      </c>
    </row>
    <row r="572" spans="1:21" ht="38.4">
      <c r="A572" s="193" t="str">
        <f t="shared" si="31"/>
        <v>Square Tube550x312.57</v>
      </c>
      <c r="B572" s="194">
        <v>550</v>
      </c>
      <c r="C572" s="195">
        <v>350</v>
      </c>
      <c r="D572" s="196">
        <v>25</v>
      </c>
      <c r="E572" s="196">
        <v>25</v>
      </c>
      <c r="F572" s="195">
        <v>425</v>
      </c>
      <c r="G572" s="196">
        <v>312.57</v>
      </c>
      <c r="H572" s="193"/>
      <c r="I572" s="194">
        <v>173000</v>
      </c>
      <c r="J572" s="194">
        <v>84000</v>
      </c>
      <c r="K572" s="193"/>
      <c r="L572" s="193"/>
      <c r="M572" s="195">
        <v>20.2</v>
      </c>
      <c r="N572" s="195">
        <v>14.1</v>
      </c>
      <c r="O572" s="193"/>
      <c r="P572" s="193"/>
      <c r="Q572" s="194">
        <v>6280</v>
      </c>
      <c r="R572" s="194">
        <v>4800</v>
      </c>
      <c r="S572" s="193"/>
      <c r="T572" s="193"/>
      <c r="U572" s="197">
        <f t="shared" si="32"/>
        <v>6908.0000000000009</v>
      </c>
    </row>
    <row r="573" spans="1:21" ht="38.4">
      <c r="A573" s="193" t="str">
        <f t="shared" si="31"/>
        <v>Square Tube550x344.61</v>
      </c>
      <c r="B573" s="194">
        <v>550</v>
      </c>
      <c r="C573" s="195">
        <v>350</v>
      </c>
      <c r="D573" s="196">
        <v>28</v>
      </c>
      <c r="E573" s="196">
        <v>28</v>
      </c>
      <c r="F573" s="195">
        <v>472.6</v>
      </c>
      <c r="G573" s="196">
        <v>344.61</v>
      </c>
      <c r="H573" s="193"/>
      <c r="I573" s="194">
        <v>190000</v>
      </c>
      <c r="J573" s="194">
        <v>91900</v>
      </c>
      <c r="K573" s="193"/>
      <c r="L573" s="193"/>
      <c r="M573" s="195">
        <v>20</v>
      </c>
      <c r="N573" s="195">
        <v>13.9</v>
      </c>
      <c r="O573" s="193"/>
      <c r="P573" s="193"/>
      <c r="Q573" s="194">
        <v>6910</v>
      </c>
      <c r="R573" s="194">
        <v>5250</v>
      </c>
      <c r="S573" s="193"/>
      <c r="T573" s="193"/>
      <c r="U573" s="197">
        <f t="shared" si="32"/>
        <v>7601.0000000000009</v>
      </c>
    </row>
    <row r="574" spans="1:21" ht="38.4">
      <c r="A574" s="193" t="str">
        <f t="shared" si="31"/>
        <v>Square Tube600x179.03</v>
      </c>
      <c r="B574" s="198">
        <v>600</v>
      </c>
      <c r="C574" s="199">
        <v>400</v>
      </c>
      <c r="D574" s="200">
        <v>12</v>
      </c>
      <c r="E574" s="200">
        <v>12</v>
      </c>
      <c r="F574" s="199">
        <v>234.2</v>
      </c>
      <c r="G574" s="200">
        <v>179.03</v>
      </c>
      <c r="H574" s="193"/>
      <c r="I574" s="198">
        <v>121000</v>
      </c>
      <c r="J574" s="198">
        <v>64800</v>
      </c>
      <c r="K574" s="193"/>
      <c r="L574" s="193"/>
      <c r="M574" s="199">
        <v>22.7</v>
      </c>
      <c r="N574" s="199">
        <v>16.600000000000001</v>
      </c>
      <c r="O574" s="193"/>
      <c r="P574" s="193"/>
      <c r="Q574" s="198">
        <v>4040</v>
      </c>
      <c r="R574" s="198">
        <v>3240</v>
      </c>
      <c r="S574" s="193"/>
      <c r="T574" s="193"/>
      <c r="U574" s="197">
        <f t="shared" si="32"/>
        <v>4444</v>
      </c>
    </row>
    <row r="575" spans="1:21" ht="38.4">
      <c r="A575" s="193" t="str">
        <f t="shared" si="31"/>
        <v>Square Tube600x234.54</v>
      </c>
      <c r="B575" s="198">
        <v>600</v>
      </c>
      <c r="C575" s="199">
        <v>400</v>
      </c>
      <c r="D575" s="200">
        <v>16</v>
      </c>
      <c r="E575" s="200">
        <v>16</v>
      </c>
      <c r="F575" s="199">
        <v>309.8</v>
      </c>
      <c r="G575" s="200">
        <v>234.54</v>
      </c>
      <c r="H575" s="193"/>
      <c r="I575" s="198">
        <v>158000</v>
      </c>
      <c r="J575" s="198">
        <v>84100</v>
      </c>
      <c r="K575" s="193"/>
      <c r="L575" s="193"/>
      <c r="M575" s="199">
        <v>22.6</v>
      </c>
      <c r="N575" s="199">
        <v>16.5</v>
      </c>
      <c r="O575" s="193"/>
      <c r="P575" s="193"/>
      <c r="Q575" s="198">
        <v>5270</v>
      </c>
      <c r="R575" s="198">
        <v>4210</v>
      </c>
      <c r="S575" s="193"/>
      <c r="T575" s="193"/>
      <c r="U575" s="197">
        <f t="shared" si="32"/>
        <v>5797.0000000000009</v>
      </c>
    </row>
    <row r="576" spans="1:21" ht="38.4">
      <c r="A576" s="193" t="str">
        <f t="shared" si="31"/>
        <v>Square Tube600x274.8</v>
      </c>
      <c r="B576" s="198">
        <v>600</v>
      </c>
      <c r="C576" s="199">
        <v>400</v>
      </c>
      <c r="D576" s="200">
        <v>19</v>
      </c>
      <c r="E576" s="200">
        <v>19</v>
      </c>
      <c r="F576" s="199">
        <v>365.6</v>
      </c>
      <c r="G576" s="200">
        <v>274.8</v>
      </c>
      <c r="H576" s="193"/>
      <c r="I576" s="198">
        <v>185000</v>
      </c>
      <c r="J576" s="198">
        <v>97800</v>
      </c>
      <c r="K576" s="193"/>
      <c r="L576" s="193"/>
      <c r="M576" s="199">
        <v>22.5</v>
      </c>
      <c r="N576" s="199">
        <v>16.399999999999999</v>
      </c>
      <c r="O576" s="193"/>
      <c r="P576" s="193"/>
      <c r="Q576" s="198">
        <v>6150</v>
      </c>
      <c r="R576" s="198">
        <v>4890</v>
      </c>
      <c r="S576" s="193"/>
      <c r="T576" s="193"/>
      <c r="U576" s="197">
        <f t="shared" si="32"/>
        <v>6765.0000000000009</v>
      </c>
    </row>
    <row r="577" spans="1:21" ht="38.4">
      <c r="A577" s="193" t="str">
        <f t="shared" si="31"/>
        <v>Square Tube600x313.9</v>
      </c>
      <c r="B577" s="198">
        <v>600</v>
      </c>
      <c r="C577" s="199">
        <v>400</v>
      </c>
      <c r="D577" s="200">
        <v>22</v>
      </c>
      <c r="E577" s="200">
        <v>22</v>
      </c>
      <c r="F577" s="199">
        <v>420.6</v>
      </c>
      <c r="G577" s="200">
        <v>313.89999999999998</v>
      </c>
      <c r="H577" s="193"/>
      <c r="I577" s="198">
        <v>210000</v>
      </c>
      <c r="J577" s="198">
        <v>111000</v>
      </c>
      <c r="K577" s="193"/>
      <c r="L577" s="193"/>
      <c r="M577" s="199">
        <v>22.3</v>
      </c>
      <c r="N577" s="199">
        <v>16.2</v>
      </c>
      <c r="O577" s="193"/>
      <c r="P577" s="193"/>
      <c r="Q577" s="198">
        <v>7000</v>
      </c>
      <c r="R577" s="198">
        <v>5550</v>
      </c>
      <c r="S577" s="193"/>
      <c r="T577" s="193"/>
      <c r="U577" s="197">
        <f t="shared" si="32"/>
        <v>7700.0000000000009</v>
      </c>
    </row>
    <row r="578" spans="1:21" ht="38.4">
      <c r="A578" s="193" t="str">
        <f t="shared" si="31"/>
        <v>Square Tube600x351.82</v>
      </c>
      <c r="B578" s="198">
        <v>600</v>
      </c>
      <c r="C578" s="199">
        <v>400</v>
      </c>
      <c r="D578" s="200">
        <v>25</v>
      </c>
      <c r="E578" s="200">
        <v>25</v>
      </c>
      <c r="F578" s="199">
        <v>475</v>
      </c>
      <c r="G578" s="200">
        <v>351.82</v>
      </c>
      <c r="H578" s="193"/>
      <c r="I578" s="198">
        <v>235000</v>
      </c>
      <c r="J578" s="198">
        <v>123000</v>
      </c>
      <c r="K578" s="193"/>
      <c r="L578" s="193"/>
      <c r="M578" s="199">
        <v>22.2</v>
      </c>
      <c r="N578" s="199">
        <v>16.100000000000001</v>
      </c>
      <c r="O578" s="193"/>
      <c r="P578" s="193"/>
      <c r="Q578" s="198">
        <v>7820</v>
      </c>
      <c r="R578" s="198">
        <v>6170</v>
      </c>
      <c r="S578" s="193"/>
      <c r="T578" s="193"/>
      <c r="U578" s="197">
        <f t="shared" si="32"/>
        <v>8602</v>
      </c>
    </row>
    <row r="579" spans="1:21" ht="38.4">
      <c r="A579" s="193" t="str">
        <f t="shared" si="31"/>
        <v>Square Tube600x388.57</v>
      </c>
      <c r="B579" s="198">
        <v>600</v>
      </c>
      <c r="C579" s="199">
        <v>400</v>
      </c>
      <c r="D579" s="200">
        <v>28</v>
      </c>
      <c r="E579" s="200">
        <v>28</v>
      </c>
      <c r="F579" s="199">
        <v>528.6</v>
      </c>
      <c r="G579" s="200">
        <v>388.57</v>
      </c>
      <c r="H579" s="193"/>
      <c r="I579" s="198">
        <v>258000</v>
      </c>
      <c r="J579" s="198">
        <v>135000</v>
      </c>
      <c r="K579" s="193"/>
      <c r="L579" s="193"/>
      <c r="M579" s="199">
        <v>22.1</v>
      </c>
      <c r="N579" s="199">
        <v>16</v>
      </c>
      <c r="O579" s="193"/>
      <c r="P579" s="193"/>
      <c r="Q579" s="198">
        <v>8620</v>
      </c>
      <c r="R579" s="198">
        <v>6770</v>
      </c>
      <c r="S579" s="193"/>
      <c r="T579" s="193"/>
      <c r="U579" s="197">
        <f t="shared" si="32"/>
        <v>9482</v>
      </c>
    </row>
    <row r="580" spans="1:21" ht="38.4">
      <c r="A580" s="193" t="str">
        <f t="shared" si="31"/>
        <v>Square Tube600x435.75</v>
      </c>
      <c r="B580" s="198">
        <v>600</v>
      </c>
      <c r="C580" s="199">
        <v>400</v>
      </c>
      <c r="D580" s="200">
        <v>32</v>
      </c>
      <c r="E580" s="200">
        <v>32</v>
      </c>
      <c r="F580" s="199">
        <v>599</v>
      </c>
      <c r="G580" s="200">
        <v>435.75</v>
      </c>
      <c r="H580" s="193"/>
      <c r="I580" s="198">
        <v>289000</v>
      </c>
      <c r="J580" s="198">
        <v>151000</v>
      </c>
      <c r="K580" s="193"/>
      <c r="L580" s="193"/>
      <c r="M580" s="199">
        <v>22</v>
      </c>
      <c r="N580" s="199">
        <v>15.9</v>
      </c>
      <c r="O580" s="193"/>
      <c r="P580" s="193"/>
      <c r="Q580" s="198">
        <v>9630</v>
      </c>
      <c r="R580" s="198">
        <v>7530</v>
      </c>
      <c r="S580" s="193"/>
      <c r="T580" s="193"/>
      <c r="U580" s="197">
        <f t="shared" si="32"/>
        <v>10593</v>
      </c>
    </row>
    <row r="581" spans="1:21" ht="38.4">
      <c r="A581" s="193" t="str">
        <f t="shared" si="31"/>
        <v>Square Tube600x480.84</v>
      </c>
      <c r="B581" s="198">
        <v>600</v>
      </c>
      <c r="C581" s="199">
        <v>400</v>
      </c>
      <c r="D581" s="200">
        <v>36</v>
      </c>
      <c r="E581" s="200">
        <v>36</v>
      </c>
      <c r="F581" s="199">
        <v>668.2</v>
      </c>
      <c r="G581" s="200">
        <v>480.84</v>
      </c>
      <c r="H581" s="193"/>
      <c r="I581" s="198">
        <v>318000</v>
      </c>
      <c r="J581" s="198">
        <v>165000</v>
      </c>
      <c r="K581" s="193"/>
      <c r="L581" s="193"/>
      <c r="M581" s="199">
        <v>21.8</v>
      </c>
      <c r="N581" s="199">
        <v>15.7</v>
      </c>
      <c r="O581" s="193"/>
      <c r="P581" s="193"/>
      <c r="Q581" s="198">
        <v>10600</v>
      </c>
      <c r="R581" s="198">
        <v>8240</v>
      </c>
      <c r="S581" s="193"/>
      <c r="T581" s="193"/>
      <c r="U581" s="197">
        <f t="shared" si="32"/>
        <v>11660.000000000002</v>
      </c>
    </row>
    <row r="582" spans="1:21" ht="38.4">
      <c r="A582" s="193" t="str">
        <f t="shared" si="31"/>
        <v>Square Tube600x523.85</v>
      </c>
      <c r="B582" s="198">
        <v>600</v>
      </c>
      <c r="C582" s="199">
        <v>400</v>
      </c>
      <c r="D582" s="200">
        <v>40</v>
      </c>
      <c r="E582" s="200">
        <v>40</v>
      </c>
      <c r="F582" s="199">
        <v>736</v>
      </c>
      <c r="G582" s="200">
        <v>523.85</v>
      </c>
      <c r="H582" s="193"/>
      <c r="I582" s="198">
        <v>345000</v>
      </c>
      <c r="J582" s="198">
        <v>178000</v>
      </c>
      <c r="K582" s="193"/>
      <c r="L582" s="193"/>
      <c r="M582" s="199">
        <v>21.7</v>
      </c>
      <c r="N582" s="199">
        <v>15.6</v>
      </c>
      <c r="O582" s="193"/>
      <c r="P582" s="193"/>
      <c r="Q582" s="198">
        <v>11500</v>
      </c>
      <c r="R582" s="198">
        <v>8900</v>
      </c>
      <c r="S582" s="193"/>
      <c r="T582" s="193"/>
      <c r="U582" s="197">
        <f t="shared" si="32"/>
        <v>12650.000000000002</v>
      </c>
    </row>
    <row r="583" spans="1:21" ht="38.4">
      <c r="A583" s="193" t="str">
        <f t="shared" si="31"/>
        <v>Square Tube650x259.66</v>
      </c>
      <c r="B583" s="194">
        <v>650</v>
      </c>
      <c r="C583" s="195">
        <v>450</v>
      </c>
      <c r="D583" s="196">
        <v>16</v>
      </c>
      <c r="E583" s="196">
        <v>16</v>
      </c>
      <c r="F583" s="195">
        <v>341.8</v>
      </c>
      <c r="G583" s="196">
        <v>259.66000000000003</v>
      </c>
      <c r="H583" s="193"/>
      <c r="I583" s="194">
        <v>208000</v>
      </c>
      <c r="J583" s="194">
        <v>117000</v>
      </c>
      <c r="K583" s="193"/>
      <c r="L583" s="193"/>
      <c r="M583" s="195">
        <v>24.7</v>
      </c>
      <c r="N583" s="195">
        <v>18.5</v>
      </c>
      <c r="O583" s="193"/>
      <c r="P583" s="193"/>
      <c r="Q583" s="194">
        <v>6390</v>
      </c>
      <c r="R583" s="194">
        <v>5220</v>
      </c>
      <c r="S583" s="193"/>
      <c r="T583" s="193"/>
      <c r="U583" s="197">
        <f t="shared" si="32"/>
        <v>7029.0000000000009</v>
      </c>
    </row>
    <row r="584" spans="1:21" ht="38.4">
      <c r="A584" s="193" t="str">
        <f t="shared" si="31"/>
        <v>Square Tube650x304.63</v>
      </c>
      <c r="B584" s="194">
        <v>650</v>
      </c>
      <c r="C584" s="195">
        <v>450</v>
      </c>
      <c r="D584" s="196">
        <v>19</v>
      </c>
      <c r="E584" s="196">
        <v>19</v>
      </c>
      <c r="F584" s="195">
        <v>403.6</v>
      </c>
      <c r="G584" s="196">
        <v>304.63</v>
      </c>
      <c r="H584" s="193"/>
      <c r="I584" s="194">
        <v>243000</v>
      </c>
      <c r="J584" s="194">
        <v>137000</v>
      </c>
      <c r="K584" s="193"/>
      <c r="L584" s="193"/>
      <c r="M584" s="195">
        <v>24.5</v>
      </c>
      <c r="N584" s="195">
        <v>18.399999999999999</v>
      </c>
      <c r="O584" s="193"/>
      <c r="P584" s="193"/>
      <c r="Q584" s="194">
        <v>7470</v>
      </c>
      <c r="R584" s="194">
        <v>6090</v>
      </c>
      <c r="S584" s="193"/>
      <c r="T584" s="193"/>
      <c r="U584" s="197">
        <f t="shared" si="32"/>
        <v>8217</v>
      </c>
    </row>
    <row r="585" spans="1:21" ht="38.4">
      <c r="A585" s="193" t="str">
        <f t="shared" si="31"/>
        <v>Square Tube650x348.44</v>
      </c>
      <c r="B585" s="194">
        <v>650</v>
      </c>
      <c r="C585" s="195">
        <v>450</v>
      </c>
      <c r="D585" s="196">
        <v>22</v>
      </c>
      <c r="E585" s="196">
        <v>22</v>
      </c>
      <c r="F585" s="195">
        <v>464.6</v>
      </c>
      <c r="G585" s="196">
        <v>348.44</v>
      </c>
      <c r="H585" s="193"/>
      <c r="I585" s="194">
        <v>277000</v>
      </c>
      <c r="J585" s="194">
        <v>156000</v>
      </c>
      <c r="K585" s="193"/>
      <c r="L585" s="193"/>
      <c r="M585" s="195">
        <v>24.4</v>
      </c>
      <c r="N585" s="195">
        <v>18.3</v>
      </c>
      <c r="O585" s="193"/>
      <c r="P585" s="193"/>
      <c r="Q585" s="194">
        <v>8520</v>
      </c>
      <c r="R585" s="194">
        <v>6920</v>
      </c>
      <c r="S585" s="193"/>
      <c r="T585" s="193"/>
      <c r="U585" s="197">
        <f t="shared" si="32"/>
        <v>9372</v>
      </c>
    </row>
    <row r="586" spans="1:21" ht="38.4">
      <c r="A586" s="193" t="str">
        <f t="shared" si="31"/>
        <v>Square Tube650x391.07</v>
      </c>
      <c r="B586" s="194">
        <v>650</v>
      </c>
      <c r="C586" s="195">
        <v>450</v>
      </c>
      <c r="D586" s="196">
        <v>25</v>
      </c>
      <c r="E586" s="196">
        <v>25</v>
      </c>
      <c r="F586" s="195">
        <v>525</v>
      </c>
      <c r="G586" s="196">
        <v>391.07</v>
      </c>
      <c r="H586" s="193"/>
      <c r="I586" s="194">
        <v>310000</v>
      </c>
      <c r="J586" s="194">
        <v>174000</v>
      </c>
      <c r="K586" s="193"/>
      <c r="L586" s="193"/>
      <c r="M586" s="195">
        <v>24.3</v>
      </c>
      <c r="N586" s="195">
        <v>18.2</v>
      </c>
      <c r="O586" s="193"/>
      <c r="P586" s="193"/>
      <c r="Q586" s="194">
        <v>9530</v>
      </c>
      <c r="R586" s="194">
        <v>7720</v>
      </c>
      <c r="S586" s="193"/>
      <c r="T586" s="193"/>
      <c r="U586" s="197">
        <f t="shared" si="32"/>
        <v>10483</v>
      </c>
    </row>
    <row r="587" spans="1:21" ht="38.4">
      <c r="A587" s="193" t="str">
        <f t="shared" si="31"/>
        <v>Square Tube650x432.53</v>
      </c>
      <c r="B587" s="194">
        <v>650</v>
      </c>
      <c r="C587" s="195">
        <v>450</v>
      </c>
      <c r="D587" s="196">
        <v>28</v>
      </c>
      <c r="E587" s="196">
        <v>28</v>
      </c>
      <c r="F587" s="195">
        <v>584.6</v>
      </c>
      <c r="G587" s="196">
        <v>432.53</v>
      </c>
      <c r="H587" s="193"/>
      <c r="I587" s="194">
        <v>342000</v>
      </c>
      <c r="J587" s="194">
        <v>191000</v>
      </c>
      <c r="K587" s="193"/>
      <c r="L587" s="193"/>
      <c r="M587" s="195">
        <v>24.2</v>
      </c>
      <c r="N587" s="195">
        <v>18.100000000000001</v>
      </c>
      <c r="O587" s="193"/>
      <c r="P587" s="193"/>
      <c r="Q587" s="194">
        <v>10500</v>
      </c>
      <c r="R587" s="194">
        <v>8480</v>
      </c>
      <c r="S587" s="193"/>
      <c r="T587" s="193"/>
      <c r="U587" s="197">
        <f t="shared" si="32"/>
        <v>11550.000000000002</v>
      </c>
    </row>
    <row r="588" spans="1:21" ht="38.4">
      <c r="A588" s="193" t="str">
        <f t="shared" si="31"/>
        <v>Square Tube650x485.99</v>
      </c>
      <c r="B588" s="194">
        <v>650</v>
      </c>
      <c r="C588" s="195">
        <v>450</v>
      </c>
      <c r="D588" s="196">
        <v>32</v>
      </c>
      <c r="E588" s="196">
        <v>32</v>
      </c>
      <c r="F588" s="195">
        <v>663</v>
      </c>
      <c r="G588" s="196">
        <v>485.99</v>
      </c>
      <c r="H588" s="193"/>
      <c r="I588" s="194">
        <v>383000</v>
      </c>
      <c r="J588" s="194">
        <v>213000</v>
      </c>
      <c r="K588" s="193"/>
      <c r="L588" s="193"/>
      <c r="M588" s="195">
        <v>24</v>
      </c>
      <c r="N588" s="195">
        <v>17.899999999999999</v>
      </c>
      <c r="O588" s="193"/>
      <c r="P588" s="193"/>
      <c r="Q588" s="194">
        <v>11800</v>
      </c>
      <c r="R588" s="194">
        <v>9460</v>
      </c>
      <c r="S588" s="193"/>
      <c r="T588" s="193"/>
      <c r="U588" s="197">
        <f t="shared" si="32"/>
        <v>12980.000000000002</v>
      </c>
    </row>
    <row r="589" spans="1:21" ht="38.4">
      <c r="A589" s="193" t="str">
        <f t="shared" si="31"/>
        <v>Square Tube650x537.36</v>
      </c>
      <c r="B589" s="194">
        <v>650</v>
      </c>
      <c r="C589" s="195">
        <v>450</v>
      </c>
      <c r="D589" s="196">
        <v>36</v>
      </c>
      <c r="E589" s="196">
        <v>36</v>
      </c>
      <c r="F589" s="195">
        <v>740.2</v>
      </c>
      <c r="G589" s="196">
        <v>537.36</v>
      </c>
      <c r="H589" s="193"/>
      <c r="I589" s="194">
        <v>422000</v>
      </c>
      <c r="J589" s="194">
        <v>233000</v>
      </c>
      <c r="K589" s="193"/>
      <c r="L589" s="193"/>
      <c r="M589" s="195">
        <v>23.9</v>
      </c>
      <c r="N589" s="195">
        <v>17.8</v>
      </c>
      <c r="O589" s="193"/>
      <c r="P589" s="193"/>
      <c r="Q589" s="194">
        <v>13000</v>
      </c>
      <c r="R589" s="194">
        <v>10400</v>
      </c>
      <c r="S589" s="193"/>
      <c r="T589" s="193"/>
      <c r="U589" s="197">
        <f t="shared" si="32"/>
        <v>14300.000000000002</v>
      </c>
    </row>
    <row r="590" spans="1:21" ht="38.4">
      <c r="A590" s="193" t="str">
        <f t="shared" si="31"/>
        <v>Square Tube650x586.65</v>
      </c>
      <c r="B590" s="194">
        <v>650</v>
      </c>
      <c r="C590" s="195">
        <v>450</v>
      </c>
      <c r="D590" s="196">
        <v>40</v>
      </c>
      <c r="E590" s="196">
        <v>40</v>
      </c>
      <c r="F590" s="195">
        <v>816</v>
      </c>
      <c r="G590" s="196">
        <v>586.65</v>
      </c>
      <c r="H590" s="193"/>
      <c r="I590" s="194">
        <v>459000</v>
      </c>
      <c r="J590" s="194">
        <v>253000</v>
      </c>
      <c r="K590" s="193"/>
      <c r="L590" s="193"/>
      <c r="M590" s="195">
        <v>23.7</v>
      </c>
      <c r="N590" s="195">
        <v>17.600000000000001</v>
      </c>
      <c r="O590" s="193"/>
      <c r="P590" s="193"/>
      <c r="Q590" s="194">
        <v>14100</v>
      </c>
      <c r="R590" s="194">
        <v>11200</v>
      </c>
      <c r="S590" s="193"/>
      <c r="T590" s="193"/>
      <c r="U590" s="197">
        <f t="shared" si="32"/>
        <v>15510.000000000002</v>
      </c>
    </row>
    <row r="591" spans="1:21" ht="38.4">
      <c r="A591" s="193" t="str">
        <f t="shared" si="31"/>
        <v>Square Tube750x297.34</v>
      </c>
      <c r="B591" s="198">
        <v>750</v>
      </c>
      <c r="C591" s="199">
        <v>500</v>
      </c>
      <c r="D591" s="200">
        <v>16</v>
      </c>
      <c r="E591" s="200">
        <v>16</v>
      </c>
      <c r="F591" s="199">
        <v>389.8</v>
      </c>
      <c r="G591" s="200">
        <v>297.33999999999997</v>
      </c>
      <c r="H591" s="193"/>
      <c r="I591" s="198">
        <v>314000</v>
      </c>
      <c r="J591" s="198">
        <v>168000</v>
      </c>
      <c r="K591" s="193"/>
      <c r="L591" s="193"/>
      <c r="M591" s="199">
        <v>28.4</v>
      </c>
      <c r="N591" s="199">
        <v>20.8</v>
      </c>
      <c r="O591" s="193"/>
      <c r="P591" s="193"/>
      <c r="Q591" s="198">
        <v>8380</v>
      </c>
      <c r="R591" s="198">
        <v>6720</v>
      </c>
      <c r="S591" s="193"/>
      <c r="T591" s="193"/>
      <c r="U591" s="197">
        <f t="shared" si="32"/>
        <v>9218</v>
      </c>
    </row>
    <row r="592" spans="1:21" ht="38.4">
      <c r="A592" s="193" t="str">
        <f t="shared" si="31"/>
        <v>Square Tube750x349.38</v>
      </c>
      <c r="B592" s="198">
        <v>750</v>
      </c>
      <c r="C592" s="199">
        <v>500</v>
      </c>
      <c r="D592" s="200">
        <v>19</v>
      </c>
      <c r="E592" s="200">
        <v>19</v>
      </c>
      <c r="F592" s="199">
        <v>460.6</v>
      </c>
      <c r="G592" s="200">
        <v>349.38</v>
      </c>
      <c r="H592" s="193"/>
      <c r="I592" s="198">
        <v>368000</v>
      </c>
      <c r="J592" s="198">
        <v>196000</v>
      </c>
      <c r="K592" s="193"/>
      <c r="L592" s="193"/>
      <c r="M592" s="199">
        <v>28.3</v>
      </c>
      <c r="N592" s="199">
        <v>20.6</v>
      </c>
      <c r="O592" s="193"/>
      <c r="P592" s="193"/>
      <c r="Q592" s="198">
        <v>9820</v>
      </c>
      <c r="R592" s="198">
        <v>7850</v>
      </c>
      <c r="S592" s="193"/>
      <c r="T592" s="193"/>
      <c r="U592" s="197">
        <f t="shared" si="32"/>
        <v>10802</v>
      </c>
    </row>
    <row r="593" spans="1:21" ht="38.4">
      <c r="A593" s="193" t="str">
        <f t="shared" si="31"/>
        <v>Square Tube750x400.25</v>
      </c>
      <c r="B593" s="198">
        <v>750</v>
      </c>
      <c r="C593" s="199">
        <v>500</v>
      </c>
      <c r="D593" s="200">
        <v>22</v>
      </c>
      <c r="E593" s="200">
        <v>22</v>
      </c>
      <c r="F593" s="199">
        <v>530.6</v>
      </c>
      <c r="G593" s="200">
        <v>400.25</v>
      </c>
      <c r="H593" s="193"/>
      <c r="I593" s="198">
        <v>421000</v>
      </c>
      <c r="J593" s="198">
        <v>223000</v>
      </c>
      <c r="K593" s="193"/>
      <c r="L593" s="193"/>
      <c r="M593" s="199">
        <v>28.2</v>
      </c>
      <c r="N593" s="199">
        <v>20.5</v>
      </c>
      <c r="O593" s="193"/>
      <c r="P593" s="193"/>
      <c r="Q593" s="198">
        <v>11200</v>
      </c>
      <c r="R593" s="198">
        <v>8940</v>
      </c>
      <c r="S593" s="193"/>
      <c r="T593" s="193"/>
      <c r="U593" s="197">
        <f t="shared" si="32"/>
        <v>12320.000000000002</v>
      </c>
    </row>
    <row r="594" spans="1:21" ht="38.4">
      <c r="A594" s="193" t="str">
        <f t="shared" si="31"/>
        <v>Square Tube750x449.94</v>
      </c>
      <c r="B594" s="198">
        <v>750</v>
      </c>
      <c r="C594" s="199">
        <v>500</v>
      </c>
      <c r="D594" s="200">
        <v>25</v>
      </c>
      <c r="E594" s="200">
        <v>25</v>
      </c>
      <c r="F594" s="199">
        <v>600</v>
      </c>
      <c r="G594" s="200">
        <v>449.94</v>
      </c>
      <c r="H594" s="193"/>
      <c r="I594" s="198">
        <v>472000</v>
      </c>
      <c r="J594" s="198">
        <v>250000</v>
      </c>
      <c r="K594" s="193"/>
      <c r="L594" s="193"/>
      <c r="M594" s="199">
        <v>28</v>
      </c>
      <c r="N594" s="199">
        <v>20.399999999999999</v>
      </c>
      <c r="O594" s="193"/>
      <c r="P594" s="193"/>
      <c r="Q594" s="198">
        <v>12600</v>
      </c>
      <c r="R594" s="198">
        <v>9990</v>
      </c>
      <c r="S594" s="193"/>
      <c r="T594" s="193"/>
      <c r="U594" s="197">
        <f t="shared" si="32"/>
        <v>13860.000000000002</v>
      </c>
    </row>
    <row r="595" spans="1:21" ht="38.4">
      <c r="A595" s="193" t="str">
        <f t="shared" si="31"/>
        <v>Square Tube750x498.47</v>
      </c>
      <c r="B595" s="198">
        <v>750</v>
      </c>
      <c r="C595" s="199">
        <v>500</v>
      </c>
      <c r="D595" s="200">
        <v>28</v>
      </c>
      <c r="E595" s="200">
        <v>28</v>
      </c>
      <c r="F595" s="199">
        <v>668.6</v>
      </c>
      <c r="G595" s="200">
        <v>498.47</v>
      </c>
      <c r="H595" s="193"/>
      <c r="I595" s="198">
        <v>521000</v>
      </c>
      <c r="J595" s="198">
        <v>275000</v>
      </c>
      <c r="K595" s="193"/>
      <c r="L595" s="193"/>
      <c r="M595" s="199">
        <v>27.9</v>
      </c>
      <c r="N595" s="199">
        <v>20.3</v>
      </c>
      <c r="O595" s="193"/>
      <c r="P595" s="193"/>
      <c r="Q595" s="198">
        <v>13900</v>
      </c>
      <c r="R595" s="198">
        <v>11000</v>
      </c>
      <c r="S595" s="193"/>
      <c r="T595" s="193"/>
      <c r="U595" s="197">
        <f t="shared" si="32"/>
        <v>15290.000000000002</v>
      </c>
    </row>
    <row r="596" spans="1:21" ht="38.4">
      <c r="A596" s="193" t="str">
        <f t="shared" si="31"/>
        <v>Square Tube750x561.35</v>
      </c>
      <c r="B596" s="198">
        <v>750</v>
      </c>
      <c r="C596" s="199">
        <v>500</v>
      </c>
      <c r="D596" s="200">
        <v>32</v>
      </c>
      <c r="E596" s="200">
        <v>32</v>
      </c>
      <c r="F596" s="199">
        <v>759</v>
      </c>
      <c r="G596" s="200">
        <v>561.35</v>
      </c>
      <c r="H596" s="193"/>
      <c r="I596" s="198">
        <v>585000</v>
      </c>
      <c r="J596" s="198">
        <v>307000</v>
      </c>
      <c r="K596" s="193"/>
      <c r="L596" s="193"/>
      <c r="M596" s="199">
        <v>27.8</v>
      </c>
      <c r="N596" s="199">
        <v>20.100000000000001</v>
      </c>
      <c r="O596" s="193"/>
      <c r="P596" s="193"/>
      <c r="Q596" s="198">
        <v>15600</v>
      </c>
      <c r="R596" s="198">
        <v>12300</v>
      </c>
      <c r="S596" s="193"/>
      <c r="T596" s="193"/>
      <c r="U596" s="197">
        <f t="shared" si="32"/>
        <v>17160</v>
      </c>
    </row>
    <row r="597" spans="1:21" ht="38.4">
      <c r="A597" s="193" t="str">
        <f t="shared" si="31"/>
        <v>Square Tube750x622.14</v>
      </c>
      <c r="B597" s="198">
        <v>750</v>
      </c>
      <c r="C597" s="199">
        <v>500</v>
      </c>
      <c r="D597" s="200">
        <v>36</v>
      </c>
      <c r="E597" s="200">
        <v>36</v>
      </c>
      <c r="F597" s="199">
        <v>848.2</v>
      </c>
      <c r="G597" s="200">
        <v>622.14</v>
      </c>
      <c r="H597" s="193"/>
      <c r="I597" s="198">
        <v>646000</v>
      </c>
      <c r="J597" s="198">
        <v>338000</v>
      </c>
      <c r="K597" s="193"/>
      <c r="L597" s="193"/>
      <c r="M597" s="199">
        <v>27.6</v>
      </c>
      <c r="N597" s="199">
        <v>20</v>
      </c>
      <c r="O597" s="193"/>
      <c r="P597" s="193"/>
      <c r="Q597" s="198">
        <v>17200</v>
      </c>
      <c r="R597" s="198">
        <v>13500</v>
      </c>
      <c r="S597" s="193"/>
      <c r="T597" s="193"/>
      <c r="U597" s="197">
        <f t="shared" si="32"/>
        <v>18920</v>
      </c>
    </row>
    <row r="598" spans="1:21" ht="38.4">
      <c r="A598" s="193" t="str">
        <f t="shared" si="31"/>
        <v>Square Tube750x680.85</v>
      </c>
      <c r="B598" s="198">
        <v>750</v>
      </c>
      <c r="C598" s="199">
        <v>500</v>
      </c>
      <c r="D598" s="200">
        <v>40</v>
      </c>
      <c r="E598" s="200">
        <v>40</v>
      </c>
      <c r="F598" s="199">
        <v>936</v>
      </c>
      <c r="G598" s="200">
        <v>680.85</v>
      </c>
      <c r="H598" s="193"/>
      <c r="I598" s="198">
        <v>705000</v>
      </c>
      <c r="J598" s="198">
        <v>368000</v>
      </c>
      <c r="K598" s="193"/>
      <c r="L598" s="193"/>
      <c r="M598" s="199">
        <v>27.4</v>
      </c>
      <c r="N598" s="199">
        <v>19.8</v>
      </c>
      <c r="O598" s="193"/>
      <c r="P598" s="193"/>
      <c r="Q598" s="198">
        <v>18800</v>
      </c>
      <c r="R598" s="198">
        <v>14700</v>
      </c>
      <c r="S598" s="193"/>
      <c r="T598" s="193"/>
      <c r="U598" s="197">
        <f t="shared" si="32"/>
        <v>20680</v>
      </c>
    </row>
  </sheetData>
  <mergeCells count="18">
    <mergeCell ref="A562:U563"/>
    <mergeCell ref="A187:U188"/>
    <mergeCell ref="A195:U196"/>
    <mergeCell ref="A221:U222"/>
    <mergeCell ref="A261:U262"/>
    <mergeCell ref="A294:U295"/>
    <mergeCell ref="A333:U334"/>
    <mergeCell ref="A359:U360"/>
    <mergeCell ref="A400:U401"/>
    <mergeCell ref="A441:U442"/>
    <mergeCell ref="A482:U483"/>
    <mergeCell ref="A522:U523"/>
    <mergeCell ref="A147:U148"/>
    <mergeCell ref="A1:U2"/>
    <mergeCell ref="A43:U44"/>
    <mergeCell ref="A60:U61"/>
    <mergeCell ref="A85:U86"/>
    <mergeCell ref="A107:U108"/>
  </mergeCells>
  <pageMargins left="0.7" right="0.7" top="0.75" bottom="0.75" header="0.3" footer="0.3"/>
  <pageSetup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CEE9-275E-4E19-A17B-B41567F30C41}">
  <sheetPr codeName="Sheet10"/>
  <dimension ref="A1:AC59"/>
  <sheetViews>
    <sheetView topLeftCell="A27" zoomScale="85" zoomScaleNormal="85" workbookViewId="0">
      <selection activeCell="H45" sqref="H45"/>
    </sheetView>
  </sheetViews>
  <sheetFormatPr defaultRowHeight="23.4"/>
  <cols>
    <col min="3" max="3" width="12.77734375" customWidth="1"/>
    <col min="9" max="9" width="16.44140625" customWidth="1"/>
    <col min="10" max="10" width="12.6640625" customWidth="1"/>
    <col min="11" max="11" width="13.44140625" customWidth="1"/>
    <col min="12" max="12" width="14.88671875" customWidth="1"/>
    <col min="13" max="13" width="20.21875" customWidth="1"/>
    <col min="14" max="14" width="30" customWidth="1"/>
    <col min="15" max="15" width="10.6640625" customWidth="1"/>
    <col min="16" max="16" width="11.6640625" customWidth="1"/>
    <col min="18" max="18" width="11.77734375" customWidth="1"/>
    <col min="22" max="22" width="18.6640625" customWidth="1"/>
    <col min="24" max="24" width="39.21875" customWidth="1"/>
    <col min="25" max="25" width="12.6640625" customWidth="1"/>
  </cols>
  <sheetData>
    <row r="1" spans="1:29" ht="24">
      <c r="A1" t="s">
        <v>22</v>
      </c>
      <c r="C1" t="s">
        <v>2</v>
      </c>
      <c r="E1" t="s">
        <v>240</v>
      </c>
      <c r="N1" s="64" t="s">
        <v>176</v>
      </c>
      <c r="O1" t="s">
        <v>152</v>
      </c>
      <c r="R1" t="s">
        <v>163</v>
      </c>
      <c r="S1" t="s">
        <v>37</v>
      </c>
    </row>
    <row r="2" spans="1:29">
      <c r="A2" t="s">
        <v>23</v>
      </c>
      <c r="C2" t="s">
        <v>24</v>
      </c>
      <c r="E2" t="s">
        <v>241</v>
      </c>
      <c r="N2" t="s">
        <v>177</v>
      </c>
      <c r="O2">
        <v>1</v>
      </c>
      <c r="R2" s="101">
        <v>1</v>
      </c>
      <c r="S2" t="s">
        <v>38</v>
      </c>
    </row>
    <row r="3" spans="1:29">
      <c r="C3" t="s">
        <v>25</v>
      </c>
      <c r="O3">
        <v>2</v>
      </c>
      <c r="R3" s="101">
        <v>0.9</v>
      </c>
    </row>
    <row r="4" spans="1:29">
      <c r="C4" t="s">
        <v>26</v>
      </c>
      <c r="O4">
        <v>3</v>
      </c>
      <c r="R4" s="101">
        <v>0.87</v>
      </c>
    </row>
    <row r="5" spans="1:29" ht="24">
      <c r="C5" t="s">
        <v>27</v>
      </c>
      <c r="N5" s="2"/>
      <c r="O5">
        <v>4</v>
      </c>
      <c r="R5" s="101">
        <v>0.85</v>
      </c>
    </row>
    <row r="6" spans="1:29">
      <c r="C6" t="s">
        <v>28</v>
      </c>
      <c r="O6">
        <v>5</v>
      </c>
      <c r="R6" s="101">
        <v>0.8</v>
      </c>
    </row>
    <row r="7" spans="1:29">
      <c r="C7" t="s">
        <v>29</v>
      </c>
      <c r="M7" t="s">
        <v>22</v>
      </c>
      <c r="O7">
        <v>6</v>
      </c>
      <c r="R7" s="101">
        <v>0.75</v>
      </c>
    </row>
    <row r="8" spans="1:29">
      <c r="M8" t="s">
        <v>150</v>
      </c>
      <c r="N8" t="s">
        <v>151</v>
      </c>
      <c r="R8" s="101">
        <v>0.6</v>
      </c>
    </row>
    <row r="9" spans="1:29">
      <c r="A9" s="81" t="s">
        <v>58</v>
      </c>
      <c r="B9" s="82"/>
      <c r="C9" s="82" t="s">
        <v>48</v>
      </c>
      <c r="D9" s="82" t="s">
        <v>49</v>
      </c>
      <c r="E9" s="92" t="s">
        <v>254</v>
      </c>
      <c r="M9">
        <v>12</v>
      </c>
      <c r="N9">
        <v>14</v>
      </c>
    </row>
    <row r="10" spans="1:29">
      <c r="A10" s="81" t="s">
        <v>54</v>
      </c>
      <c r="B10" s="82">
        <v>1</v>
      </c>
      <c r="C10" s="83" t="s">
        <v>50</v>
      </c>
      <c r="D10" s="82">
        <v>0.65</v>
      </c>
      <c r="E10" t="s">
        <v>255</v>
      </c>
      <c r="M10">
        <v>16</v>
      </c>
      <c r="N10">
        <v>18</v>
      </c>
      <c r="R10" t="s">
        <v>312</v>
      </c>
    </row>
    <row r="11" spans="1:29">
      <c r="A11" s="81" t="s">
        <v>55</v>
      </c>
      <c r="B11" s="82">
        <v>2</v>
      </c>
      <c r="C11" s="83" t="s">
        <v>51</v>
      </c>
      <c r="D11" s="82">
        <v>0.8</v>
      </c>
      <c r="E11" t="s">
        <v>256</v>
      </c>
      <c r="M11">
        <v>19</v>
      </c>
      <c r="N11">
        <v>21</v>
      </c>
      <c r="R11" t="s">
        <v>313</v>
      </c>
    </row>
    <row r="12" spans="1:29">
      <c r="A12" s="81" t="s">
        <v>59</v>
      </c>
      <c r="B12" s="82">
        <v>3</v>
      </c>
      <c r="C12" s="83" t="s">
        <v>52</v>
      </c>
      <c r="D12" s="82">
        <v>1.2</v>
      </c>
      <c r="E12" t="s">
        <v>255</v>
      </c>
      <c r="M12">
        <v>22</v>
      </c>
      <c r="N12">
        <v>24</v>
      </c>
      <c r="R12" t="s">
        <v>314</v>
      </c>
    </row>
    <row r="13" spans="1:29">
      <c r="A13" s="81" t="s">
        <v>56</v>
      </c>
      <c r="B13" s="82">
        <v>4</v>
      </c>
      <c r="C13" s="83" t="s">
        <v>51</v>
      </c>
      <c r="D13" s="82">
        <v>1</v>
      </c>
      <c r="E13" t="s">
        <v>255</v>
      </c>
      <c r="M13">
        <v>25</v>
      </c>
      <c r="N13">
        <v>27</v>
      </c>
    </row>
    <row r="14" spans="1:29">
      <c r="A14" s="81" t="s">
        <v>57</v>
      </c>
      <c r="B14" s="82">
        <v>5</v>
      </c>
      <c r="C14" s="83" t="s">
        <v>53</v>
      </c>
      <c r="D14" s="82">
        <v>2.1</v>
      </c>
      <c r="E14" t="s">
        <v>257</v>
      </c>
      <c r="M14">
        <v>28</v>
      </c>
      <c r="N14">
        <v>30</v>
      </c>
      <c r="R14" t="s">
        <v>285</v>
      </c>
      <c r="V14" t="s">
        <v>321</v>
      </c>
      <c r="W14" t="s">
        <v>323</v>
      </c>
      <c r="X14" s="76">
        <f>0.4*Beam!D9</f>
        <v>1000</v>
      </c>
      <c r="Y14" t="s">
        <v>3</v>
      </c>
    </row>
    <row r="15" spans="1:29">
      <c r="A15" s="81" t="s">
        <v>278</v>
      </c>
      <c r="B15" s="82">
        <v>6</v>
      </c>
      <c r="C15" s="83" t="s">
        <v>52</v>
      </c>
      <c r="D15" s="82">
        <v>2</v>
      </c>
      <c r="E15" t="s">
        <v>256</v>
      </c>
      <c r="M15" t="s">
        <v>23</v>
      </c>
      <c r="R15" t="s">
        <v>310</v>
      </c>
      <c r="V15" t="s">
        <v>322</v>
      </c>
      <c r="W15" t="s">
        <v>323</v>
      </c>
      <c r="X15" s="77">
        <f>(Beam!D9*สูตร!AB15)/2.89</f>
        <v>3735.6274483795755</v>
      </c>
      <c r="Y15" t="s">
        <v>3</v>
      </c>
      <c r="AA15" t="s">
        <v>324</v>
      </c>
      <c r="AB15" s="77">
        <f>IF(AC17&gt;0.8,AC17,AC16)</f>
        <v>4.3183853303267901</v>
      </c>
    </row>
    <row r="16" spans="1:29">
      <c r="M16" t="s">
        <v>150</v>
      </c>
      <c r="N16" t="s">
        <v>151</v>
      </c>
      <c r="R16" t="s">
        <v>311</v>
      </c>
      <c r="AB16" t="s">
        <v>325</v>
      </c>
      <c r="AC16" s="76">
        <f>(3165000*AB18)/(Beam!D9*(คำนวณBeam!E18/คำนวณBeam!E7)^2)</f>
        <v>23.494054131552634</v>
      </c>
    </row>
    <row r="17" spans="1:29">
      <c r="M17">
        <v>16</v>
      </c>
      <c r="N17">
        <v>18</v>
      </c>
      <c r="Q17">
        <v>1</v>
      </c>
      <c r="R17" t="s">
        <v>133</v>
      </c>
      <c r="AB17" t="s">
        <v>326</v>
      </c>
      <c r="AC17" s="76">
        <f>(1585/(คำนวณBeam!E18/คำนวณBeam!E7))*(SQRT(สูตร!AB18/Beam!D9))</f>
        <v>4.3183853303267901</v>
      </c>
    </row>
    <row r="18" spans="1:29">
      <c r="M18">
        <v>20</v>
      </c>
      <c r="N18">
        <v>22</v>
      </c>
      <c r="Q18">
        <v>2</v>
      </c>
      <c r="R18" t="s">
        <v>134</v>
      </c>
      <c r="AA18" t="s">
        <v>329</v>
      </c>
      <c r="AB18">
        <f>IF(Beam!K13=Beam!K14,สูตร!AC22,IF(สูตร!AC21&lt;=1,สูตร!AC19,สูตร!AC20))</f>
        <v>5.3631766540432162</v>
      </c>
    </row>
    <row r="19" spans="1:29">
      <c r="B19" t="s">
        <v>264</v>
      </c>
      <c r="D19" t="s">
        <v>217</v>
      </c>
      <c r="E19" t="s">
        <v>336</v>
      </c>
      <c r="F19" t="s">
        <v>337</v>
      </c>
      <c r="G19" t="s">
        <v>338</v>
      </c>
      <c r="I19" t="s">
        <v>339</v>
      </c>
      <c r="J19" s="101" t="s">
        <v>355</v>
      </c>
      <c r="K19" s="101" t="s">
        <v>356</v>
      </c>
      <c r="L19" s="101" t="s">
        <v>461</v>
      </c>
      <c r="M19">
        <v>22</v>
      </c>
      <c r="N19">
        <v>24</v>
      </c>
      <c r="Q19">
        <v>3</v>
      </c>
      <c r="AB19" t="s">
        <v>327</v>
      </c>
      <c r="AC19" s="76">
        <f>4+(5.34/(AC21^2))</f>
        <v>4.0309408331476941</v>
      </c>
    </row>
    <row r="20" spans="1:29">
      <c r="A20" s="169"/>
      <c r="B20">
        <v>1</v>
      </c>
      <c r="D20">
        <f>Beam!K13</f>
        <v>3.35</v>
      </c>
      <c r="E20" s="76">
        <f>Beam!K13/2</f>
        <v>1.675</v>
      </c>
      <c r="F20">
        <v>1</v>
      </c>
      <c r="G20">
        <v>1.32</v>
      </c>
      <c r="I20" s="76">
        <f>((Beam!D14*(Beam!K13*100)^3)/(48*Beam!D10*คำนวณBeam!E11))+(5*(Beam!D12*0.01*(Beam!K13*100)^4)/(384*Beam!D10*คำนวณBeam!E11))</f>
        <v>0.47453625957279127</v>
      </c>
      <c r="J20" s="76">
        <f>(Beam!D14/2)+(Beam!D12*Beam!K13/2)</f>
        <v>122.678</v>
      </c>
      <c r="K20" s="163">
        <f>((Beam!D14*Beam!K13)/8)+((Beam!D12*Beam!K13*Beam!K13)/(8))</f>
        <v>102.742825</v>
      </c>
      <c r="L20" s="163">
        <f>Beam!D14+((Beam!D12*Beam!K13)/2)</f>
        <v>229.678</v>
      </c>
      <c r="M20">
        <v>24</v>
      </c>
      <c r="N20">
        <v>27</v>
      </c>
      <c r="AB20" t="s">
        <v>328</v>
      </c>
      <c r="AC20" s="76">
        <f>5.34+(4/(AC21^2))</f>
        <v>5.3631766540432162</v>
      </c>
    </row>
    <row r="21" spans="1:29">
      <c r="A21" s="169"/>
      <c r="B21">
        <v>2</v>
      </c>
      <c r="D21">
        <f>Beam!K13/2</f>
        <v>1.675</v>
      </c>
      <c r="E21" s="76">
        <f>Beam!K13/2</f>
        <v>1.675</v>
      </c>
      <c r="F21">
        <v>1.75</v>
      </c>
      <c r="G21">
        <v>1.32</v>
      </c>
      <c r="I21" s="163">
        <f>((Beam!D14*(Beam!K13*100)^3)/(48*Beam!D10*คำนวณBeam!E11))+(5*(Beam!D12*0.01*(Beam!K13*100)^4)/(384*Beam!D10*คำนวณBeam!E11))</f>
        <v>0.47453625957279127</v>
      </c>
      <c r="J21" s="163">
        <f>(Beam!D14/2)+(Beam!D12*Beam!K13/2)</f>
        <v>122.678</v>
      </c>
      <c r="K21" s="163">
        <f>((Beam!D14*Beam!K13)/8)+((Beam!D12*Beam!K13*Beam!K13)/(8))</f>
        <v>102.742825</v>
      </c>
      <c r="L21" s="163">
        <f>Beam!D14+((Beam!D12*Beam!K13)/2)</f>
        <v>229.678</v>
      </c>
      <c r="M21">
        <v>27</v>
      </c>
      <c r="N21">
        <v>30</v>
      </c>
      <c r="AB21" t="s">
        <v>330</v>
      </c>
      <c r="AC21" s="76">
        <f>(Beam!K14*100)/คำนวณBeam!F18</f>
        <v>13.137254901960786</v>
      </c>
    </row>
    <row r="22" spans="1:29">
      <c r="A22" s="169"/>
      <c r="B22">
        <v>3</v>
      </c>
      <c r="D22">
        <f>Beam!K13/3</f>
        <v>1.1166666666666667</v>
      </c>
      <c r="E22" s="76">
        <f>Beam!K13/3</f>
        <v>1.1166666666666667</v>
      </c>
      <c r="F22">
        <v>1</v>
      </c>
      <c r="G22">
        <v>1</v>
      </c>
      <c r="I22" s="163">
        <f>((Beam!D14*Beam!K15*100*((3*(Beam!K13*100)^2)-(4*(Beam!K15*100)^2)))/(24*Beam!D10*คำนวณBeam!E11))+(5*(Beam!D12*0.01*(Beam!K13*100)^4)/(384*Beam!D10*คำนวณBeam!E11))</f>
        <v>0.78045411232488904</v>
      </c>
      <c r="J22" s="163">
        <f>(Beam!D14)+(Beam!D12*Beam!K13/2)</f>
        <v>229.678</v>
      </c>
      <c r="K22" s="163">
        <f>(Beam!D14*Beam!K15)+((Beam!D12*Beam!K13*Beam!K13)/(8))</f>
        <v>252.09699166666667</v>
      </c>
      <c r="L22" s="163">
        <f>Beam!D14+((Beam!D12*Beam!K13)/2)</f>
        <v>229.678</v>
      </c>
      <c r="M22">
        <v>30</v>
      </c>
      <c r="N22">
        <v>33</v>
      </c>
      <c r="AC22">
        <v>5.34</v>
      </c>
    </row>
    <row r="23" spans="1:29">
      <c r="A23" s="169"/>
      <c r="B23">
        <v>4</v>
      </c>
      <c r="D23">
        <f>Beam!K13</f>
        <v>3.35</v>
      </c>
      <c r="E23" s="76">
        <f>Beam!K13</f>
        <v>3.35</v>
      </c>
      <c r="F23">
        <v>1</v>
      </c>
      <c r="G23">
        <v>1.1100000000000001</v>
      </c>
      <c r="I23" s="76">
        <f>((Beam!D14*(Beam!K13*100)^3)/(3*Beam!D10*คำนวณBeam!E11))+((Beam!D12*0.01*(Beam!K13*100)^4)/(8*Beam!D10*คำนวณBeam!E11))</f>
        <v>7.3377904579810318</v>
      </c>
      <c r="J23" s="76">
        <f>Beam!D14+(3*Beam!D12*Beam!K13/8)</f>
        <v>225.7585</v>
      </c>
      <c r="K23" s="163">
        <f>(Beam!D14*Beam!K13)+((Beam!D12*Beam!K13*Beam!K13)/(2))</f>
        <v>769.42129999999997</v>
      </c>
      <c r="L23" s="163"/>
      <c r="M23">
        <v>36</v>
      </c>
      <c r="N23">
        <v>39</v>
      </c>
    </row>
    <row r="24" spans="1:29">
      <c r="B24">
        <v>5</v>
      </c>
      <c r="D24">
        <f>Beam!K13</f>
        <v>3.35</v>
      </c>
      <c r="E24" s="76">
        <f>Beam!K13</f>
        <v>3.35</v>
      </c>
      <c r="F24">
        <v>1</v>
      </c>
      <c r="G24">
        <v>1.1399999999999999</v>
      </c>
      <c r="I24" s="164">
        <f>(5*(Beam!D13+Beam!D12)*0.01*(Beam!K13*100)^4)/(384*Beam!D10*คำนวณBeam!E11)</f>
        <v>3.981088987244203E-2</v>
      </c>
      <c r="J24" s="164">
        <f>((Beam!D13+Beam!D12)*0.01*Beam!K13*100)/2</f>
        <v>15.678000000000001</v>
      </c>
      <c r="K24" s="163">
        <f>((Beam!D13+Beam!D12)*Beam!K13*Beam!K13)/8</f>
        <v>13.130324999999999</v>
      </c>
      <c r="L24" s="163"/>
      <c r="R24" s="530" t="s">
        <v>300</v>
      </c>
      <c r="S24" s="531"/>
      <c r="T24" s="531"/>
      <c r="U24" s="531"/>
      <c r="V24" s="532"/>
      <c r="W24" s="83" t="s">
        <v>303</v>
      </c>
      <c r="X24" t="s">
        <v>294</v>
      </c>
      <c r="Y24" s="76">
        <f>0.6*Beam!D9</f>
        <v>1500</v>
      </c>
    </row>
    <row r="25" spans="1:29">
      <c r="B25">
        <v>6</v>
      </c>
      <c r="D25">
        <f>Beam!K13/2</f>
        <v>1.675</v>
      </c>
      <c r="E25" s="76">
        <f>Beam!K13</f>
        <v>3.35</v>
      </c>
      <c r="F25">
        <v>1</v>
      </c>
      <c r="G25">
        <v>1.3</v>
      </c>
      <c r="I25" s="165">
        <f>(5*(Beam!D13+Beam!D12)*0.01*(Beam!K13*100)^4)/(384*Beam!D10*คำนวณBeam!E11)</f>
        <v>3.981088987244203E-2</v>
      </c>
      <c r="J25" s="165">
        <f>((Beam!D13+Beam!D12)*0.01*Beam!K13*100)/2</f>
        <v>15.678000000000001</v>
      </c>
      <c r="K25" s="163">
        <f>((Beam!D13+Beam!D12)*Beam!K13*Beam!K13)/8</f>
        <v>13.130324999999999</v>
      </c>
      <c r="L25" s="163"/>
      <c r="R25" s="530" t="s">
        <v>301</v>
      </c>
      <c r="S25" s="531"/>
      <c r="T25" s="531"/>
      <c r="U25" s="531"/>
      <c r="V25" s="532"/>
      <c r="W25" s="83" t="s">
        <v>303</v>
      </c>
      <c r="X25" t="s">
        <v>306</v>
      </c>
      <c r="Y25" s="113">
        <f>((2/3)-((Beam!D9*(คำนวณBeam!K29)^2)/(107600000*คำนวณBeam!E20)))*Beam!D9</f>
        <v>1238.0903717227707</v>
      </c>
    </row>
    <row r="26" spans="1:29">
      <c r="B26">
        <v>7</v>
      </c>
      <c r="D26">
        <f>Beam!K13</f>
        <v>3.35</v>
      </c>
      <c r="E26" s="76">
        <f>Beam!K13</f>
        <v>3.35</v>
      </c>
      <c r="F26">
        <v>1</v>
      </c>
      <c r="G26">
        <v>2.38</v>
      </c>
      <c r="I26" s="76">
        <f>((Beam!D13+Beam!D12)*0.01*(Beam!K13*100)^4)/(384*Beam!D10*คำนวณBeam!E11)</f>
        <v>7.9621779744884057E-3</v>
      </c>
      <c r="J26" s="76">
        <f>((Beam!D13+Beam!D12)*0.01*Beam!K13*100)/2</f>
        <v>15.678000000000001</v>
      </c>
      <c r="K26" s="163">
        <f>((Beam!D13+Beam!D12)*Beam!K13*Beam!K13)/12</f>
        <v>8.7535499999999988</v>
      </c>
      <c r="L26" s="163"/>
      <c r="R26" s="530" t="s">
        <v>302</v>
      </c>
      <c r="S26" s="531"/>
      <c r="T26" s="531"/>
      <c r="U26" s="531"/>
      <c r="V26" s="532"/>
      <c r="W26" s="106" t="s">
        <v>303</v>
      </c>
      <c r="X26" t="s">
        <v>305</v>
      </c>
      <c r="Y26" s="113">
        <f>11950000*คำนวณBeam!E20/((คำนวณBeam!K29)^2)</f>
        <v>1619.5990198262418</v>
      </c>
    </row>
    <row r="27" spans="1:29">
      <c r="B27">
        <v>8</v>
      </c>
      <c r="D27">
        <f>Beam!K13/2</f>
        <v>1.675</v>
      </c>
      <c r="E27" s="76">
        <f>Beam!K13</f>
        <v>3.35</v>
      </c>
      <c r="F27">
        <v>1</v>
      </c>
      <c r="G27">
        <v>2.38</v>
      </c>
      <c r="I27" s="76">
        <f>((Beam!D13+Beam!D12)*0.01*(Beam!K13*100)^4)/(384*Beam!D10*คำนวณBeam!E11)</f>
        <v>7.9621779744884057E-3</v>
      </c>
      <c r="J27" s="76">
        <f>((Beam!D13+Beam!D12)*0.01*Beam!K13*100)/2</f>
        <v>15.678000000000001</v>
      </c>
      <c r="K27" s="163">
        <f>((Beam!D13+Beam!D12)*Beam!K13*Beam!K13)/12</f>
        <v>8.7535499999999988</v>
      </c>
      <c r="L27" s="163"/>
      <c r="N27" t="s">
        <v>402</v>
      </c>
    </row>
    <row r="28" spans="1:29">
      <c r="A28" s="169"/>
      <c r="B28">
        <v>9</v>
      </c>
      <c r="D28">
        <f>Beam!K13</f>
        <v>3.35</v>
      </c>
      <c r="E28" s="76">
        <f>Beam!K13/2</f>
        <v>1.675</v>
      </c>
      <c r="F28">
        <v>1</v>
      </c>
      <c r="G28">
        <v>1.92</v>
      </c>
      <c r="I28" s="76">
        <f>((Beam!D14*(Beam!K13*100)^3)/(192*Beam!D10*คำนวณBeam!E11))+((Beam!D12*0.01*(Beam!K13*100)^4)/(384*Beam!D10*คำนวณBeam!E11))</f>
        <v>0.11664352039957572</v>
      </c>
      <c r="J28" s="76">
        <f>(Beam!D14/2)+(Beam!D12*Beam!K13/2)</f>
        <v>122.678</v>
      </c>
      <c r="K28" s="163">
        <f>((Beam!D14*Beam!K13)/8)+((Beam!D12*Beam!K13*Beam!K13)/(12))</f>
        <v>98.366050000000001</v>
      </c>
      <c r="L28" s="163">
        <f>Beam!D14+((Beam!D12*Beam!K13)/2)</f>
        <v>229.678</v>
      </c>
      <c r="N28" t="s">
        <v>403</v>
      </c>
    </row>
    <row r="29" spans="1:29">
      <c r="A29" s="169"/>
      <c r="B29">
        <v>10</v>
      </c>
      <c r="D29">
        <f>Beam!K13/2</f>
        <v>1.675</v>
      </c>
      <c r="E29" s="76">
        <f>Beam!K13/2</f>
        <v>1.675</v>
      </c>
      <c r="F29">
        <v>1</v>
      </c>
      <c r="G29">
        <v>2.27</v>
      </c>
      <c r="I29" s="163">
        <f>((Beam!D14*(Beam!K13*100)^3)/(192*Beam!D10*คำนวณBeam!E11))+((Beam!D12*0.01*(Beam!K13*100)^4)/(384*Beam!D10*คำนวณBeam!E11))</f>
        <v>0.11664352039957572</v>
      </c>
      <c r="J29" s="163">
        <f>(Beam!D14/2)+(Beam!D12*Beam!K13/2)</f>
        <v>122.678</v>
      </c>
      <c r="K29" s="163">
        <f>((Beam!D14*Beam!K13)/8)+((Beam!D12*Beam!K13*Beam!K13)/(12))</f>
        <v>98.366050000000001</v>
      </c>
      <c r="L29" s="163">
        <f>Beam!D14+((Beam!D12*Beam!K13)/2)</f>
        <v>229.678</v>
      </c>
      <c r="R29" t="s">
        <v>365</v>
      </c>
      <c r="U29" t="s">
        <v>383</v>
      </c>
      <c r="V29" s="76">
        <f>คำนวณBeam!AG26</f>
        <v>1039.5</v>
      </c>
      <c r="W29" t="s">
        <v>259</v>
      </c>
    </row>
    <row r="30" spans="1:29">
      <c r="B30">
        <v>11</v>
      </c>
      <c r="D30">
        <f>Beam!K13</f>
        <v>3.35</v>
      </c>
      <c r="E30" s="76">
        <f>Beam!K13</f>
        <v>3.35</v>
      </c>
      <c r="F30">
        <v>1</v>
      </c>
      <c r="G30">
        <v>1</v>
      </c>
      <c r="I30" s="76">
        <f>((Beam!D13+Beam!D12)*0.01*(Beam!K13*100)^4)/(8*Beam!D10*คำนวณBeam!E11)</f>
        <v>0.3821845427754435</v>
      </c>
      <c r="J30" s="76">
        <f>(Beam!D13+Beam!D12)*Beam!K13</f>
        <v>31.355999999999998</v>
      </c>
      <c r="K30" s="163">
        <f>((Beam!D13+Beam!D12)*Beam!K13*Beam!K13)/2</f>
        <v>52.521299999999997</v>
      </c>
      <c r="L30" s="163"/>
      <c r="R30" t="s">
        <v>367</v>
      </c>
      <c r="U30" t="s">
        <v>384</v>
      </c>
      <c r="V30" s="76">
        <f>(คำนวณBeam!AG26-((คำนวณBeam!AG26-คำนวณBeam!AG27)*((คำนวณBeam!Z18-คำนวณBeam!Z19)/(คำนวณBeam!Z20-คำนวณBeam!Z19))))*คำนวณBeam!E20</f>
        <v>1019.7334789863907</v>
      </c>
      <c r="W30" t="s">
        <v>259</v>
      </c>
    </row>
    <row r="31" spans="1:29">
      <c r="A31" s="169"/>
      <c r="B31">
        <v>12</v>
      </c>
      <c r="D31">
        <f>Beam!K13</f>
        <v>3.35</v>
      </c>
      <c r="E31" s="76">
        <f>Beam!K13/2</f>
        <v>1.675</v>
      </c>
      <c r="F31">
        <v>1</v>
      </c>
      <c r="G31">
        <v>1</v>
      </c>
      <c r="I31" s="76">
        <f>((0.00932*Beam!D14*(Beam!K13*100)^3)/(Beam!D10*คำนวณBeam!E11)+((Beam!D12*0.01*(Beam!K13*100)^4)/(185*Beam!D10*คำนวณBeam!E11)))</f>
        <v>0.21100564053619447</v>
      </c>
      <c r="J31" s="76">
        <f>((11*Beam!D14)/16)+(5*Beam!D12*Beam!K13/8)</f>
        <v>166.7225</v>
      </c>
      <c r="K31" s="163">
        <f>((3*Beam!D14*Beam!K13)/16)+((Beam!D12*Beam!K13*Beam!K13)/(8))</f>
        <v>147.54907500000002</v>
      </c>
      <c r="L31" s="163">
        <f>Beam!D14+((Beam!D12*Beam!K13)/2)</f>
        <v>229.678</v>
      </c>
      <c r="R31" t="s">
        <v>366</v>
      </c>
      <c r="U31" t="s">
        <v>385</v>
      </c>
      <c r="V31" s="76">
        <f>(คำนวณBeam!AG29*คำนวณBeam!E15)/100</f>
        <v>200.95843512579259</v>
      </c>
      <c r="W31" t="s">
        <v>259</v>
      </c>
    </row>
    <row r="32" spans="1:29" ht="20.399999999999999" customHeight="1">
      <c r="B32">
        <v>13</v>
      </c>
      <c r="D32">
        <f>Beam!K13</f>
        <v>3.35</v>
      </c>
      <c r="E32" s="76">
        <f>Beam!K13</f>
        <v>3.35</v>
      </c>
      <c r="F32">
        <v>1</v>
      </c>
      <c r="G32">
        <v>1</v>
      </c>
      <c r="I32" s="76">
        <f>((Beam!D13+Beam!D12)*0.01*(Beam!K13*100)^4)/(185*Beam!D10*คำนวณBeam!E11)</f>
        <v>1.6526899147046206E-2</v>
      </c>
      <c r="J32" s="76">
        <f>(5*(Beam!D13+Beam!D12)*Beam!K13)/8</f>
        <v>19.5975</v>
      </c>
      <c r="K32" s="77">
        <f>((Beam!D13+Beam!D12)*Beam!K13*Beam!K13)/8</f>
        <v>13.130324999999999</v>
      </c>
      <c r="L32" s="77"/>
    </row>
    <row r="33" spans="2:15">
      <c r="B33">
        <v>14</v>
      </c>
      <c r="D33" s="76">
        <f>Beam!$K$13</f>
        <v>3.35</v>
      </c>
      <c r="E33" s="76">
        <f>Beam!$K$13/3</f>
        <v>1.1166666666666667</v>
      </c>
      <c r="F33">
        <v>1</v>
      </c>
      <c r="G33">
        <v>1</v>
      </c>
      <c r="I33" s="76">
        <f>((Beam!D14*Beam!K15*100*((3*(Beam!K13*100)^2)-(4*(Beam!K15*100)^2)))/(24*Beam!D10*คำนวณBeam!E11))+(5*(Beam!D12*0.01*(Beam!K13*100)^4)/(384*Beam!D10*คำนวณBeam!E11))+(5*(Beam!D13)*0.01*(Beam!K13*100)^4)/(384*Beam!D10*คำนวณBeam!E11)</f>
        <v>0.78045411232488904</v>
      </c>
      <c r="J33" s="76">
        <f>(Beam!D14)+(Beam!D12*Beam!K13/2)+((Beam!D13)*0.01*Beam!K13*100)/2</f>
        <v>229.678</v>
      </c>
      <c r="K33" s="77">
        <f>(Beam!D14*Beam!K15)+((Beam!D12*Beam!K13*Beam!K13)/(8))+((Beam!D13)*Beam!K13*Beam!K13)/8</f>
        <v>252.09699166666667</v>
      </c>
      <c r="L33" s="77">
        <f>Beam!D14+((Beam!D12*Beam!K13)/2)+((Beam!D13*Beam!K13)/2)</f>
        <v>229.678</v>
      </c>
      <c r="N33" t="s">
        <v>412</v>
      </c>
      <c r="O33">
        <v>1</v>
      </c>
    </row>
    <row r="34" spans="2:15">
      <c r="B34">
        <v>15</v>
      </c>
      <c r="D34" s="76">
        <f>Beam!$K$13/3</f>
        <v>1.1166666666666667</v>
      </c>
      <c r="E34" s="76">
        <f>Beam!$K$13/3</f>
        <v>1.1166666666666667</v>
      </c>
      <c r="F34">
        <v>1</v>
      </c>
      <c r="G34">
        <v>1</v>
      </c>
      <c r="I34" s="76">
        <f>((Beam!D14*Beam!K15*100*((3*(Beam!K13*100)^2)-(4*(Beam!K15*100)^2)))/(24*Beam!D10*คำนวณBeam!E11))+(5*(Beam!D12*0.01*(Beam!K13*100)^4)/(384*Beam!D10*คำนวณBeam!E11))+(5*(Beam!D13)*0.01*(Beam!K13*100)^4)/(384*Beam!D10*คำนวณBeam!E11)</f>
        <v>0.78045411232488904</v>
      </c>
      <c r="J34" s="76">
        <f>(Beam!D14)+(Beam!D12*Beam!K13/2)+((Beam!D13)*0.01*Beam!K13*100)/2</f>
        <v>229.678</v>
      </c>
      <c r="K34" s="77">
        <f>(Beam!D14*Beam!K15)+((Beam!D12*Beam!K13*Beam!K13)/(8))+((Beam!D13)*Beam!K13*Beam!K13)/8</f>
        <v>252.09699166666667</v>
      </c>
      <c r="L34" s="77">
        <f>Beam!D14+((Beam!D12*Beam!K13)/2)+((Beam!D13*Beam!K13)/2)</f>
        <v>229.678</v>
      </c>
      <c r="N34" t="s">
        <v>413</v>
      </c>
      <c r="O34">
        <v>2</v>
      </c>
    </row>
    <row r="35" spans="2:15">
      <c r="B35">
        <v>16</v>
      </c>
      <c r="D35" s="76">
        <f>Beam!$K$13</f>
        <v>3.35</v>
      </c>
      <c r="E35" s="76">
        <f>Beam!$K$13/2</f>
        <v>1.675</v>
      </c>
      <c r="F35">
        <v>1</v>
      </c>
      <c r="G35">
        <v>1</v>
      </c>
      <c r="I35" s="76">
        <f>((Beam!D14*(Beam!K13*100)^3)/(48*Beam!D10*คำนวณBeam!E11))+(5*(Beam!D12*0.01*(Beam!K13*100)^4)/(384*Beam!D10*คำนวณBeam!E11))+(5*(Beam!D13)*0.01*(Beam!K13*100)^4)/(384*Beam!D10*คำนวณBeam!E11)</f>
        <v>0.47453625957279127</v>
      </c>
      <c r="J35" s="76">
        <f>(Beam!D14/2)+(Beam!D12*Beam!K13/2)+((Beam!D13)*0.01*Beam!K13*100)/2</f>
        <v>122.678</v>
      </c>
      <c r="K35" s="77">
        <f>((Beam!D14*Beam!K13)/8)+((Beam!D12*Beam!K13*Beam!K13)/(8))+((Beam!D13)*Beam!K13*Beam!K13)/8</f>
        <v>102.742825</v>
      </c>
      <c r="L35" s="77">
        <f>Beam!D14+((Beam!D12*Beam!K13)/2)+((Beam!D13*Beam!K13)/2)</f>
        <v>229.678</v>
      </c>
    </row>
    <row r="36" spans="2:15">
      <c r="B36">
        <v>17</v>
      </c>
      <c r="D36" s="76">
        <f>Beam!$K$13/2</f>
        <v>1.675</v>
      </c>
      <c r="E36" s="76">
        <f>Beam!$K$13/2</f>
        <v>1.675</v>
      </c>
      <c r="F36">
        <v>1</v>
      </c>
      <c r="G36">
        <v>1</v>
      </c>
      <c r="I36" s="76">
        <f>I35</f>
        <v>0.47453625957279127</v>
      </c>
      <c r="J36" s="76">
        <f>J35</f>
        <v>122.678</v>
      </c>
      <c r="K36" s="76">
        <f>K35</f>
        <v>102.742825</v>
      </c>
      <c r="L36" s="77">
        <f>Beam!D14+((Beam!D12*Beam!K13)/2)+((Beam!D13*Beam!K13)/2)</f>
        <v>229.678</v>
      </c>
    </row>
    <row r="37" spans="2:15">
      <c r="B37">
        <v>18</v>
      </c>
      <c r="D37" s="76">
        <f>Beam!$K$13</f>
        <v>3.35</v>
      </c>
      <c r="E37" s="76">
        <f>Beam!$K$13/2</f>
        <v>1.675</v>
      </c>
      <c r="F37">
        <v>1</v>
      </c>
      <c r="G37">
        <v>1</v>
      </c>
      <c r="I37" s="76">
        <f>((0.00932*Beam!D14*(Beam!K13*100)^3)/(Beam!D10*คำนวณBeam!E11)+((Beam!D12*0.01*(Beam!K13*100)^4)/(185*Beam!D10*คำนวณBeam!E11)))+((Beam!D13)*0.01*(Beam!K13*100)^4)/(185*Beam!D10*คำนวณBeam!E11)</f>
        <v>0.21100564053619447</v>
      </c>
      <c r="J37" s="76">
        <f>((11*Beam!D14)/16)+(5*Beam!D12*Beam!K13/8)+(5*(Beam!D13)*Beam!K13)/8</f>
        <v>166.7225</v>
      </c>
      <c r="K37" s="77">
        <f>((3*Beam!D14*Beam!K13)/16)+((Beam!D12*Beam!K13*Beam!K13)/(8))+((Beam!D13)*Beam!K13*Beam!K13)/8</f>
        <v>147.54907500000002</v>
      </c>
      <c r="L37" s="77">
        <f>Beam!D14+((Beam!D12*Beam!K13)/2)+((Beam!D13*Beam!K13)/2)</f>
        <v>229.678</v>
      </c>
      <c r="N37" t="s">
        <v>414</v>
      </c>
    </row>
    <row r="38" spans="2:15">
      <c r="B38">
        <v>19</v>
      </c>
      <c r="D38" s="76">
        <f>Beam!$K$13/2</f>
        <v>1.675</v>
      </c>
      <c r="E38" s="76">
        <f>Beam!$K$13/2</f>
        <v>1.675</v>
      </c>
      <c r="F38">
        <v>1</v>
      </c>
      <c r="G38">
        <v>1</v>
      </c>
      <c r="I38" s="76">
        <f>I37</f>
        <v>0.21100564053619447</v>
      </c>
      <c r="J38" s="76">
        <f>J37</f>
        <v>166.7225</v>
      </c>
      <c r="K38" s="76">
        <f>K37</f>
        <v>147.54907500000002</v>
      </c>
      <c r="L38" s="77">
        <f>Beam!D14+((Beam!D12*Beam!K13)/2)+((Beam!D13*Beam!K13)/2)</f>
        <v>229.678</v>
      </c>
      <c r="N38" t="s">
        <v>415</v>
      </c>
    </row>
    <row r="39" spans="2:15">
      <c r="B39">
        <v>20</v>
      </c>
      <c r="D39" s="76">
        <f>Beam!$K$13</f>
        <v>3.35</v>
      </c>
      <c r="E39" s="76">
        <f>Beam!$K$13/2</f>
        <v>1.675</v>
      </c>
      <c r="F39">
        <v>1</v>
      </c>
      <c r="G39">
        <v>1</v>
      </c>
      <c r="I39" s="76">
        <f>((Beam!D14*(Beam!K13*100)^3)/(192*Beam!D10*คำนวณBeam!E11))+((Beam!D12*0.01*(Beam!K13*100)^4)/(384*Beam!D10*คำนวณBeam!E11))+((Beam!D13)*0.01*(Beam!K13*100)^4)/(384*Beam!D10*คำนวณBeam!E11)</f>
        <v>0.11664352039957572</v>
      </c>
      <c r="J39" s="76">
        <f>(Beam!D14/2)+(Beam!D12*Beam!K13/2)+((Beam!D13)*0.01*Beam!K13*100)/2</f>
        <v>122.678</v>
      </c>
      <c r="K39" s="77">
        <f>((Beam!D14*Beam!K13)/8)+((Beam!D12*Beam!K13*Beam!K13)/(12))+((Beam!D13)*Beam!K13*Beam!K13)/12</f>
        <v>98.366050000000001</v>
      </c>
      <c r="L39" s="77">
        <f>Beam!D14+((Beam!D12*Beam!K13)/2)+((Beam!D13*Beam!K13)/2)</f>
        <v>229.678</v>
      </c>
      <c r="N39" t="s">
        <v>416</v>
      </c>
    </row>
    <row r="40" spans="2:15">
      <c r="B40">
        <v>21</v>
      </c>
      <c r="D40">
        <f>Beam!$K$13/2</f>
        <v>1.675</v>
      </c>
      <c r="E40" s="76">
        <f>Beam!$K$13/2</f>
        <v>1.675</v>
      </c>
      <c r="F40">
        <v>1</v>
      </c>
      <c r="G40">
        <v>1</v>
      </c>
      <c r="I40" s="76">
        <f>I39</f>
        <v>0.11664352039957572</v>
      </c>
      <c r="J40" s="76">
        <f>J39</f>
        <v>122.678</v>
      </c>
      <c r="K40" s="77">
        <f>K39</f>
        <v>98.366050000000001</v>
      </c>
      <c r="L40" s="77">
        <f>Beam!D14+((Beam!D12*Beam!K13)/2)+((Beam!D13*Beam!K13)/2)</f>
        <v>229.678</v>
      </c>
    </row>
    <row r="41" spans="2:15">
      <c r="I41" s="76"/>
      <c r="J41" s="76"/>
      <c r="K41" s="77"/>
      <c r="L41" s="77"/>
    </row>
    <row r="42" spans="2:15">
      <c r="I42" s="76"/>
      <c r="J42" s="76"/>
      <c r="K42" s="77"/>
      <c r="L42" s="77"/>
    </row>
    <row r="43" spans="2:15">
      <c r="L43" s="77"/>
    </row>
    <row r="44" spans="2:15">
      <c r="L44" s="77"/>
    </row>
    <row r="47" spans="2:15">
      <c r="B47" t="s">
        <v>557</v>
      </c>
      <c r="C47" t="s">
        <v>558</v>
      </c>
    </row>
    <row r="48" spans="2:15">
      <c r="B48">
        <v>6</v>
      </c>
      <c r="C48">
        <v>0.28299999999999997</v>
      </c>
      <c r="H48">
        <v>1</v>
      </c>
    </row>
    <row r="49" spans="2:8">
      <c r="B49">
        <v>9</v>
      </c>
      <c r="C49">
        <v>0.63600000000000001</v>
      </c>
      <c r="H49">
        <v>2</v>
      </c>
    </row>
    <row r="50" spans="2:8">
      <c r="B50">
        <v>10</v>
      </c>
      <c r="C50">
        <v>0.78500000000000003</v>
      </c>
    </row>
    <row r="51" spans="2:8">
      <c r="B51">
        <v>12</v>
      </c>
      <c r="C51">
        <v>1.1299999999999999</v>
      </c>
    </row>
    <row r="52" spans="2:8">
      <c r="B52">
        <v>16</v>
      </c>
      <c r="C52">
        <v>2.0099999999999998</v>
      </c>
    </row>
    <row r="53" spans="2:8">
      <c r="B53">
        <v>20</v>
      </c>
      <c r="C53">
        <v>3.14</v>
      </c>
    </row>
    <row r="54" spans="2:8">
      <c r="B54">
        <v>25</v>
      </c>
      <c r="C54">
        <v>4.91</v>
      </c>
    </row>
    <row r="55" spans="2:8">
      <c r="B55">
        <v>28</v>
      </c>
      <c r="C55">
        <v>6.16</v>
      </c>
    </row>
    <row r="56" spans="2:8">
      <c r="B56">
        <v>32</v>
      </c>
      <c r="C56">
        <v>8.0399999999999991</v>
      </c>
    </row>
    <row r="59" spans="2:8">
      <c r="C59">
        <f>MATCH(Purlin!F44,สูตร!B48:B56,0)</f>
        <v>2</v>
      </c>
      <c r="D59" cm="1">
        <f t="array" ref="D59">INDEX(C48:C56,C59)</f>
        <v>0.63600000000000001</v>
      </c>
    </row>
  </sheetData>
  <mergeCells count="3">
    <mergeCell ref="R24:V24"/>
    <mergeCell ref="R25:V25"/>
    <mergeCell ref="R26:V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4</vt:i4>
      </vt:variant>
    </vt:vector>
  </HeadingPairs>
  <TitlesOfParts>
    <vt:vector size="24" baseType="lpstr">
      <vt:lpstr>คำนวณ truss tension</vt:lpstr>
      <vt:lpstr>คำนวณ truss Compression</vt:lpstr>
      <vt:lpstr>tension member</vt:lpstr>
      <vt:lpstr>คำนวณ tension</vt:lpstr>
      <vt:lpstr>Compression member</vt:lpstr>
      <vt:lpstr>Plate</vt:lpstr>
      <vt:lpstr>คำนวณ Plate</vt:lpstr>
      <vt:lpstr>Truss</vt:lpstr>
      <vt:lpstr>Purlin</vt:lpstr>
      <vt:lpstr>คำนวณPurlin</vt:lpstr>
      <vt:lpstr>Beam</vt:lpstr>
      <vt:lpstr>คำนวณBeam</vt:lpstr>
      <vt:lpstr>Beam Colum</vt:lpstr>
      <vt:lpstr>คำนวณ truss</vt:lpstr>
      <vt:lpstr>คำนวณ Compression</vt:lpstr>
      <vt:lpstr>คำนวณBeam Comlum แรงกด</vt:lpstr>
      <vt:lpstr>คำนวณBeam Comlum แรงดัด</vt:lpstr>
      <vt:lpstr>ตารางเหล็ก</vt:lpstr>
      <vt:lpstr>steel prop for print</vt:lpstr>
      <vt:lpstr>สูตร</vt:lpstr>
      <vt:lpstr>Beam!Print_Area</vt:lpstr>
      <vt:lpstr>Plate!Print_Area</vt:lpstr>
      <vt:lpstr>Purlin!Print_Area</vt:lpstr>
      <vt:lpstr>Truss!Print_Area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Natthanon</dc:creator>
  <cp:lastModifiedBy>Mpj 2023</cp:lastModifiedBy>
  <cp:lastPrinted>2023-05-18T09:50:02Z</cp:lastPrinted>
  <dcterms:created xsi:type="dcterms:W3CDTF">2022-12-24T11:37:47Z</dcterms:created>
  <dcterms:modified xsi:type="dcterms:W3CDTF">2023-09-15T01:09:28Z</dcterms:modified>
</cp:coreProperties>
</file>